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1.xml" ContentType="application/vnd.openxmlformats-officedocument.themeOverrid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oj\Documents\Birkerød\Fagleder ting\InterMat\InterMat 2023\Differential ligninger\"/>
    </mc:Choice>
  </mc:AlternateContent>
  <xr:revisionPtr revIDLastSave="0" documentId="8_{237AC9FB-BE02-491F-987D-9BB46C016E51}" xr6:coauthVersionLast="47" xr6:coauthVersionMax="47" xr10:uidLastSave="{00000000-0000-0000-0000-000000000000}"/>
  <bookViews>
    <workbookView xWindow="-93" yWindow="-93" windowWidth="20186" windowHeight="12920" activeTab="3" xr2:uid="{00000000-000D-0000-FFFF-FFFF00000000}"/>
  </bookViews>
  <sheets>
    <sheet name="y' = ky" sheetId="2" r:id="rId1"/>
    <sheet name="Luftmodstand" sheetId="1" r:id="rId2"/>
    <sheet name="Logistisk vækst" sheetId="3" r:id="rId3"/>
    <sheet name="Bladlus" sheetId="5" r:id="rId4"/>
    <sheet name="Harmonisk oscillator" sheetId="6" r:id="rId5"/>
    <sheet name="SIR" sheetId="4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0" i="5" l="1"/>
  <c r="C18" i="5"/>
  <c r="C8" i="5" l="1"/>
  <c r="D18" i="5" l="1"/>
  <c r="C19" i="5" s="1"/>
  <c r="E11" i="2"/>
  <c r="A13" i="3" l="1"/>
  <c r="F13" i="3"/>
  <c r="F14" i="3" l="1"/>
  <c r="F15" i="3" s="1"/>
  <c r="A14" i="3"/>
  <c r="A15" i="3" s="1"/>
  <c r="J13" i="3"/>
  <c r="G13" i="3"/>
  <c r="H13" i="3" s="1"/>
  <c r="E13" i="3"/>
  <c r="B13" i="3"/>
  <c r="C13" i="3" s="1"/>
  <c r="I13" i="3" l="1"/>
  <c r="G14" i="3" s="1"/>
  <c r="D13" i="3"/>
  <c r="B14" i="3" s="1"/>
  <c r="C14" i="3" s="1"/>
  <c r="J14" i="3"/>
  <c r="E14" i="3"/>
  <c r="A16" i="3"/>
  <c r="E15" i="3"/>
  <c r="F16" i="3"/>
  <c r="J15" i="3"/>
  <c r="A30" i="4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5" i="4" s="1"/>
  <c r="A356" i="4" s="1"/>
  <c r="A357" i="4" s="1"/>
  <c r="A358" i="4" s="1"/>
  <c r="A359" i="4" s="1"/>
  <c r="A360" i="4" s="1"/>
  <c r="A361" i="4" s="1"/>
  <c r="A362" i="4" s="1"/>
  <c r="A363" i="4" s="1"/>
  <c r="A364" i="4" s="1"/>
  <c r="A365" i="4" s="1"/>
  <c r="A366" i="4" s="1"/>
  <c r="A367" i="4" s="1"/>
  <c r="A368" i="4" s="1"/>
  <c r="A369" i="4" s="1"/>
  <c r="A370" i="4" s="1"/>
  <c r="A371" i="4" s="1"/>
  <c r="A372" i="4" s="1"/>
  <c r="A373" i="4" s="1"/>
  <c r="A374" i="4" s="1"/>
  <c r="A375" i="4" s="1"/>
  <c r="A376" i="4" s="1"/>
  <c r="A377" i="4" s="1"/>
  <c r="A378" i="4" s="1"/>
  <c r="A379" i="4" s="1"/>
  <c r="A380" i="4" s="1"/>
  <c r="A381" i="4" s="1"/>
  <c r="A382" i="4" s="1"/>
  <c r="A383" i="4" s="1"/>
  <c r="A384" i="4" s="1"/>
  <c r="A385" i="4" s="1"/>
  <c r="A386" i="4" s="1"/>
  <c r="A387" i="4" s="1"/>
  <c r="A388" i="4" s="1"/>
  <c r="A389" i="4" s="1"/>
  <c r="A390" i="4" s="1"/>
  <c r="A391" i="4" s="1"/>
  <c r="A392" i="4" s="1"/>
  <c r="A393" i="4" s="1"/>
  <c r="A394" i="4" s="1"/>
  <c r="A395" i="4" s="1"/>
  <c r="A396" i="4" s="1"/>
  <c r="A397" i="4" s="1"/>
  <c r="A398" i="4" s="1"/>
  <c r="A399" i="4" s="1"/>
  <c r="A400" i="4" s="1"/>
  <c r="A401" i="4" s="1"/>
  <c r="A402" i="4" s="1"/>
  <c r="A403" i="4" s="1"/>
  <c r="A404" i="4" s="1"/>
  <c r="A405" i="4" s="1"/>
  <c r="A406" i="4" s="1"/>
  <c r="A407" i="4" s="1"/>
  <c r="A408" i="4" s="1"/>
  <c r="A409" i="4" s="1"/>
  <c r="A410" i="4" s="1"/>
  <c r="A411" i="4" s="1"/>
  <c r="A412" i="4" s="1"/>
  <c r="A413" i="4" s="1"/>
  <c r="A414" i="4" s="1"/>
  <c r="A415" i="4" s="1"/>
  <c r="A416" i="4" s="1"/>
  <c r="A417" i="4" s="1"/>
  <c r="A418" i="4" s="1"/>
  <c r="A419" i="4" s="1"/>
  <c r="A420" i="4" s="1"/>
  <c r="A421" i="4" s="1"/>
  <c r="A422" i="4" s="1"/>
  <c r="A423" i="4" s="1"/>
  <c r="A424" i="4" s="1"/>
  <c r="A425" i="4" s="1"/>
  <c r="A426" i="4" s="1"/>
  <c r="A427" i="4" s="1"/>
  <c r="A428" i="4" s="1"/>
  <c r="A429" i="4" s="1"/>
  <c r="A430" i="4" s="1"/>
  <c r="A431" i="4" s="1"/>
  <c r="A432" i="4" s="1"/>
  <c r="A433" i="4" s="1"/>
  <c r="A434" i="4" s="1"/>
  <c r="A435" i="4" s="1"/>
  <c r="A436" i="4" s="1"/>
  <c r="A437" i="4" s="1"/>
  <c r="A438" i="4" s="1"/>
  <c r="A439" i="4" s="1"/>
  <c r="A440" i="4" s="1"/>
  <c r="A441" i="4" s="1"/>
  <c r="A442" i="4" s="1"/>
  <c r="A443" i="4" s="1"/>
  <c r="A444" i="4" s="1"/>
  <c r="A445" i="4" s="1"/>
  <c r="A446" i="4" s="1"/>
  <c r="A447" i="4" s="1"/>
  <c r="A448" i="4" s="1"/>
  <c r="A449" i="4" s="1"/>
  <c r="A450" i="4" s="1"/>
  <c r="A451" i="4" s="1"/>
  <c r="A452" i="4" s="1"/>
  <c r="A453" i="4" s="1"/>
  <c r="A454" i="4" s="1"/>
  <c r="A455" i="4" s="1"/>
  <c r="A456" i="4" s="1"/>
  <c r="A457" i="4" s="1"/>
  <c r="A458" i="4" s="1"/>
  <c r="A459" i="4" s="1"/>
  <c r="A460" i="4" s="1"/>
  <c r="A461" i="4" s="1"/>
  <c r="A462" i="4" s="1"/>
  <c r="A463" i="4" s="1"/>
  <c r="A464" i="4" s="1"/>
  <c r="A465" i="4" s="1"/>
  <c r="A466" i="4" s="1"/>
  <c r="A467" i="4" s="1"/>
  <c r="A468" i="4" s="1"/>
  <c r="A469" i="4" s="1"/>
  <c r="A470" i="4" s="1"/>
  <c r="A471" i="4" s="1"/>
  <c r="A472" i="4" s="1"/>
  <c r="A473" i="4" s="1"/>
  <c r="A474" i="4" s="1"/>
  <c r="A475" i="4" s="1"/>
  <c r="A476" i="4" s="1"/>
  <c r="A477" i="4" s="1"/>
  <c r="A478" i="4" s="1"/>
  <c r="A479" i="4" s="1"/>
  <c r="A480" i="4" s="1"/>
  <c r="A481" i="4" s="1"/>
  <c r="A482" i="4" s="1"/>
  <c r="A483" i="4" s="1"/>
  <c r="A484" i="4" s="1"/>
  <c r="A485" i="4" s="1"/>
  <c r="A486" i="4" s="1"/>
  <c r="A487" i="4" s="1"/>
  <c r="A488" i="4" s="1"/>
  <c r="A489" i="4" s="1"/>
  <c r="A490" i="4" s="1"/>
  <c r="A491" i="4" s="1"/>
  <c r="A492" i="4" s="1"/>
  <c r="A493" i="4" s="1"/>
  <c r="A494" i="4" s="1"/>
  <c r="A495" i="4" s="1"/>
  <c r="A496" i="4" s="1"/>
  <c r="A497" i="4" s="1"/>
  <c r="A498" i="4" s="1"/>
  <c r="A499" i="4" s="1"/>
  <c r="A500" i="4" s="1"/>
  <c r="A501" i="4" s="1"/>
  <c r="A502" i="4" s="1"/>
  <c r="A503" i="4" s="1"/>
  <c r="A504" i="4" s="1"/>
  <c r="A505" i="4" s="1"/>
  <c r="A506" i="4" s="1"/>
  <c r="A507" i="4" s="1"/>
  <c r="A508" i="4" s="1"/>
  <c r="A509" i="4" s="1"/>
  <c r="A510" i="4" s="1"/>
  <c r="A511" i="4" s="1"/>
  <c r="A512" i="4" s="1"/>
  <c r="A513" i="4" s="1"/>
  <c r="A514" i="4" s="1"/>
  <c r="A515" i="4" s="1"/>
  <c r="A516" i="4" s="1"/>
  <c r="A517" i="4" s="1"/>
  <c r="A518" i="4" s="1"/>
  <c r="A519" i="4" s="1"/>
  <c r="A520" i="4" s="1"/>
  <c r="A521" i="4" s="1"/>
  <c r="A522" i="4" s="1"/>
  <c r="A523" i="4" s="1"/>
  <c r="A524" i="4" s="1"/>
  <c r="A525" i="4" s="1"/>
  <c r="A526" i="4" s="1"/>
  <c r="A527" i="4" s="1"/>
  <c r="A528" i="4" s="1"/>
  <c r="A529" i="4" s="1"/>
  <c r="A530" i="4" s="1"/>
  <c r="A531" i="4" s="1"/>
  <c r="A532" i="4" s="1"/>
  <c r="A533" i="4" s="1"/>
  <c r="A534" i="4" s="1"/>
  <c r="A535" i="4" s="1"/>
  <c r="A536" i="4" s="1"/>
  <c r="A537" i="4" s="1"/>
  <c r="A538" i="4" s="1"/>
  <c r="A539" i="4" s="1"/>
  <c r="A540" i="4" s="1"/>
  <c r="A541" i="4" s="1"/>
  <c r="A542" i="4" s="1"/>
  <c r="A543" i="4" s="1"/>
  <c r="A544" i="4" s="1"/>
  <c r="A545" i="4" s="1"/>
  <c r="A546" i="4" s="1"/>
  <c r="A547" i="4" s="1"/>
  <c r="A548" i="4" s="1"/>
  <c r="A549" i="4" s="1"/>
  <c r="A550" i="4" s="1"/>
  <c r="A551" i="4" s="1"/>
  <c r="A552" i="4" s="1"/>
  <c r="A553" i="4" s="1"/>
  <c r="A554" i="4" s="1"/>
  <c r="A555" i="4" s="1"/>
  <c r="A556" i="4" s="1"/>
  <c r="A557" i="4" s="1"/>
  <c r="A558" i="4" s="1"/>
  <c r="A559" i="4" s="1"/>
  <c r="A560" i="4" s="1"/>
  <c r="A561" i="4" s="1"/>
  <c r="A562" i="4" s="1"/>
  <c r="A563" i="4" s="1"/>
  <c r="A564" i="4" s="1"/>
  <c r="A565" i="4" s="1"/>
  <c r="A566" i="4" s="1"/>
  <c r="A567" i="4" s="1"/>
  <c r="A568" i="4" s="1"/>
  <c r="A569" i="4" s="1"/>
  <c r="A570" i="4" s="1"/>
  <c r="A571" i="4" s="1"/>
  <c r="A572" i="4" s="1"/>
  <c r="A573" i="4" s="1"/>
  <c r="A574" i="4" s="1"/>
  <c r="A575" i="4" s="1"/>
  <c r="A576" i="4" s="1"/>
  <c r="A577" i="4" s="1"/>
  <c r="A578" i="4" s="1"/>
  <c r="A579" i="4" s="1"/>
  <c r="A580" i="4" s="1"/>
  <c r="A581" i="4" s="1"/>
  <c r="A582" i="4" s="1"/>
  <c r="A583" i="4" s="1"/>
  <c r="A584" i="4" s="1"/>
  <c r="A585" i="4" s="1"/>
  <c r="A586" i="4" s="1"/>
  <c r="A587" i="4" s="1"/>
  <c r="A588" i="4" s="1"/>
  <c r="A589" i="4" s="1"/>
  <c r="A590" i="4" s="1"/>
  <c r="A591" i="4" s="1"/>
  <c r="A592" i="4" s="1"/>
  <c r="A593" i="4" s="1"/>
  <c r="A594" i="4" s="1"/>
  <c r="A595" i="4" s="1"/>
  <c r="A596" i="4" s="1"/>
  <c r="A597" i="4" s="1"/>
  <c r="A598" i="4" s="1"/>
  <c r="A599" i="4" s="1"/>
  <c r="A600" i="4" s="1"/>
  <c r="A601" i="4" s="1"/>
  <c r="A602" i="4" s="1"/>
  <c r="A603" i="4" s="1"/>
  <c r="A604" i="4" s="1"/>
  <c r="A605" i="4" s="1"/>
  <c r="A606" i="4" s="1"/>
  <c r="A607" i="4" s="1"/>
  <c r="A608" i="4" s="1"/>
  <c r="A609" i="4" s="1"/>
  <c r="A610" i="4" s="1"/>
  <c r="A611" i="4" s="1"/>
  <c r="A612" i="4" s="1"/>
  <c r="A613" i="4" s="1"/>
  <c r="A614" i="4" s="1"/>
  <c r="A615" i="4" s="1"/>
  <c r="A616" i="4" s="1"/>
  <c r="A617" i="4" s="1"/>
  <c r="A618" i="4" s="1"/>
  <c r="A619" i="4" s="1"/>
  <c r="A620" i="4" s="1"/>
  <c r="A621" i="4" s="1"/>
  <c r="A622" i="4" s="1"/>
  <c r="A623" i="4" s="1"/>
  <c r="A624" i="4" s="1"/>
  <c r="A625" i="4" s="1"/>
  <c r="A626" i="4" s="1"/>
  <c r="A627" i="4" s="1"/>
  <c r="A628" i="4" s="1"/>
  <c r="A629" i="4" s="1"/>
  <c r="A630" i="4" s="1"/>
  <c r="A631" i="4" s="1"/>
  <c r="A632" i="4" s="1"/>
  <c r="A633" i="4" s="1"/>
  <c r="A634" i="4" s="1"/>
  <c r="A635" i="4" s="1"/>
  <c r="A636" i="4" s="1"/>
  <c r="A637" i="4" s="1"/>
  <c r="A638" i="4" s="1"/>
  <c r="A639" i="4" s="1"/>
  <c r="A640" i="4" s="1"/>
  <c r="A641" i="4" s="1"/>
  <c r="A642" i="4" s="1"/>
  <c r="A643" i="4" s="1"/>
  <c r="A644" i="4" s="1"/>
  <c r="A645" i="4" s="1"/>
  <c r="A646" i="4" s="1"/>
  <c r="A647" i="4" s="1"/>
  <c r="A648" i="4" s="1"/>
  <c r="A649" i="4" s="1"/>
  <c r="A650" i="4" s="1"/>
  <c r="A651" i="4" s="1"/>
  <c r="A652" i="4" s="1"/>
  <c r="A653" i="4" s="1"/>
  <c r="A654" i="4" s="1"/>
  <c r="A655" i="4" s="1"/>
  <c r="A656" i="4" s="1"/>
  <c r="A657" i="4" s="1"/>
  <c r="A658" i="4" s="1"/>
  <c r="A659" i="4" s="1"/>
  <c r="A660" i="4" s="1"/>
  <c r="A661" i="4" s="1"/>
  <c r="A662" i="4" s="1"/>
  <c r="A663" i="4" s="1"/>
  <c r="A664" i="4" s="1"/>
  <c r="A665" i="4" s="1"/>
  <c r="A666" i="4" s="1"/>
  <c r="A667" i="4" s="1"/>
  <c r="A668" i="4" s="1"/>
  <c r="A669" i="4" s="1"/>
  <c r="A670" i="4" s="1"/>
  <c r="A671" i="4" s="1"/>
  <c r="A672" i="4" s="1"/>
  <c r="A673" i="4" s="1"/>
  <c r="A674" i="4" s="1"/>
  <c r="A675" i="4" s="1"/>
  <c r="A676" i="4" s="1"/>
  <c r="A677" i="4" s="1"/>
  <c r="A678" i="4" s="1"/>
  <c r="A679" i="4" s="1"/>
  <c r="A680" i="4" s="1"/>
  <c r="A681" i="4" s="1"/>
  <c r="A682" i="4" s="1"/>
  <c r="A683" i="4" s="1"/>
  <c r="A684" i="4" s="1"/>
  <c r="A685" i="4" s="1"/>
  <c r="A686" i="4" s="1"/>
  <c r="A687" i="4" s="1"/>
  <c r="A688" i="4" s="1"/>
  <c r="A689" i="4" s="1"/>
  <c r="A690" i="4" s="1"/>
  <c r="A691" i="4" s="1"/>
  <c r="A692" i="4" s="1"/>
  <c r="A693" i="4" s="1"/>
  <c r="A694" i="4" s="1"/>
  <c r="A695" i="4" s="1"/>
  <c r="A696" i="4" s="1"/>
  <c r="A697" i="4" s="1"/>
  <c r="A698" i="4" s="1"/>
  <c r="A699" i="4" s="1"/>
  <c r="A700" i="4" s="1"/>
  <c r="A701" i="4" s="1"/>
  <c r="A702" i="4" s="1"/>
  <c r="A703" i="4" s="1"/>
  <c r="A704" i="4" s="1"/>
  <c r="A705" i="4" s="1"/>
  <c r="A706" i="4" s="1"/>
  <c r="A707" i="4" s="1"/>
  <c r="A708" i="4" s="1"/>
  <c r="A709" i="4" s="1"/>
  <c r="A710" i="4" s="1"/>
  <c r="A711" i="4" s="1"/>
  <c r="A712" i="4" s="1"/>
  <c r="A713" i="4" s="1"/>
  <c r="A714" i="4" s="1"/>
  <c r="A715" i="4" s="1"/>
  <c r="A716" i="4" s="1"/>
  <c r="A717" i="4" s="1"/>
  <c r="A718" i="4" s="1"/>
  <c r="A719" i="4" s="1"/>
  <c r="A720" i="4" s="1"/>
  <c r="A721" i="4" s="1"/>
  <c r="A722" i="4" s="1"/>
  <c r="A723" i="4" s="1"/>
  <c r="A724" i="4" s="1"/>
  <c r="A725" i="4" s="1"/>
  <c r="A726" i="4" s="1"/>
  <c r="A727" i="4" s="1"/>
  <c r="A728" i="4" s="1"/>
  <c r="A729" i="4" s="1"/>
  <c r="A730" i="4" s="1"/>
  <c r="A731" i="4" s="1"/>
  <c r="A732" i="4" s="1"/>
  <c r="A733" i="4" s="1"/>
  <c r="A734" i="4" s="1"/>
  <c r="A735" i="4" s="1"/>
  <c r="A736" i="4" s="1"/>
  <c r="A737" i="4" s="1"/>
  <c r="A738" i="4" s="1"/>
  <c r="A739" i="4" s="1"/>
  <c r="A740" i="4" s="1"/>
  <c r="A741" i="4" s="1"/>
  <c r="A742" i="4" s="1"/>
  <c r="A743" i="4" s="1"/>
  <c r="A744" i="4" s="1"/>
  <c r="A745" i="4" s="1"/>
  <c r="A746" i="4" s="1"/>
  <c r="A747" i="4" s="1"/>
  <c r="A748" i="4" s="1"/>
  <c r="A749" i="4" s="1"/>
  <c r="A750" i="4" s="1"/>
  <c r="A751" i="4" s="1"/>
  <c r="A752" i="4" s="1"/>
  <c r="A753" i="4" s="1"/>
  <c r="A754" i="4" s="1"/>
  <c r="A755" i="4" s="1"/>
  <c r="A756" i="4" s="1"/>
  <c r="A757" i="4" s="1"/>
  <c r="A758" i="4" s="1"/>
  <c r="A759" i="4" s="1"/>
  <c r="A760" i="4" s="1"/>
  <c r="A761" i="4" s="1"/>
  <c r="A762" i="4" s="1"/>
  <c r="A763" i="4" s="1"/>
  <c r="A764" i="4" s="1"/>
  <c r="A765" i="4" s="1"/>
  <c r="A766" i="4" s="1"/>
  <c r="A767" i="4" s="1"/>
  <c r="A768" i="4" s="1"/>
  <c r="A769" i="4" s="1"/>
  <c r="A770" i="4" s="1"/>
  <c r="A771" i="4" s="1"/>
  <c r="A772" i="4" s="1"/>
  <c r="A773" i="4" s="1"/>
  <c r="A774" i="4" s="1"/>
  <c r="A775" i="4" s="1"/>
  <c r="A776" i="4" s="1"/>
  <c r="A777" i="4" s="1"/>
  <c r="A778" i="4" s="1"/>
  <c r="A779" i="4" s="1"/>
  <c r="A780" i="4" s="1"/>
  <c r="A781" i="4" s="1"/>
  <c r="A782" i="4" s="1"/>
  <c r="A783" i="4" s="1"/>
  <c r="A784" i="4" s="1"/>
  <c r="A785" i="4" s="1"/>
  <c r="A786" i="4" s="1"/>
  <c r="A787" i="4" s="1"/>
  <c r="A788" i="4" s="1"/>
  <c r="A789" i="4" s="1"/>
  <c r="A790" i="4" s="1"/>
  <c r="A791" i="4" s="1"/>
  <c r="A792" i="4" s="1"/>
  <c r="A793" i="4" s="1"/>
  <c r="A794" i="4" s="1"/>
  <c r="A795" i="4" s="1"/>
  <c r="A796" i="4" s="1"/>
  <c r="A797" i="4" s="1"/>
  <c r="A798" i="4" s="1"/>
  <c r="A799" i="4" s="1"/>
  <c r="A800" i="4" s="1"/>
  <c r="A801" i="4" s="1"/>
  <c r="A802" i="4" s="1"/>
  <c r="A803" i="4" s="1"/>
  <c r="A804" i="4" s="1"/>
  <c r="A805" i="4" s="1"/>
  <c r="A806" i="4" s="1"/>
  <c r="A807" i="4" s="1"/>
  <c r="A808" i="4" s="1"/>
  <c r="A809" i="4" s="1"/>
  <c r="A810" i="4" s="1"/>
  <c r="A811" i="4" s="1"/>
  <c r="A812" i="4" s="1"/>
  <c r="A813" i="4" s="1"/>
  <c r="A814" i="4" s="1"/>
  <c r="A815" i="4" s="1"/>
  <c r="A816" i="4" s="1"/>
  <c r="A817" i="4" s="1"/>
  <c r="A818" i="4" s="1"/>
  <c r="A819" i="4" s="1"/>
  <c r="A820" i="4" s="1"/>
  <c r="A821" i="4" s="1"/>
  <c r="A822" i="4" s="1"/>
  <c r="A823" i="4" s="1"/>
  <c r="A824" i="4" s="1"/>
  <c r="A825" i="4" s="1"/>
  <c r="A826" i="4" s="1"/>
  <c r="A827" i="4" s="1"/>
  <c r="A828" i="4" s="1"/>
  <c r="A829" i="4" s="1"/>
  <c r="A830" i="4" s="1"/>
  <c r="A831" i="4" s="1"/>
  <c r="A832" i="4" s="1"/>
  <c r="A833" i="4" s="1"/>
  <c r="A834" i="4" s="1"/>
  <c r="A835" i="4" s="1"/>
  <c r="A836" i="4" s="1"/>
  <c r="A837" i="4" s="1"/>
  <c r="A838" i="4" s="1"/>
  <c r="A839" i="4" s="1"/>
  <c r="A840" i="4" s="1"/>
  <c r="A841" i="4" s="1"/>
  <c r="A842" i="4" s="1"/>
  <c r="A843" i="4" s="1"/>
  <c r="A844" i="4" s="1"/>
  <c r="A845" i="4" s="1"/>
  <c r="A846" i="4" s="1"/>
  <c r="A847" i="4" s="1"/>
  <c r="A848" i="4" s="1"/>
  <c r="A849" i="4" s="1"/>
  <c r="A850" i="4" s="1"/>
  <c r="A851" i="4" s="1"/>
  <c r="A852" i="4" s="1"/>
  <c r="A853" i="4" s="1"/>
  <c r="A854" i="4" s="1"/>
  <c r="A855" i="4" s="1"/>
  <c r="A856" i="4" s="1"/>
  <c r="A857" i="4" s="1"/>
  <c r="A858" i="4" s="1"/>
  <c r="A859" i="4" s="1"/>
  <c r="A860" i="4" s="1"/>
  <c r="A861" i="4" s="1"/>
  <c r="A862" i="4" s="1"/>
  <c r="A863" i="4" s="1"/>
  <c r="A864" i="4" s="1"/>
  <c r="A865" i="4" s="1"/>
  <c r="A866" i="4" s="1"/>
  <c r="A867" i="4" s="1"/>
  <c r="A868" i="4" s="1"/>
  <c r="A869" i="4" s="1"/>
  <c r="A870" i="4" s="1"/>
  <c r="A871" i="4" s="1"/>
  <c r="A872" i="4" s="1"/>
  <c r="A873" i="4" s="1"/>
  <c r="A874" i="4" s="1"/>
  <c r="A875" i="4" s="1"/>
  <c r="A876" i="4" s="1"/>
  <c r="A877" i="4" s="1"/>
  <c r="A878" i="4" s="1"/>
  <c r="A879" i="4" s="1"/>
  <c r="A880" i="4" s="1"/>
  <c r="A881" i="4" s="1"/>
  <c r="A882" i="4" s="1"/>
  <c r="A883" i="4" s="1"/>
  <c r="A884" i="4" s="1"/>
  <c r="A885" i="4" s="1"/>
  <c r="A886" i="4" s="1"/>
  <c r="A887" i="4" s="1"/>
  <c r="A888" i="4" s="1"/>
  <c r="A889" i="4" s="1"/>
  <c r="A890" i="4" s="1"/>
  <c r="A891" i="4" s="1"/>
  <c r="A892" i="4" s="1"/>
  <c r="A893" i="4" s="1"/>
  <c r="A894" i="4" s="1"/>
  <c r="A895" i="4" s="1"/>
  <c r="A896" i="4" s="1"/>
  <c r="A897" i="4" s="1"/>
  <c r="A898" i="4" s="1"/>
  <c r="A899" i="4" s="1"/>
  <c r="A900" i="4" s="1"/>
  <c r="A901" i="4" s="1"/>
  <c r="A902" i="4" s="1"/>
  <c r="A903" i="4" s="1"/>
  <c r="A904" i="4" s="1"/>
  <c r="A905" i="4" s="1"/>
  <c r="A906" i="4" s="1"/>
  <c r="A907" i="4" s="1"/>
  <c r="A908" i="4" s="1"/>
  <c r="A909" i="4" s="1"/>
  <c r="A910" i="4" s="1"/>
  <c r="A911" i="4" s="1"/>
  <c r="A912" i="4" s="1"/>
  <c r="A913" i="4" s="1"/>
  <c r="A914" i="4" s="1"/>
  <c r="A915" i="4" s="1"/>
  <c r="A916" i="4" s="1"/>
  <c r="A917" i="4" s="1"/>
  <c r="A918" i="4" s="1"/>
  <c r="A919" i="4" s="1"/>
  <c r="A920" i="4" s="1"/>
  <c r="A921" i="4" s="1"/>
  <c r="A922" i="4" s="1"/>
  <c r="A923" i="4" s="1"/>
  <c r="A924" i="4" s="1"/>
  <c r="A925" i="4" s="1"/>
  <c r="A926" i="4" s="1"/>
  <c r="A927" i="4" s="1"/>
  <c r="A928" i="4" s="1"/>
  <c r="A929" i="4" s="1"/>
  <c r="A930" i="4" s="1"/>
  <c r="A931" i="4" s="1"/>
  <c r="A932" i="4" s="1"/>
  <c r="A933" i="4" s="1"/>
  <c r="A934" i="4" s="1"/>
  <c r="A935" i="4" s="1"/>
  <c r="A936" i="4" s="1"/>
  <c r="A937" i="4" s="1"/>
  <c r="A938" i="4" s="1"/>
  <c r="A939" i="4" s="1"/>
  <c r="A940" i="4" s="1"/>
  <c r="A941" i="4" s="1"/>
  <c r="A942" i="4" s="1"/>
  <c r="A943" i="4" s="1"/>
  <c r="A944" i="4" s="1"/>
  <c r="A945" i="4" s="1"/>
  <c r="A946" i="4" s="1"/>
  <c r="A947" i="4" s="1"/>
  <c r="A948" i="4" s="1"/>
  <c r="A949" i="4" s="1"/>
  <c r="A950" i="4" s="1"/>
  <c r="A951" i="4" s="1"/>
  <c r="A952" i="4" s="1"/>
  <c r="A953" i="4" s="1"/>
  <c r="A954" i="4" s="1"/>
  <c r="A955" i="4" s="1"/>
  <c r="A956" i="4" s="1"/>
  <c r="A957" i="4" s="1"/>
  <c r="A958" i="4" s="1"/>
  <c r="A959" i="4" s="1"/>
  <c r="A960" i="4" s="1"/>
  <c r="A961" i="4" s="1"/>
  <c r="A962" i="4" s="1"/>
  <c r="A963" i="4" s="1"/>
  <c r="A964" i="4" s="1"/>
  <c r="A965" i="4" s="1"/>
  <c r="A966" i="4" s="1"/>
  <c r="A967" i="4" s="1"/>
  <c r="A968" i="4" s="1"/>
  <c r="A969" i="4" s="1"/>
  <c r="A970" i="4" s="1"/>
  <c r="A971" i="4" s="1"/>
  <c r="A972" i="4" s="1"/>
  <c r="A973" i="4" s="1"/>
  <c r="A974" i="4" s="1"/>
  <c r="A975" i="4" s="1"/>
  <c r="A976" i="4" s="1"/>
  <c r="A977" i="4" s="1"/>
  <c r="A978" i="4" s="1"/>
  <c r="A979" i="4" s="1"/>
  <c r="A980" i="4" s="1"/>
  <c r="A981" i="4" s="1"/>
  <c r="A982" i="4" s="1"/>
  <c r="A983" i="4" s="1"/>
  <c r="A984" i="4" s="1"/>
  <c r="A985" i="4" s="1"/>
  <c r="A986" i="4" s="1"/>
  <c r="A987" i="4" s="1"/>
  <c r="A988" i="4" s="1"/>
  <c r="A989" i="4" s="1"/>
  <c r="A990" i="4" s="1"/>
  <c r="A991" i="4" s="1"/>
  <c r="A992" i="4" s="1"/>
  <c r="A993" i="4" s="1"/>
  <c r="A994" i="4" s="1"/>
  <c r="A995" i="4" s="1"/>
  <c r="A996" i="4" s="1"/>
  <c r="A997" i="4" s="1"/>
  <c r="A998" i="4" s="1"/>
  <c r="A999" i="4" s="1"/>
  <c r="A1000" i="4" s="1"/>
  <c r="A1001" i="4" s="1"/>
  <c r="A1002" i="4" s="1"/>
  <c r="A1003" i="4" s="1"/>
  <c r="A1004" i="4" s="1"/>
  <c r="A1005" i="4" s="1"/>
  <c r="A1006" i="4" s="1"/>
  <c r="A1007" i="4" s="1"/>
  <c r="A1008" i="4" s="1"/>
  <c r="A1009" i="4" s="1"/>
  <c r="A1010" i="4" s="1"/>
  <c r="A1011" i="4" s="1"/>
  <c r="A1012" i="4" s="1"/>
  <c r="A1013" i="4" s="1"/>
  <c r="A1014" i="4" s="1"/>
  <c r="A1015" i="4" s="1"/>
  <c r="A1016" i="4" s="1"/>
  <c r="A1017" i="4" s="1"/>
  <c r="A1018" i="4" s="1"/>
  <c r="A1019" i="4" s="1"/>
  <c r="A1020" i="4" s="1"/>
  <c r="A1021" i="4" s="1"/>
  <c r="A1022" i="4" s="1"/>
  <c r="A1023" i="4" s="1"/>
  <c r="A1024" i="4" s="1"/>
  <c r="A1025" i="4" s="1"/>
  <c r="A1026" i="4" s="1"/>
  <c r="A1027" i="4" s="1"/>
  <c r="A1028" i="4" s="1"/>
  <c r="A1029" i="4" s="1"/>
  <c r="A1030" i="4" s="1"/>
  <c r="A1031" i="4" s="1"/>
  <c r="A1032" i="4" s="1"/>
  <c r="A1033" i="4" s="1"/>
  <c r="A1034" i="4" s="1"/>
  <c r="A1035" i="4" s="1"/>
  <c r="A1036" i="4" s="1"/>
  <c r="A1037" i="4" s="1"/>
  <c r="A1038" i="4" s="1"/>
  <c r="A1039" i="4" s="1"/>
  <c r="A1040" i="4" s="1"/>
  <c r="A1041" i="4" s="1"/>
  <c r="A1042" i="4" s="1"/>
  <c r="A1043" i="4" s="1"/>
  <c r="A1044" i="4" s="1"/>
  <c r="A1045" i="4" s="1"/>
  <c r="A1046" i="4" s="1"/>
  <c r="A1047" i="4" s="1"/>
  <c r="A1048" i="4" s="1"/>
  <c r="A1049" i="4" s="1"/>
  <c r="A1050" i="4" s="1"/>
  <c r="A1051" i="4" s="1"/>
  <c r="A1052" i="4" s="1"/>
  <c r="A1053" i="4" s="1"/>
  <c r="A1054" i="4" s="1"/>
  <c r="A1055" i="4" s="1"/>
  <c r="A1056" i="4" s="1"/>
  <c r="A1057" i="4" s="1"/>
  <c r="A1058" i="4" s="1"/>
  <c r="A1059" i="4" s="1"/>
  <c r="A1060" i="4" s="1"/>
  <c r="A1061" i="4" s="1"/>
  <c r="A1062" i="4" s="1"/>
  <c r="A1063" i="4" s="1"/>
  <c r="A1064" i="4" s="1"/>
  <c r="A1065" i="4" s="1"/>
  <c r="A1066" i="4" s="1"/>
  <c r="A1067" i="4" s="1"/>
  <c r="A1068" i="4" s="1"/>
  <c r="A1069" i="4" s="1"/>
  <c r="A1070" i="4" s="1"/>
  <c r="A1071" i="4" s="1"/>
  <c r="A1072" i="4" s="1"/>
  <c r="A1073" i="4" s="1"/>
  <c r="A1074" i="4" s="1"/>
  <c r="A1075" i="4" s="1"/>
  <c r="A1076" i="4" s="1"/>
  <c r="A1077" i="4" s="1"/>
  <c r="A1078" i="4" s="1"/>
  <c r="A1079" i="4" s="1"/>
  <c r="A1080" i="4" s="1"/>
  <c r="A1081" i="4" s="1"/>
  <c r="A1082" i="4" s="1"/>
  <c r="A1083" i="4" s="1"/>
  <c r="A1084" i="4" s="1"/>
  <c r="A1085" i="4" s="1"/>
  <c r="A1086" i="4" s="1"/>
  <c r="A1087" i="4" s="1"/>
  <c r="A1088" i="4" s="1"/>
  <c r="A1089" i="4" s="1"/>
  <c r="A1090" i="4" s="1"/>
  <c r="A1091" i="4" s="1"/>
  <c r="A1092" i="4" s="1"/>
  <c r="A1093" i="4" s="1"/>
  <c r="A1094" i="4" s="1"/>
  <c r="A1095" i="4" s="1"/>
  <c r="A1096" i="4" s="1"/>
  <c r="A1097" i="4" s="1"/>
  <c r="A1098" i="4" s="1"/>
  <c r="A1099" i="4" s="1"/>
  <c r="A1100" i="4" s="1"/>
  <c r="A1101" i="4" s="1"/>
  <c r="A1102" i="4" s="1"/>
  <c r="A1103" i="4" s="1"/>
  <c r="A1104" i="4" s="1"/>
  <c r="A1105" i="4" s="1"/>
  <c r="A1106" i="4" s="1"/>
  <c r="A1107" i="4" s="1"/>
  <c r="A1108" i="4" s="1"/>
  <c r="A1109" i="4" s="1"/>
  <c r="A1110" i="4" s="1"/>
  <c r="A1111" i="4" s="1"/>
  <c r="A1112" i="4" s="1"/>
  <c r="A1113" i="4" s="1"/>
  <c r="A1114" i="4" s="1"/>
  <c r="A1115" i="4" s="1"/>
  <c r="A1116" i="4" s="1"/>
  <c r="A1117" i="4" s="1"/>
  <c r="A1118" i="4" s="1"/>
  <c r="A1119" i="4" s="1"/>
  <c r="A1120" i="4" s="1"/>
  <c r="A1121" i="4" s="1"/>
  <c r="A1122" i="4" s="1"/>
  <c r="A1123" i="4" s="1"/>
  <c r="A1124" i="4" s="1"/>
  <c r="A1125" i="4" s="1"/>
  <c r="A1126" i="4" s="1"/>
  <c r="A1127" i="4" s="1"/>
  <c r="A1128" i="4" s="1"/>
  <c r="A1129" i="4" s="1"/>
  <c r="A1130" i="4" s="1"/>
  <c r="A1131" i="4" s="1"/>
  <c r="A1132" i="4" s="1"/>
  <c r="A1133" i="4" s="1"/>
  <c r="A1134" i="4" s="1"/>
  <c r="A1135" i="4" s="1"/>
  <c r="A1136" i="4" s="1"/>
  <c r="A1137" i="4" s="1"/>
  <c r="A1138" i="4" s="1"/>
  <c r="A1139" i="4" s="1"/>
  <c r="A1140" i="4" s="1"/>
  <c r="A1141" i="4" s="1"/>
  <c r="A1142" i="4" s="1"/>
  <c r="A1143" i="4" s="1"/>
  <c r="A1144" i="4" s="1"/>
  <c r="A1145" i="4" s="1"/>
  <c r="A1146" i="4" s="1"/>
  <c r="A1147" i="4" s="1"/>
  <c r="A1148" i="4" s="1"/>
  <c r="A1149" i="4" s="1"/>
  <c r="A1150" i="4" s="1"/>
  <c r="A1151" i="4" s="1"/>
  <c r="A1152" i="4" s="1"/>
  <c r="A1153" i="4" s="1"/>
  <c r="A1154" i="4" s="1"/>
  <c r="A1155" i="4" s="1"/>
  <c r="A1156" i="4" s="1"/>
  <c r="A1157" i="4" s="1"/>
  <c r="A1158" i="4" s="1"/>
  <c r="A1159" i="4" s="1"/>
  <c r="A1160" i="4" s="1"/>
  <c r="A1161" i="4" s="1"/>
  <c r="A1162" i="4" s="1"/>
  <c r="A1163" i="4" s="1"/>
  <c r="A1164" i="4" s="1"/>
  <c r="A1165" i="4" s="1"/>
  <c r="A1166" i="4" s="1"/>
  <c r="A1167" i="4" s="1"/>
  <c r="A1168" i="4" s="1"/>
  <c r="A1169" i="4" s="1"/>
  <c r="A1170" i="4" s="1"/>
  <c r="A1171" i="4" s="1"/>
  <c r="A1172" i="4" s="1"/>
  <c r="A1173" i="4" s="1"/>
  <c r="A1174" i="4" s="1"/>
  <c r="A1175" i="4" s="1"/>
  <c r="A1176" i="4" s="1"/>
  <c r="A1177" i="4" s="1"/>
  <c r="A1178" i="4" s="1"/>
  <c r="A1179" i="4" s="1"/>
  <c r="A1180" i="4" s="1"/>
  <c r="A1181" i="4" s="1"/>
  <c r="A1182" i="4" s="1"/>
  <c r="A1183" i="4" s="1"/>
  <c r="A1184" i="4" s="1"/>
  <c r="A1185" i="4" s="1"/>
  <c r="A1186" i="4" s="1"/>
  <c r="A1187" i="4" s="1"/>
  <c r="A1188" i="4" s="1"/>
  <c r="A1189" i="4" s="1"/>
  <c r="A1190" i="4" s="1"/>
  <c r="A1191" i="4" s="1"/>
  <c r="A1192" i="4" s="1"/>
  <c r="A1193" i="4" s="1"/>
  <c r="A1194" i="4" s="1"/>
  <c r="A1195" i="4" s="1"/>
  <c r="A1196" i="4" s="1"/>
  <c r="A1197" i="4" s="1"/>
  <c r="A1198" i="4" s="1"/>
  <c r="A1199" i="4" s="1"/>
  <c r="A1200" i="4" s="1"/>
  <c r="A1201" i="4" s="1"/>
  <c r="A1202" i="4" s="1"/>
  <c r="A1203" i="4" s="1"/>
  <c r="A1204" i="4" s="1"/>
  <c r="D29" i="4"/>
  <c r="C29" i="4"/>
  <c r="B22" i="4"/>
  <c r="A505" i="5"/>
  <c r="A504" i="5"/>
  <c r="A503" i="5"/>
  <c r="A502" i="5"/>
  <c r="A501" i="5"/>
  <c r="A500" i="5"/>
  <c r="A499" i="5"/>
  <c r="A498" i="5"/>
  <c r="A497" i="5"/>
  <c r="A496" i="5"/>
  <c r="A495" i="5"/>
  <c r="A494" i="5"/>
  <c r="A493" i="5"/>
  <c r="A492" i="5"/>
  <c r="A491" i="5"/>
  <c r="A490" i="5"/>
  <c r="A489" i="5"/>
  <c r="A488" i="5"/>
  <c r="A487" i="5"/>
  <c r="A486" i="5"/>
  <c r="A485" i="5"/>
  <c r="A484" i="5"/>
  <c r="A483" i="5"/>
  <c r="A482" i="5"/>
  <c r="A481" i="5"/>
  <c r="A480" i="5"/>
  <c r="A479" i="5"/>
  <c r="A478" i="5"/>
  <c r="A477" i="5"/>
  <c r="A476" i="5"/>
  <c r="A475" i="5"/>
  <c r="A474" i="5"/>
  <c r="A473" i="5"/>
  <c r="A472" i="5"/>
  <c r="A471" i="5"/>
  <c r="A470" i="5"/>
  <c r="A469" i="5"/>
  <c r="A468" i="5"/>
  <c r="A467" i="5"/>
  <c r="A466" i="5"/>
  <c r="A465" i="5"/>
  <c r="A464" i="5"/>
  <c r="A463" i="5"/>
  <c r="A462" i="5"/>
  <c r="A461" i="5"/>
  <c r="A460" i="5"/>
  <c r="A459" i="5"/>
  <c r="A458" i="5"/>
  <c r="A457" i="5"/>
  <c r="A456" i="5"/>
  <c r="A455" i="5"/>
  <c r="A454" i="5"/>
  <c r="A453" i="5"/>
  <c r="A452" i="5"/>
  <c r="A451" i="5"/>
  <c r="A450" i="5"/>
  <c r="A449" i="5"/>
  <c r="A448" i="5"/>
  <c r="A447" i="5"/>
  <c r="A446" i="5"/>
  <c r="A445" i="5"/>
  <c r="A444" i="5"/>
  <c r="A443" i="5"/>
  <c r="A442" i="5"/>
  <c r="A441" i="5"/>
  <c r="A440" i="5"/>
  <c r="A439" i="5"/>
  <c r="A438" i="5"/>
  <c r="A437" i="5"/>
  <c r="A436" i="5"/>
  <c r="A435" i="5"/>
  <c r="A434" i="5"/>
  <c r="A433" i="5"/>
  <c r="A432" i="5"/>
  <c r="A431" i="5"/>
  <c r="A430" i="5"/>
  <c r="A429" i="5"/>
  <c r="A428" i="5"/>
  <c r="A427" i="5"/>
  <c r="A426" i="5"/>
  <c r="A425" i="5"/>
  <c r="A424" i="5"/>
  <c r="A423" i="5"/>
  <c r="A422" i="5"/>
  <c r="A421" i="5"/>
  <c r="A420" i="5"/>
  <c r="A419" i="5"/>
  <c r="A418" i="5"/>
  <c r="A417" i="5"/>
  <c r="A416" i="5"/>
  <c r="A415" i="5"/>
  <c r="A414" i="5"/>
  <c r="A413" i="5"/>
  <c r="A412" i="5"/>
  <c r="A411" i="5"/>
  <c r="A410" i="5"/>
  <c r="A409" i="5"/>
  <c r="A408" i="5"/>
  <c r="A407" i="5"/>
  <c r="A406" i="5"/>
  <c r="A405" i="5"/>
  <c r="A404" i="5"/>
  <c r="A403" i="5"/>
  <c r="A402" i="5"/>
  <c r="A401" i="5"/>
  <c r="A400" i="5"/>
  <c r="A399" i="5"/>
  <c r="A398" i="5"/>
  <c r="A397" i="5"/>
  <c r="A396" i="5"/>
  <c r="A395" i="5"/>
  <c r="A394" i="5"/>
  <c r="A393" i="5"/>
  <c r="A392" i="5"/>
  <c r="A391" i="5"/>
  <c r="A390" i="5"/>
  <c r="A389" i="5"/>
  <c r="A388" i="5"/>
  <c r="A387" i="5"/>
  <c r="A386" i="5"/>
  <c r="A385" i="5"/>
  <c r="A384" i="5"/>
  <c r="A383" i="5"/>
  <c r="A382" i="5"/>
  <c r="A381" i="5"/>
  <c r="A380" i="5"/>
  <c r="A379" i="5"/>
  <c r="A378" i="5"/>
  <c r="A377" i="5"/>
  <c r="A376" i="5"/>
  <c r="A375" i="5"/>
  <c r="A374" i="5"/>
  <c r="A373" i="5"/>
  <c r="A372" i="5"/>
  <c r="A371" i="5"/>
  <c r="A370" i="5"/>
  <c r="A369" i="5"/>
  <c r="A368" i="5"/>
  <c r="A367" i="5"/>
  <c r="A366" i="5"/>
  <c r="A365" i="5"/>
  <c r="A364" i="5"/>
  <c r="A363" i="5"/>
  <c r="A362" i="5"/>
  <c r="A361" i="5"/>
  <c r="A360" i="5"/>
  <c r="A359" i="5"/>
  <c r="A358" i="5"/>
  <c r="A357" i="5"/>
  <c r="A356" i="5"/>
  <c r="A355" i="5"/>
  <c r="A354" i="5"/>
  <c r="A353" i="5"/>
  <c r="A352" i="5"/>
  <c r="A351" i="5"/>
  <c r="A350" i="5"/>
  <c r="A349" i="5"/>
  <c r="A348" i="5"/>
  <c r="A347" i="5"/>
  <c r="A346" i="5"/>
  <c r="A345" i="5"/>
  <c r="A344" i="5"/>
  <c r="A343" i="5"/>
  <c r="A342" i="5"/>
  <c r="A341" i="5"/>
  <c r="A340" i="5"/>
  <c r="A339" i="5"/>
  <c r="A338" i="5"/>
  <c r="A337" i="5"/>
  <c r="A336" i="5"/>
  <c r="A335" i="5"/>
  <c r="A334" i="5"/>
  <c r="A333" i="5"/>
  <c r="A332" i="5"/>
  <c r="A331" i="5"/>
  <c r="A330" i="5"/>
  <c r="A329" i="5"/>
  <c r="A328" i="5"/>
  <c r="A327" i="5"/>
  <c r="A326" i="5"/>
  <c r="A325" i="5"/>
  <c r="A324" i="5"/>
  <c r="A323" i="5"/>
  <c r="A322" i="5"/>
  <c r="A321" i="5"/>
  <c r="A320" i="5"/>
  <c r="A319" i="5"/>
  <c r="A318" i="5"/>
  <c r="A317" i="5"/>
  <c r="A316" i="5"/>
  <c r="A315" i="5"/>
  <c r="A314" i="5"/>
  <c r="A313" i="5"/>
  <c r="A312" i="5"/>
  <c r="A311" i="5"/>
  <c r="A310" i="5"/>
  <c r="A309" i="5"/>
  <c r="A308" i="5"/>
  <c r="A307" i="5"/>
  <c r="A306" i="5"/>
  <c r="A305" i="5"/>
  <c r="A304" i="5"/>
  <c r="A303" i="5"/>
  <c r="A302" i="5"/>
  <c r="A301" i="5"/>
  <c r="A300" i="5"/>
  <c r="A299" i="5"/>
  <c r="A298" i="5"/>
  <c r="A297" i="5"/>
  <c r="A296" i="5"/>
  <c r="A295" i="5"/>
  <c r="A294" i="5"/>
  <c r="A293" i="5"/>
  <c r="A292" i="5"/>
  <c r="A291" i="5"/>
  <c r="A290" i="5"/>
  <c r="A289" i="5"/>
  <c r="A288" i="5"/>
  <c r="A287" i="5"/>
  <c r="A286" i="5"/>
  <c r="A285" i="5"/>
  <c r="A284" i="5"/>
  <c r="A283" i="5"/>
  <c r="A282" i="5"/>
  <c r="A281" i="5"/>
  <c r="A280" i="5"/>
  <c r="A279" i="5"/>
  <c r="A278" i="5"/>
  <c r="A277" i="5"/>
  <c r="A276" i="5"/>
  <c r="A275" i="5"/>
  <c r="A274" i="5"/>
  <c r="A273" i="5"/>
  <c r="A272" i="5"/>
  <c r="A271" i="5"/>
  <c r="A270" i="5"/>
  <c r="A269" i="5"/>
  <c r="A268" i="5"/>
  <c r="A267" i="5"/>
  <c r="A266" i="5"/>
  <c r="A265" i="5"/>
  <c r="A264" i="5"/>
  <c r="A263" i="5"/>
  <c r="A262" i="5"/>
  <c r="A261" i="5"/>
  <c r="A260" i="5"/>
  <c r="A259" i="5"/>
  <c r="A258" i="5"/>
  <c r="A257" i="5"/>
  <c r="A256" i="5"/>
  <c r="A255" i="5"/>
  <c r="A254" i="5"/>
  <c r="A253" i="5"/>
  <c r="A252" i="5"/>
  <c r="A251" i="5"/>
  <c r="A250" i="5"/>
  <c r="A249" i="5"/>
  <c r="A248" i="5"/>
  <c r="A247" i="5"/>
  <c r="A246" i="5"/>
  <c r="A245" i="5"/>
  <c r="A244" i="5"/>
  <c r="A243" i="5"/>
  <c r="A242" i="5"/>
  <c r="A241" i="5"/>
  <c r="A240" i="5"/>
  <c r="A239" i="5"/>
  <c r="A238" i="5"/>
  <c r="A237" i="5"/>
  <c r="A236" i="5"/>
  <c r="A235" i="5"/>
  <c r="A234" i="5"/>
  <c r="A233" i="5"/>
  <c r="A232" i="5"/>
  <c r="A231" i="5"/>
  <c r="A230" i="5"/>
  <c r="A229" i="5"/>
  <c r="A228" i="5"/>
  <c r="A227" i="5"/>
  <c r="A226" i="5"/>
  <c r="A225" i="5"/>
  <c r="A224" i="5"/>
  <c r="A223" i="5"/>
  <c r="A222" i="5"/>
  <c r="A221" i="5"/>
  <c r="A220" i="5"/>
  <c r="A219" i="5"/>
  <c r="A218" i="5"/>
  <c r="A217" i="5"/>
  <c r="A216" i="5"/>
  <c r="A215" i="5"/>
  <c r="A214" i="5"/>
  <c r="A213" i="5"/>
  <c r="A212" i="5"/>
  <c r="A211" i="5"/>
  <c r="A210" i="5"/>
  <c r="A209" i="5"/>
  <c r="A208" i="5"/>
  <c r="A207" i="5"/>
  <c r="A206" i="5"/>
  <c r="A205" i="5"/>
  <c r="A204" i="5"/>
  <c r="A203" i="5"/>
  <c r="A202" i="5"/>
  <c r="A201" i="5"/>
  <c r="A200" i="5"/>
  <c r="A199" i="5"/>
  <c r="A198" i="5"/>
  <c r="A197" i="5"/>
  <c r="A196" i="5"/>
  <c r="A195" i="5"/>
  <c r="A194" i="5"/>
  <c r="A193" i="5"/>
  <c r="A192" i="5"/>
  <c r="A191" i="5"/>
  <c r="A190" i="5"/>
  <c r="A189" i="5"/>
  <c r="A188" i="5"/>
  <c r="A187" i="5"/>
  <c r="A186" i="5"/>
  <c r="A185" i="5"/>
  <c r="A184" i="5"/>
  <c r="A183" i="5"/>
  <c r="A182" i="5"/>
  <c r="A181" i="5"/>
  <c r="A180" i="5"/>
  <c r="A179" i="5"/>
  <c r="A178" i="5"/>
  <c r="A177" i="5"/>
  <c r="A176" i="5"/>
  <c r="A175" i="5"/>
  <c r="A174" i="5"/>
  <c r="A173" i="5"/>
  <c r="A172" i="5"/>
  <c r="A171" i="5"/>
  <c r="A170" i="5"/>
  <c r="A169" i="5"/>
  <c r="A168" i="5"/>
  <c r="A167" i="5"/>
  <c r="A166" i="5"/>
  <c r="A165" i="5"/>
  <c r="A164" i="5"/>
  <c r="A163" i="5"/>
  <c r="A162" i="5"/>
  <c r="A161" i="5"/>
  <c r="A160" i="5"/>
  <c r="A159" i="5"/>
  <c r="A158" i="5"/>
  <c r="A157" i="5"/>
  <c r="A156" i="5"/>
  <c r="A155" i="5"/>
  <c r="A154" i="5"/>
  <c r="A153" i="5"/>
  <c r="A152" i="5"/>
  <c r="A151" i="5"/>
  <c r="A150" i="5"/>
  <c r="A149" i="5"/>
  <c r="A148" i="5"/>
  <c r="A147" i="5"/>
  <c r="A146" i="5"/>
  <c r="A145" i="5"/>
  <c r="A144" i="5"/>
  <c r="A143" i="5"/>
  <c r="A142" i="5"/>
  <c r="A141" i="5"/>
  <c r="A140" i="5"/>
  <c r="A139" i="5"/>
  <c r="A138" i="5"/>
  <c r="A137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B19" i="5"/>
  <c r="A19" i="5"/>
  <c r="F18" i="5"/>
  <c r="A18" i="5"/>
  <c r="C12" i="5"/>
  <c r="B20" i="5" l="1"/>
  <c r="D19" i="5"/>
  <c r="C20" i="5" s="1"/>
  <c r="D20" i="5" s="1"/>
  <c r="C21" i="5" s="1"/>
  <c r="D14" i="3"/>
  <c r="B15" i="3" s="1"/>
  <c r="C15" i="3" s="1"/>
  <c r="A17" i="3"/>
  <c r="E16" i="3"/>
  <c r="F17" i="3"/>
  <c r="J16" i="3"/>
  <c r="H14" i="3"/>
  <c r="B29" i="4"/>
  <c r="H29" i="4"/>
  <c r="G18" i="5"/>
  <c r="F19" i="5" s="1"/>
  <c r="B21" i="5"/>
  <c r="D21" i="5" l="1"/>
  <c r="C22" i="5" s="1"/>
  <c r="I14" i="3"/>
  <c r="D15" i="3"/>
  <c r="B16" i="3" s="1"/>
  <c r="C16" i="3" s="1"/>
  <c r="A18" i="3"/>
  <c r="E17" i="3"/>
  <c r="F18" i="3"/>
  <c r="J17" i="3"/>
  <c r="E29" i="4"/>
  <c r="F29" i="4"/>
  <c r="G29" i="4" s="1"/>
  <c r="G19" i="5"/>
  <c r="F20" i="5" s="1"/>
  <c r="B22" i="5"/>
  <c r="D22" i="5" l="1"/>
  <c r="C23" i="5" s="1"/>
  <c r="G15" i="3"/>
  <c r="H15" i="3" s="1"/>
  <c r="I15" i="3" s="1"/>
  <c r="D16" i="3"/>
  <c r="B17" i="3" s="1"/>
  <c r="C17" i="3" s="1"/>
  <c r="F19" i="3"/>
  <c r="J18" i="3"/>
  <c r="A19" i="3"/>
  <c r="E18" i="3"/>
  <c r="I29" i="4"/>
  <c r="B30" i="4" s="1"/>
  <c r="K29" i="4"/>
  <c r="D30" i="4" s="1"/>
  <c r="G20" i="5"/>
  <c r="F21" i="5" s="1"/>
  <c r="B23" i="5"/>
  <c r="D23" i="5" l="1"/>
  <c r="C24" i="5" s="1"/>
  <c r="G16" i="3"/>
  <c r="D17" i="3"/>
  <c r="B18" i="3" s="1"/>
  <c r="C18" i="3" s="1"/>
  <c r="A20" i="3"/>
  <c r="E19" i="3"/>
  <c r="F20" i="3"/>
  <c r="J19" i="3"/>
  <c r="J29" i="4"/>
  <c r="C30" i="4" s="1"/>
  <c r="G21" i="5"/>
  <c r="F22" i="5" s="1"/>
  <c r="B24" i="5"/>
  <c r="D24" i="5" l="1"/>
  <c r="C25" i="5" s="1"/>
  <c r="H16" i="3"/>
  <c r="I16" i="3" s="1"/>
  <c r="D18" i="3"/>
  <c r="B19" i="3" s="1"/>
  <c r="C19" i="3" s="1"/>
  <c r="F21" i="3"/>
  <c r="J20" i="3"/>
  <c r="A21" i="3"/>
  <c r="E20" i="3"/>
  <c r="F30" i="4"/>
  <c r="H30" i="4"/>
  <c r="E30" i="4"/>
  <c r="B25" i="5"/>
  <c r="G22" i="5"/>
  <c r="F23" i="5" s="1"/>
  <c r="D25" i="5" l="1"/>
  <c r="C26" i="5" s="1"/>
  <c r="G17" i="3"/>
  <c r="D19" i="3"/>
  <c r="B20" i="3" s="1"/>
  <c r="A22" i="3"/>
  <c r="E21" i="3"/>
  <c r="F22" i="3"/>
  <c r="J21" i="3"/>
  <c r="G30" i="4"/>
  <c r="G23" i="5"/>
  <c r="F24" i="5" s="1"/>
  <c r="B26" i="5"/>
  <c r="D26" i="5" l="1"/>
  <c r="C27" i="5" s="1"/>
  <c r="H17" i="3"/>
  <c r="I17" i="3" s="1"/>
  <c r="C20" i="3"/>
  <c r="F23" i="3"/>
  <c r="J22" i="3"/>
  <c r="A23" i="3"/>
  <c r="E22" i="3"/>
  <c r="I30" i="4"/>
  <c r="K30" i="4"/>
  <c r="D31" i="4" s="1"/>
  <c r="G24" i="5"/>
  <c r="F25" i="5" s="1"/>
  <c r="B27" i="5"/>
  <c r="D27" i="5" l="1"/>
  <c r="C28" i="5" s="1"/>
  <c r="G18" i="3"/>
  <c r="D20" i="3"/>
  <c r="B21" i="3" s="1"/>
  <c r="F24" i="3"/>
  <c r="J23" i="3"/>
  <c r="A24" i="3"/>
  <c r="E23" i="3"/>
  <c r="J30" i="4"/>
  <c r="C31" i="4" s="1"/>
  <c r="B31" i="4"/>
  <c r="G25" i="5"/>
  <c r="F26" i="5" s="1"/>
  <c r="B28" i="5"/>
  <c r="D28" i="5" l="1"/>
  <c r="C29" i="5" s="1"/>
  <c r="H18" i="3"/>
  <c r="I18" i="3" s="1"/>
  <c r="C21" i="3"/>
  <c r="D21" i="3" s="1"/>
  <c r="A25" i="3"/>
  <c r="E24" i="3"/>
  <c r="F25" i="3"/>
  <c r="J24" i="3"/>
  <c r="E31" i="4"/>
  <c r="F31" i="4"/>
  <c r="H31" i="4"/>
  <c r="B29" i="5"/>
  <c r="G26" i="5"/>
  <c r="F27" i="5" s="1"/>
  <c r="D29" i="5" l="1"/>
  <c r="C30" i="5" s="1"/>
  <c r="G19" i="3"/>
  <c r="B22" i="3"/>
  <c r="F26" i="3"/>
  <c r="J25" i="3"/>
  <c r="A26" i="3"/>
  <c r="E25" i="3"/>
  <c r="G31" i="4"/>
  <c r="K31" i="4" s="1"/>
  <c r="D32" i="4" s="1"/>
  <c r="G27" i="5"/>
  <c r="F28" i="5" s="1"/>
  <c r="B30" i="5"/>
  <c r="I31" i="4" l="1"/>
  <c r="B32" i="4" s="1"/>
  <c r="D30" i="5"/>
  <c r="C31" i="5" s="1"/>
  <c r="H19" i="3"/>
  <c r="I19" i="3" s="1"/>
  <c r="C22" i="3"/>
  <c r="D22" i="3" s="1"/>
  <c r="B23" i="3" s="1"/>
  <c r="A27" i="3"/>
  <c r="E26" i="3"/>
  <c r="F27" i="3"/>
  <c r="J26" i="3"/>
  <c r="J31" i="4"/>
  <c r="C32" i="4" s="1"/>
  <c r="G28" i="5"/>
  <c r="F29" i="5" s="1"/>
  <c r="B31" i="5"/>
  <c r="D31" i="5" l="1"/>
  <c r="C32" i="5" s="1"/>
  <c r="G20" i="3"/>
  <c r="H20" i="3" s="1"/>
  <c r="I20" i="3" s="1"/>
  <c r="C23" i="3"/>
  <c r="D23" i="3" s="1"/>
  <c r="A28" i="3"/>
  <c r="E27" i="3"/>
  <c r="F28" i="3"/>
  <c r="J27" i="3"/>
  <c r="F32" i="4"/>
  <c r="H32" i="4"/>
  <c r="E32" i="4"/>
  <c r="G29" i="5"/>
  <c r="F30" i="5" s="1"/>
  <c r="B32" i="5"/>
  <c r="D32" i="5" l="1"/>
  <c r="C33" i="5" s="1"/>
  <c r="G21" i="3"/>
  <c r="B24" i="3"/>
  <c r="F29" i="3"/>
  <c r="J28" i="3"/>
  <c r="A29" i="3"/>
  <c r="E28" i="3"/>
  <c r="G32" i="4"/>
  <c r="B33" i="5"/>
  <c r="G30" i="5"/>
  <c r="F31" i="5" s="1"/>
  <c r="D33" i="5" l="1"/>
  <c r="C34" i="5" s="1"/>
  <c r="H21" i="3"/>
  <c r="I21" i="3" s="1"/>
  <c r="C24" i="3"/>
  <c r="D24" i="3" s="1"/>
  <c r="F30" i="3"/>
  <c r="J29" i="3"/>
  <c r="A30" i="3"/>
  <c r="E29" i="3"/>
  <c r="I32" i="4"/>
  <c r="K32" i="4"/>
  <c r="D33" i="4" s="1"/>
  <c r="G31" i="5"/>
  <c r="F32" i="5" s="1"/>
  <c r="B34" i="5"/>
  <c r="D34" i="5" s="1"/>
  <c r="C35" i="5" s="1"/>
  <c r="G22" i="3" l="1"/>
  <c r="B25" i="3"/>
  <c r="C25" i="3" s="1"/>
  <c r="D25" i="3" s="1"/>
  <c r="A31" i="3"/>
  <c r="E30" i="3"/>
  <c r="F31" i="3"/>
  <c r="J30" i="3"/>
  <c r="J32" i="4"/>
  <c r="C33" i="4" s="1"/>
  <c r="B33" i="4"/>
  <c r="G32" i="5"/>
  <c r="F33" i="5" s="1"/>
  <c r="B35" i="5"/>
  <c r="D35" i="5" s="1"/>
  <c r="C36" i="5" s="1"/>
  <c r="H22" i="3" l="1"/>
  <c r="I22" i="3" s="1"/>
  <c r="B26" i="3"/>
  <c r="C26" i="3" s="1"/>
  <c r="D26" i="3" s="1"/>
  <c r="B27" i="3" s="1"/>
  <c r="F32" i="3"/>
  <c r="J31" i="3"/>
  <c r="A32" i="3"/>
  <c r="E31" i="3"/>
  <c r="F33" i="4"/>
  <c r="H33" i="4"/>
  <c r="E33" i="4"/>
  <c r="G33" i="5"/>
  <c r="F34" i="5" s="1"/>
  <c r="B36" i="5"/>
  <c r="D36" i="5" s="1"/>
  <c r="C37" i="5" s="1"/>
  <c r="G23" i="3" l="1"/>
  <c r="C27" i="3"/>
  <c r="D27" i="3" s="1"/>
  <c r="A33" i="3"/>
  <c r="E32" i="3"/>
  <c r="F33" i="3"/>
  <c r="J32" i="3"/>
  <c r="G33" i="4"/>
  <c r="I33" i="4" s="1"/>
  <c r="G34" i="5"/>
  <c r="F35" i="5" s="1"/>
  <c r="B37" i="5"/>
  <c r="D37" i="5" s="1"/>
  <c r="C38" i="5" s="1"/>
  <c r="K33" i="4" l="1"/>
  <c r="D34" i="4" s="1"/>
  <c r="H23" i="3"/>
  <c r="I23" i="3" s="1"/>
  <c r="B28" i="3"/>
  <c r="C28" i="3" s="1"/>
  <c r="D28" i="3" s="1"/>
  <c r="F34" i="3"/>
  <c r="J33" i="3"/>
  <c r="A34" i="3"/>
  <c r="E33" i="3"/>
  <c r="J33" i="4"/>
  <c r="C34" i="4" s="1"/>
  <c r="B34" i="4"/>
  <c r="G35" i="5"/>
  <c r="F36" i="5" s="1"/>
  <c r="B38" i="5"/>
  <c r="D38" i="5"/>
  <c r="C39" i="5" l="1"/>
  <c r="G24" i="3"/>
  <c r="B29" i="3"/>
  <c r="C29" i="3"/>
  <c r="D29" i="3" s="1"/>
  <c r="A35" i="3"/>
  <c r="E34" i="3"/>
  <c r="F35" i="3"/>
  <c r="J34" i="3"/>
  <c r="E34" i="4"/>
  <c r="F34" i="4"/>
  <c r="H34" i="4"/>
  <c r="B39" i="5"/>
  <c r="G36" i="5"/>
  <c r="F37" i="5" s="1"/>
  <c r="D39" i="5" l="1"/>
  <c r="C40" i="5" s="1"/>
  <c r="H24" i="3"/>
  <c r="I24" i="3" s="1"/>
  <c r="B30" i="3"/>
  <c r="C30" i="3" s="1"/>
  <c r="D30" i="3" s="1"/>
  <c r="F36" i="3"/>
  <c r="J35" i="3"/>
  <c r="A36" i="3"/>
  <c r="E35" i="3"/>
  <c r="G34" i="4"/>
  <c r="G37" i="5"/>
  <c r="F38" i="5" s="1"/>
  <c r="B40" i="5"/>
  <c r="D40" i="5" l="1"/>
  <c r="C41" i="5" s="1"/>
  <c r="G25" i="3"/>
  <c r="H25" i="3" s="1"/>
  <c r="I25" i="3" s="1"/>
  <c r="B31" i="3"/>
  <c r="A37" i="3"/>
  <c r="E36" i="3"/>
  <c r="F37" i="3"/>
  <c r="J36" i="3"/>
  <c r="I34" i="4"/>
  <c r="K34" i="4"/>
  <c r="D35" i="4" s="1"/>
  <c r="B41" i="5"/>
  <c r="G38" i="5"/>
  <c r="F39" i="5" s="1"/>
  <c r="D41" i="5" l="1"/>
  <c r="C42" i="5" s="1"/>
  <c r="G26" i="3"/>
  <c r="H26" i="3" s="1"/>
  <c r="I26" i="3" s="1"/>
  <c r="C31" i="3"/>
  <c r="D31" i="3" s="1"/>
  <c r="A38" i="3"/>
  <c r="E37" i="3"/>
  <c r="F38" i="3"/>
  <c r="J37" i="3"/>
  <c r="J34" i="4"/>
  <c r="C35" i="4" s="1"/>
  <c r="B35" i="4"/>
  <c r="G39" i="5"/>
  <c r="F40" i="5" s="1"/>
  <c r="B42" i="5"/>
  <c r="D42" i="5" l="1"/>
  <c r="C43" i="5" s="1"/>
  <c r="G27" i="3"/>
  <c r="H27" i="3" s="1"/>
  <c r="I27" i="3" s="1"/>
  <c r="B32" i="3"/>
  <c r="C32" i="3" s="1"/>
  <c r="D32" i="3" s="1"/>
  <c r="F39" i="3"/>
  <c r="J38" i="3"/>
  <c r="A39" i="3"/>
  <c r="E38" i="3"/>
  <c r="E35" i="4"/>
  <c r="F35" i="4"/>
  <c r="H35" i="4"/>
  <c r="G40" i="5"/>
  <c r="F41" i="5" s="1"/>
  <c r="B43" i="5"/>
  <c r="D43" i="5" l="1"/>
  <c r="C44" i="5" s="1"/>
  <c r="G28" i="3"/>
  <c r="H28" i="3" s="1"/>
  <c r="I28" i="3" s="1"/>
  <c r="B33" i="3"/>
  <c r="C33" i="3" s="1"/>
  <c r="D33" i="3" s="1"/>
  <c r="A40" i="3"/>
  <c r="E39" i="3"/>
  <c r="F40" i="3"/>
  <c r="J39" i="3"/>
  <c r="G35" i="4"/>
  <c r="K35" i="4" s="1"/>
  <c r="D36" i="4" s="1"/>
  <c r="G41" i="5"/>
  <c r="F42" i="5" s="1"/>
  <c r="B44" i="5"/>
  <c r="I35" i="4" l="1"/>
  <c r="D44" i="5"/>
  <c r="C45" i="5" s="1"/>
  <c r="G29" i="3"/>
  <c r="H29" i="3" s="1"/>
  <c r="I29" i="3" s="1"/>
  <c r="B34" i="3"/>
  <c r="C34" i="3" s="1"/>
  <c r="D34" i="3" s="1"/>
  <c r="F41" i="3"/>
  <c r="J40" i="3"/>
  <c r="A41" i="3"/>
  <c r="E40" i="3"/>
  <c r="J35" i="4"/>
  <c r="C36" i="4" s="1"/>
  <c r="H36" i="4" s="1"/>
  <c r="B36" i="4"/>
  <c r="B45" i="5"/>
  <c r="G42" i="5"/>
  <c r="F43" i="5" s="1"/>
  <c r="G30" i="3" l="1"/>
  <c r="B35" i="3"/>
  <c r="F42" i="3"/>
  <c r="J41" i="3"/>
  <c r="A42" i="3"/>
  <c r="E41" i="3"/>
  <c r="E36" i="4"/>
  <c r="F36" i="4"/>
  <c r="G36" i="4" s="1"/>
  <c r="I36" i="4" s="1"/>
  <c r="B46" i="5"/>
  <c r="G43" i="5"/>
  <c r="F44" i="5" s="1"/>
  <c r="D45" i="5"/>
  <c r="C46" i="5" l="1"/>
  <c r="H30" i="3"/>
  <c r="I30" i="3" s="1"/>
  <c r="C35" i="3"/>
  <c r="D35" i="3" s="1"/>
  <c r="F43" i="3"/>
  <c r="J42" i="3"/>
  <c r="A43" i="3"/>
  <c r="E42" i="3"/>
  <c r="K36" i="4"/>
  <c r="D37" i="4" s="1"/>
  <c r="B37" i="4"/>
  <c r="G44" i="5"/>
  <c r="F45" i="5" s="1"/>
  <c r="B47" i="5"/>
  <c r="G31" i="3" l="1"/>
  <c r="B36" i="3"/>
  <c r="A44" i="3"/>
  <c r="E43" i="3"/>
  <c r="F44" i="3"/>
  <c r="J43" i="3"/>
  <c r="J36" i="4"/>
  <c r="C37" i="4" s="1"/>
  <c r="E37" i="4" s="1"/>
  <c r="G45" i="5"/>
  <c r="F46" i="5" s="1"/>
  <c r="B48" i="5"/>
  <c r="D46" i="5"/>
  <c r="C47" i="5" l="1"/>
  <c r="H31" i="3"/>
  <c r="I31" i="3" s="1"/>
  <c r="C36" i="3"/>
  <c r="D36" i="3" s="1"/>
  <c r="F45" i="3"/>
  <c r="J44" i="3"/>
  <c r="A45" i="3"/>
  <c r="E44" i="3"/>
  <c r="F37" i="4"/>
  <c r="H37" i="4"/>
  <c r="G46" i="5"/>
  <c r="F47" i="5" s="1"/>
  <c r="B49" i="5"/>
  <c r="G32" i="3" l="1"/>
  <c r="H32" i="3" s="1"/>
  <c r="I32" i="3" s="1"/>
  <c r="B37" i="3"/>
  <c r="F46" i="3"/>
  <c r="J45" i="3"/>
  <c r="A46" i="3"/>
  <c r="E45" i="3"/>
  <c r="G37" i="4"/>
  <c r="G47" i="5"/>
  <c r="F48" i="5" s="1"/>
  <c r="B50" i="5"/>
  <c r="D47" i="5"/>
  <c r="C48" i="5" l="1"/>
  <c r="G33" i="3"/>
  <c r="H33" i="3" s="1"/>
  <c r="I33" i="3" s="1"/>
  <c r="C37" i="3"/>
  <c r="D37" i="3" s="1"/>
  <c r="A47" i="3"/>
  <c r="E46" i="3"/>
  <c r="F47" i="3"/>
  <c r="J46" i="3"/>
  <c r="K37" i="4"/>
  <c r="D38" i="4" s="1"/>
  <c r="I37" i="4"/>
  <c r="B51" i="5"/>
  <c r="G48" i="5"/>
  <c r="F49" i="5" s="1"/>
  <c r="G34" i="3" l="1"/>
  <c r="B38" i="3"/>
  <c r="F48" i="3"/>
  <c r="J47" i="3"/>
  <c r="A48" i="3"/>
  <c r="E47" i="3"/>
  <c r="J37" i="4"/>
  <c r="C38" i="4" s="1"/>
  <c r="B38" i="4"/>
  <c r="E38" i="4" s="1"/>
  <c r="B52" i="5"/>
  <c r="G49" i="5"/>
  <c r="F50" i="5" s="1"/>
  <c r="D48" i="5"/>
  <c r="C49" i="5" l="1"/>
  <c r="H34" i="3"/>
  <c r="I34" i="3" s="1"/>
  <c r="C38" i="3"/>
  <c r="D38" i="3" s="1"/>
  <c r="A49" i="3"/>
  <c r="E48" i="3"/>
  <c r="F49" i="3"/>
  <c r="J48" i="3"/>
  <c r="F38" i="4"/>
  <c r="H38" i="4"/>
  <c r="G50" i="5"/>
  <c r="F51" i="5" s="1"/>
  <c r="B53" i="5"/>
  <c r="G35" i="3" l="1"/>
  <c r="B39" i="3"/>
  <c r="C39" i="3" s="1"/>
  <c r="D39" i="3" s="1"/>
  <c r="B40" i="3" s="1"/>
  <c r="C40" i="3" s="1"/>
  <c r="D40" i="3" s="1"/>
  <c r="B41" i="3" s="1"/>
  <c r="C41" i="3" s="1"/>
  <c r="D41" i="3" s="1"/>
  <c r="F50" i="3"/>
  <c r="J49" i="3"/>
  <c r="A50" i="3"/>
  <c r="E49" i="3"/>
  <c r="G38" i="4"/>
  <c r="G51" i="5"/>
  <c r="F52" i="5" s="1"/>
  <c r="B54" i="5"/>
  <c r="D49" i="5"/>
  <c r="C50" i="5" l="1"/>
  <c r="H35" i="3"/>
  <c r="I35" i="3" s="1"/>
  <c r="B42" i="3"/>
  <c r="A51" i="3"/>
  <c r="E50" i="3"/>
  <c r="F51" i="3"/>
  <c r="J50" i="3"/>
  <c r="I38" i="4"/>
  <c r="K38" i="4"/>
  <c r="D39" i="4" s="1"/>
  <c r="G52" i="5"/>
  <c r="F53" i="5" s="1"/>
  <c r="B55" i="5"/>
  <c r="G36" i="3" l="1"/>
  <c r="C42" i="3"/>
  <c r="D42" i="3" s="1"/>
  <c r="F52" i="3"/>
  <c r="J51" i="3"/>
  <c r="A52" i="3"/>
  <c r="E51" i="3"/>
  <c r="B39" i="4"/>
  <c r="J38" i="4"/>
  <c r="C39" i="4" s="1"/>
  <c r="G53" i="5"/>
  <c r="F54" i="5" s="1"/>
  <c r="B56" i="5"/>
  <c r="D50" i="5"/>
  <c r="C51" i="5" l="1"/>
  <c r="H36" i="3"/>
  <c r="I36" i="3" s="1"/>
  <c r="B43" i="3"/>
  <c r="A53" i="3"/>
  <c r="E52" i="3"/>
  <c r="F53" i="3"/>
  <c r="J52" i="3"/>
  <c r="F39" i="4"/>
  <c r="H39" i="4"/>
  <c r="E39" i="4"/>
  <c r="G54" i="5"/>
  <c r="F55" i="5" s="1"/>
  <c r="B57" i="5"/>
  <c r="G37" i="3" l="1"/>
  <c r="H37" i="3" s="1"/>
  <c r="I37" i="3" s="1"/>
  <c r="C43" i="3"/>
  <c r="F54" i="3"/>
  <c r="J53" i="3"/>
  <c r="A54" i="3"/>
  <c r="E53" i="3"/>
  <c r="G39" i="4"/>
  <c r="G55" i="5"/>
  <c r="F56" i="5" s="1"/>
  <c r="B58" i="5"/>
  <c r="D51" i="5"/>
  <c r="C52" i="5" l="1"/>
  <c r="G38" i="3"/>
  <c r="H38" i="3" s="1"/>
  <c r="I38" i="3" s="1"/>
  <c r="D43" i="3"/>
  <c r="B44" i="3" s="1"/>
  <c r="A55" i="3"/>
  <c r="E54" i="3"/>
  <c r="F55" i="3"/>
  <c r="J54" i="3"/>
  <c r="K39" i="4"/>
  <c r="D40" i="4" s="1"/>
  <c r="I39" i="4"/>
  <c r="G56" i="5"/>
  <c r="F57" i="5" s="1"/>
  <c r="B59" i="5"/>
  <c r="G39" i="3" l="1"/>
  <c r="C44" i="3"/>
  <c r="D44" i="3" s="1"/>
  <c r="F56" i="3"/>
  <c r="J55" i="3"/>
  <c r="A56" i="3"/>
  <c r="E55" i="3"/>
  <c r="J39" i="4"/>
  <c r="C40" i="4" s="1"/>
  <c r="B40" i="4"/>
  <c r="B60" i="5"/>
  <c r="G57" i="5"/>
  <c r="F58" i="5" s="1"/>
  <c r="D52" i="5"/>
  <c r="C53" i="5" l="1"/>
  <c r="H39" i="3"/>
  <c r="I39" i="3" s="1"/>
  <c r="B45" i="3"/>
  <c r="C45" i="3" s="1"/>
  <c r="D45" i="3" s="1"/>
  <c r="A57" i="3"/>
  <c r="E56" i="3"/>
  <c r="F57" i="3"/>
  <c r="J56" i="3"/>
  <c r="E40" i="4"/>
  <c r="F40" i="4"/>
  <c r="H40" i="4"/>
  <c r="G58" i="5"/>
  <c r="F59" i="5" s="1"/>
  <c r="B61" i="5"/>
  <c r="G40" i="3" l="1"/>
  <c r="H40" i="3" s="1"/>
  <c r="I40" i="3" s="1"/>
  <c r="B46" i="3"/>
  <c r="F58" i="3"/>
  <c r="J57" i="3"/>
  <c r="A58" i="3"/>
  <c r="E57" i="3"/>
  <c r="G40" i="4"/>
  <c r="B62" i="5"/>
  <c r="G59" i="5"/>
  <c r="F60" i="5" s="1"/>
  <c r="D53" i="5"/>
  <c r="C54" i="5" l="1"/>
  <c r="G41" i="3"/>
  <c r="H41" i="3" s="1"/>
  <c r="I41" i="3" s="1"/>
  <c r="C46" i="3"/>
  <c r="D46" i="3" s="1"/>
  <c r="A59" i="3"/>
  <c r="E58" i="3"/>
  <c r="F59" i="3"/>
  <c r="J58" i="3"/>
  <c r="K40" i="4"/>
  <c r="D41" i="4" s="1"/>
  <c r="I40" i="4"/>
  <c r="G60" i="5"/>
  <c r="F61" i="5" s="1"/>
  <c r="B63" i="5"/>
  <c r="G42" i="3" l="1"/>
  <c r="H42" i="3" s="1"/>
  <c r="I42" i="3" s="1"/>
  <c r="B47" i="3"/>
  <c r="C47" i="3" s="1"/>
  <c r="D47" i="3" s="1"/>
  <c r="F60" i="3"/>
  <c r="J59" i="3"/>
  <c r="A60" i="3"/>
  <c r="E59" i="3"/>
  <c r="J40" i="4"/>
  <c r="C41" i="4" s="1"/>
  <c r="B41" i="4"/>
  <c r="G61" i="5"/>
  <c r="F62" i="5" s="1"/>
  <c r="B64" i="5"/>
  <c r="D54" i="5"/>
  <c r="C55" i="5" l="1"/>
  <c r="G43" i="3"/>
  <c r="B48" i="3"/>
  <c r="C48" i="3" s="1"/>
  <c r="D48" i="3" s="1"/>
  <c r="A61" i="3"/>
  <c r="E60" i="3"/>
  <c r="F61" i="3"/>
  <c r="J60" i="3"/>
  <c r="E41" i="4"/>
  <c r="F41" i="4"/>
  <c r="H41" i="4"/>
  <c r="G62" i="5"/>
  <c r="F63" i="5" s="1"/>
  <c r="B65" i="5"/>
  <c r="H43" i="3" l="1"/>
  <c r="I43" i="3" s="1"/>
  <c r="B49" i="3"/>
  <c r="C49" i="3" s="1"/>
  <c r="D49" i="3" s="1"/>
  <c r="F62" i="3"/>
  <c r="J61" i="3"/>
  <c r="E61" i="3"/>
  <c r="A62" i="3"/>
  <c r="G41" i="4"/>
  <c r="G63" i="5"/>
  <c r="F64" i="5" s="1"/>
  <c r="B66" i="5"/>
  <c r="D55" i="5"/>
  <c r="C56" i="5" l="1"/>
  <c r="G44" i="3"/>
  <c r="H44" i="3"/>
  <c r="I44" i="3" s="1"/>
  <c r="B50" i="3"/>
  <c r="A63" i="3"/>
  <c r="E62" i="3"/>
  <c r="F63" i="3"/>
  <c r="J62" i="3"/>
  <c r="I41" i="4"/>
  <c r="K41" i="4"/>
  <c r="D42" i="4" s="1"/>
  <c r="G64" i="5"/>
  <c r="F65" i="5" s="1"/>
  <c r="B67" i="5"/>
  <c r="G45" i="3" l="1"/>
  <c r="H45" i="3" s="1"/>
  <c r="I45" i="3" s="1"/>
  <c r="C50" i="3"/>
  <c r="F64" i="3"/>
  <c r="J63" i="3"/>
  <c r="A64" i="3"/>
  <c r="E63" i="3"/>
  <c r="J41" i="4"/>
  <c r="C42" i="4" s="1"/>
  <c r="B42" i="4"/>
  <c r="B68" i="5"/>
  <c r="G65" i="5"/>
  <c r="F66" i="5" s="1"/>
  <c r="D56" i="5"/>
  <c r="C57" i="5" l="1"/>
  <c r="G46" i="3"/>
  <c r="D50" i="3"/>
  <c r="B51" i="3" s="1"/>
  <c r="A65" i="3"/>
  <c r="E64" i="3"/>
  <c r="F65" i="3"/>
  <c r="J64" i="3"/>
  <c r="E42" i="4"/>
  <c r="F42" i="4"/>
  <c r="H42" i="4"/>
  <c r="G66" i="5"/>
  <c r="F67" i="5" s="1"/>
  <c r="B69" i="5"/>
  <c r="H46" i="3" l="1"/>
  <c r="I46" i="3" s="1"/>
  <c r="C51" i="3"/>
  <c r="D51" i="3" s="1"/>
  <c r="F66" i="3"/>
  <c r="J65" i="3"/>
  <c r="E65" i="3"/>
  <c r="A66" i="3"/>
  <c r="G42" i="4"/>
  <c r="B70" i="5"/>
  <c r="G67" i="5"/>
  <c r="F68" i="5" s="1"/>
  <c r="D57" i="5"/>
  <c r="C58" i="5" l="1"/>
  <c r="G47" i="3"/>
  <c r="H47" i="3" s="1"/>
  <c r="I47" i="3" s="1"/>
  <c r="B52" i="3"/>
  <c r="A67" i="3"/>
  <c r="E66" i="3"/>
  <c r="F67" i="3"/>
  <c r="J66" i="3"/>
  <c r="I42" i="4"/>
  <c r="K42" i="4"/>
  <c r="D43" i="4" s="1"/>
  <c r="G68" i="5"/>
  <c r="F69" i="5" s="1"/>
  <c r="B71" i="5"/>
  <c r="G48" i="3" l="1"/>
  <c r="C52" i="3"/>
  <c r="F68" i="3"/>
  <c r="J67" i="3"/>
  <c r="A68" i="3"/>
  <c r="E67" i="3"/>
  <c r="J42" i="4"/>
  <c r="C43" i="4" s="1"/>
  <c r="B43" i="4"/>
  <c r="G69" i="5"/>
  <c r="F70" i="5" s="1"/>
  <c r="B72" i="5"/>
  <c r="D58" i="5"/>
  <c r="C59" i="5" l="1"/>
  <c r="H48" i="3"/>
  <c r="I48" i="3" s="1"/>
  <c r="D52" i="3"/>
  <c r="B53" i="3" s="1"/>
  <c r="A69" i="3"/>
  <c r="E68" i="3"/>
  <c r="F69" i="3"/>
  <c r="J68" i="3"/>
  <c r="E43" i="4"/>
  <c r="F43" i="4"/>
  <c r="H43" i="4"/>
  <c r="G70" i="5"/>
  <c r="F71" i="5" s="1"/>
  <c r="B73" i="5"/>
  <c r="G49" i="3" l="1"/>
  <c r="H49" i="3" s="1"/>
  <c r="I49" i="3" s="1"/>
  <c r="C53" i="3"/>
  <c r="D53" i="3" s="1"/>
  <c r="F70" i="3"/>
  <c r="J69" i="3"/>
  <c r="E69" i="3"/>
  <c r="A70" i="3"/>
  <c r="G43" i="4"/>
  <c r="G71" i="5"/>
  <c r="F72" i="5" s="1"/>
  <c r="B74" i="5"/>
  <c r="D59" i="5"/>
  <c r="C60" i="5" l="1"/>
  <c r="G50" i="3"/>
  <c r="H50" i="3" s="1"/>
  <c r="I50" i="3" s="1"/>
  <c r="B54" i="3"/>
  <c r="A71" i="3"/>
  <c r="E70" i="3"/>
  <c r="F71" i="3"/>
  <c r="J70" i="3"/>
  <c r="I43" i="4"/>
  <c r="K43" i="4"/>
  <c r="D44" i="4" s="1"/>
  <c r="G72" i="5"/>
  <c r="F73" i="5" s="1"/>
  <c r="B75" i="5"/>
  <c r="G51" i="3" l="1"/>
  <c r="C54" i="3"/>
  <c r="F72" i="3"/>
  <c r="J71" i="3"/>
  <c r="A72" i="3"/>
  <c r="E71" i="3"/>
  <c r="J43" i="4"/>
  <c r="C44" i="4" s="1"/>
  <c r="B44" i="4"/>
  <c r="B76" i="5"/>
  <c r="G73" i="5"/>
  <c r="F74" i="5" s="1"/>
  <c r="D60" i="5"/>
  <c r="C61" i="5" l="1"/>
  <c r="H51" i="3"/>
  <c r="I51" i="3" s="1"/>
  <c r="D54" i="3"/>
  <c r="B55" i="3" s="1"/>
  <c r="A73" i="3"/>
  <c r="E72" i="3"/>
  <c r="F73" i="3"/>
  <c r="J72" i="3"/>
  <c r="E44" i="4"/>
  <c r="F44" i="4"/>
  <c r="H44" i="4"/>
  <c r="G74" i="5"/>
  <c r="F75" i="5" s="1"/>
  <c r="B77" i="5"/>
  <c r="G52" i="3" l="1"/>
  <c r="H52" i="3" s="1"/>
  <c r="I52" i="3" s="1"/>
  <c r="C55" i="3"/>
  <c r="D55" i="3" s="1"/>
  <c r="E73" i="3"/>
  <c r="A74" i="3"/>
  <c r="F74" i="3"/>
  <c r="J73" i="3"/>
  <c r="G44" i="4"/>
  <c r="G75" i="5"/>
  <c r="F76" i="5" s="1"/>
  <c r="B78" i="5"/>
  <c r="D61" i="5"/>
  <c r="C62" i="5" l="1"/>
  <c r="G53" i="3"/>
  <c r="H53" i="3" s="1"/>
  <c r="I53" i="3" s="1"/>
  <c r="B56" i="3"/>
  <c r="A75" i="3"/>
  <c r="E74" i="3"/>
  <c r="J74" i="3"/>
  <c r="F75" i="3"/>
  <c r="I44" i="4"/>
  <c r="K44" i="4"/>
  <c r="D45" i="4" s="1"/>
  <c r="G76" i="5"/>
  <c r="F77" i="5" s="1"/>
  <c r="B79" i="5"/>
  <c r="G54" i="3" l="1"/>
  <c r="H54" i="3" s="1"/>
  <c r="I54" i="3" s="1"/>
  <c r="C56" i="3"/>
  <c r="D56" i="3" s="1"/>
  <c r="F76" i="3"/>
  <c r="J75" i="3"/>
  <c r="A76" i="3"/>
  <c r="E75" i="3"/>
  <c r="J44" i="4"/>
  <c r="C45" i="4" s="1"/>
  <c r="B45" i="4"/>
  <c r="G77" i="5"/>
  <c r="F78" i="5" s="1"/>
  <c r="B80" i="5"/>
  <c r="D62" i="5"/>
  <c r="C63" i="5" l="1"/>
  <c r="G55" i="3"/>
  <c r="H55" i="3" s="1"/>
  <c r="I55" i="3" s="1"/>
  <c r="B57" i="3"/>
  <c r="A77" i="3"/>
  <c r="E76" i="3"/>
  <c r="F77" i="3"/>
  <c r="J76" i="3"/>
  <c r="E45" i="4"/>
  <c r="H45" i="4"/>
  <c r="F45" i="4"/>
  <c r="G45" i="4" s="1"/>
  <c r="G78" i="5"/>
  <c r="F79" i="5" s="1"/>
  <c r="B81" i="5"/>
  <c r="G56" i="3" l="1"/>
  <c r="H56" i="3" s="1"/>
  <c r="I56" i="3" s="1"/>
  <c r="C57" i="3"/>
  <c r="F78" i="3"/>
  <c r="J77" i="3"/>
  <c r="E77" i="3"/>
  <c r="A78" i="3"/>
  <c r="I45" i="4"/>
  <c r="B46" i="4" s="1"/>
  <c r="K45" i="4"/>
  <c r="D46" i="4" s="1"/>
  <c r="G79" i="5"/>
  <c r="F80" i="5" s="1"/>
  <c r="B82" i="5"/>
  <c r="D63" i="5"/>
  <c r="C64" i="5" l="1"/>
  <c r="G57" i="3"/>
  <c r="H57" i="3" s="1"/>
  <c r="I57" i="3" s="1"/>
  <c r="D57" i="3"/>
  <c r="B58" i="3" s="1"/>
  <c r="A79" i="3"/>
  <c r="E78" i="3"/>
  <c r="F79" i="3"/>
  <c r="J78" i="3"/>
  <c r="J45" i="4"/>
  <c r="C46" i="4" s="1"/>
  <c r="G80" i="5"/>
  <c r="F81" i="5" s="1"/>
  <c r="B83" i="5"/>
  <c r="G58" i="3" l="1"/>
  <c r="H58" i="3" s="1"/>
  <c r="I58" i="3" s="1"/>
  <c r="C58" i="3"/>
  <c r="D58" i="3" s="1"/>
  <c r="J79" i="3"/>
  <c r="F80" i="3"/>
  <c r="A80" i="3"/>
  <c r="E79" i="3"/>
  <c r="H46" i="4"/>
  <c r="F46" i="4"/>
  <c r="E46" i="4"/>
  <c r="G81" i="5"/>
  <c r="F82" i="5" s="1"/>
  <c r="B84" i="5"/>
  <c r="D64" i="5"/>
  <c r="C65" i="5" l="1"/>
  <c r="G59" i="3"/>
  <c r="H59" i="3" s="1"/>
  <c r="I59" i="3" s="1"/>
  <c r="B59" i="3"/>
  <c r="A81" i="3"/>
  <c r="E80" i="3"/>
  <c r="F81" i="3"/>
  <c r="J80" i="3"/>
  <c r="G46" i="4"/>
  <c r="G82" i="5"/>
  <c r="F83" i="5" s="1"/>
  <c r="B85" i="5"/>
  <c r="G60" i="3" l="1"/>
  <c r="H60" i="3" s="1"/>
  <c r="I60" i="3" s="1"/>
  <c r="C59" i="3"/>
  <c r="F82" i="3"/>
  <c r="J81" i="3"/>
  <c r="E81" i="3"/>
  <c r="A82" i="3"/>
  <c r="I46" i="4"/>
  <c r="K46" i="4"/>
  <c r="D47" i="4" s="1"/>
  <c r="G83" i="5"/>
  <c r="F84" i="5" s="1"/>
  <c r="B86" i="5"/>
  <c r="D65" i="5"/>
  <c r="C66" i="5" l="1"/>
  <c r="G61" i="3"/>
  <c r="H61" i="3" s="1"/>
  <c r="I61" i="3" s="1"/>
  <c r="D59" i="3"/>
  <c r="B60" i="3" s="1"/>
  <c r="A83" i="3"/>
  <c r="E82" i="3"/>
  <c r="J82" i="3"/>
  <c r="F83" i="3"/>
  <c r="J46" i="4"/>
  <c r="C47" i="4" s="1"/>
  <c r="B47" i="4"/>
  <c r="G84" i="5"/>
  <c r="F85" i="5" s="1"/>
  <c r="B87" i="5"/>
  <c r="G62" i="3" l="1"/>
  <c r="H62" i="3" s="1"/>
  <c r="I62" i="3" s="1"/>
  <c r="C60" i="3"/>
  <c r="D60" i="3" s="1"/>
  <c r="J83" i="3"/>
  <c r="F84" i="3"/>
  <c r="E83" i="3"/>
  <c r="A84" i="3"/>
  <c r="E47" i="4"/>
  <c r="F47" i="4"/>
  <c r="H47" i="4"/>
  <c r="G85" i="5"/>
  <c r="F86" i="5" s="1"/>
  <c r="B88" i="5"/>
  <c r="D66" i="5"/>
  <c r="C67" i="5" l="1"/>
  <c r="G63" i="3"/>
  <c r="H63" i="3" s="1"/>
  <c r="I63" i="3" s="1"/>
  <c r="B61" i="3"/>
  <c r="A85" i="3"/>
  <c r="E84" i="3"/>
  <c r="F85" i="3"/>
  <c r="J84" i="3"/>
  <c r="G47" i="4"/>
  <c r="I47" i="4" s="1"/>
  <c r="G86" i="5"/>
  <c r="F87" i="5" s="1"/>
  <c r="B89" i="5"/>
  <c r="K47" i="4" l="1"/>
  <c r="D48" i="4" s="1"/>
  <c r="G64" i="3"/>
  <c r="C61" i="3"/>
  <c r="A86" i="3"/>
  <c r="E85" i="3"/>
  <c r="F86" i="3"/>
  <c r="J85" i="3"/>
  <c r="J47" i="4"/>
  <c r="C48" i="4" s="1"/>
  <c r="B48" i="4"/>
  <c r="G87" i="5"/>
  <c r="F88" i="5" s="1"/>
  <c r="B90" i="5"/>
  <c r="D67" i="5"/>
  <c r="C68" i="5" l="1"/>
  <c r="H64" i="3"/>
  <c r="I64" i="3" s="1"/>
  <c r="D61" i="3"/>
  <c r="B62" i="3" s="1"/>
  <c r="J86" i="3"/>
  <c r="F87" i="3"/>
  <c r="A87" i="3"/>
  <c r="E86" i="3"/>
  <c r="H48" i="4"/>
  <c r="F48" i="4"/>
  <c r="E48" i="4"/>
  <c r="B91" i="5"/>
  <c r="G88" i="5"/>
  <c r="F89" i="5" s="1"/>
  <c r="G48" i="4" l="1"/>
  <c r="G65" i="3"/>
  <c r="H65" i="3" s="1"/>
  <c r="I65" i="3" s="1"/>
  <c r="C62" i="3"/>
  <c r="D62" i="3" s="1"/>
  <c r="E87" i="3"/>
  <c r="A88" i="3"/>
  <c r="J87" i="3"/>
  <c r="F88" i="3"/>
  <c r="I48" i="4"/>
  <c r="K48" i="4"/>
  <c r="D49" i="4" s="1"/>
  <c r="G89" i="5"/>
  <c r="F90" i="5" s="1"/>
  <c r="B92" i="5"/>
  <c r="D68" i="5"/>
  <c r="C69" i="5" l="1"/>
  <c r="G66" i="3"/>
  <c r="H66" i="3" s="1"/>
  <c r="I66" i="3" s="1"/>
  <c r="B63" i="3"/>
  <c r="F89" i="3"/>
  <c r="J88" i="3"/>
  <c r="A89" i="3"/>
  <c r="E88" i="3"/>
  <c r="J48" i="4"/>
  <c r="C49" i="4" s="1"/>
  <c r="B49" i="4"/>
  <c r="G90" i="5"/>
  <c r="F91" i="5" s="1"/>
  <c r="B93" i="5"/>
  <c r="G67" i="3" l="1"/>
  <c r="H67" i="3" s="1"/>
  <c r="I67" i="3" s="1"/>
  <c r="C63" i="3"/>
  <c r="D63" i="3" s="1"/>
  <c r="F90" i="3"/>
  <c r="J89" i="3"/>
  <c r="A90" i="3"/>
  <c r="E89" i="3"/>
  <c r="E49" i="4"/>
  <c r="H49" i="4"/>
  <c r="F49" i="4"/>
  <c r="G91" i="5"/>
  <c r="F92" i="5" s="1"/>
  <c r="B94" i="5"/>
  <c r="D69" i="5"/>
  <c r="G49" i="4" l="1"/>
  <c r="C70" i="5"/>
  <c r="G68" i="3"/>
  <c r="B64" i="3"/>
  <c r="J90" i="3"/>
  <c r="F91" i="3"/>
  <c r="A91" i="3"/>
  <c r="E90" i="3"/>
  <c r="K49" i="4"/>
  <c r="D50" i="4" s="1"/>
  <c r="I49" i="4"/>
  <c r="G92" i="5"/>
  <c r="F93" i="5" s="1"/>
  <c r="B95" i="5"/>
  <c r="H68" i="3" l="1"/>
  <c r="I68" i="3" s="1"/>
  <c r="C64" i="3"/>
  <c r="D64" i="3" s="1"/>
  <c r="E91" i="3"/>
  <c r="A92" i="3"/>
  <c r="J91" i="3"/>
  <c r="F92" i="3"/>
  <c r="J49" i="4"/>
  <c r="C50" i="4" s="1"/>
  <c r="B50" i="4"/>
  <c r="G93" i="5"/>
  <c r="F94" i="5" s="1"/>
  <c r="B96" i="5"/>
  <c r="D70" i="5"/>
  <c r="C71" i="5" l="1"/>
  <c r="G69" i="3"/>
  <c r="B65" i="3"/>
  <c r="J92" i="3"/>
  <c r="F93" i="3"/>
  <c r="A93" i="3"/>
  <c r="E92" i="3"/>
  <c r="E50" i="4"/>
  <c r="H50" i="4"/>
  <c r="F50" i="4"/>
  <c r="G50" i="4" s="1"/>
  <c r="G94" i="5"/>
  <c r="F95" i="5" s="1"/>
  <c r="B97" i="5"/>
  <c r="H69" i="3" l="1"/>
  <c r="I69" i="3" s="1"/>
  <c r="C65" i="3"/>
  <c r="D65" i="3" s="1"/>
  <c r="J93" i="3"/>
  <c r="F94" i="3"/>
  <c r="A94" i="3"/>
  <c r="E93" i="3"/>
  <c r="I50" i="4"/>
  <c r="K50" i="4"/>
  <c r="D51" i="4" s="1"/>
  <c r="G95" i="5"/>
  <c r="F96" i="5" s="1"/>
  <c r="B98" i="5"/>
  <c r="D71" i="5"/>
  <c r="C72" i="5" l="1"/>
  <c r="G70" i="3"/>
  <c r="H70" i="3" s="1"/>
  <c r="I70" i="3" s="1"/>
  <c r="B66" i="3"/>
  <c r="A95" i="3"/>
  <c r="E94" i="3"/>
  <c r="J94" i="3"/>
  <c r="F95" i="3"/>
  <c r="J50" i="4"/>
  <c r="C51" i="4" s="1"/>
  <c r="F51" i="4" s="1"/>
  <c r="B51" i="4"/>
  <c r="G96" i="5"/>
  <c r="F97" i="5" s="1"/>
  <c r="B99" i="5"/>
  <c r="H51" i="4" l="1"/>
  <c r="G71" i="3"/>
  <c r="C66" i="3"/>
  <c r="D66" i="3" s="1"/>
  <c r="J95" i="3"/>
  <c r="F96" i="3"/>
  <c r="E95" i="3"/>
  <c r="A96" i="3"/>
  <c r="G51" i="4"/>
  <c r="E51" i="4"/>
  <c r="G97" i="5"/>
  <c r="F98" i="5" s="1"/>
  <c r="B100" i="5"/>
  <c r="D72" i="5"/>
  <c r="C73" i="5" l="1"/>
  <c r="H71" i="3"/>
  <c r="I71" i="3" s="1"/>
  <c r="B67" i="3"/>
  <c r="A97" i="3"/>
  <c r="E96" i="3"/>
  <c r="F97" i="3"/>
  <c r="J96" i="3"/>
  <c r="I51" i="4"/>
  <c r="K51" i="4"/>
  <c r="D52" i="4" s="1"/>
  <c r="G98" i="5"/>
  <c r="F99" i="5" s="1"/>
  <c r="B101" i="5"/>
  <c r="G72" i="3" l="1"/>
  <c r="H72" i="3" s="1"/>
  <c r="I72" i="3" s="1"/>
  <c r="C67" i="3"/>
  <c r="F98" i="3"/>
  <c r="J97" i="3"/>
  <c r="E97" i="3"/>
  <c r="A98" i="3"/>
  <c r="J51" i="4"/>
  <c r="C52" i="4" s="1"/>
  <c r="B52" i="4"/>
  <c r="G99" i="5"/>
  <c r="F100" i="5" s="1"/>
  <c r="B102" i="5"/>
  <c r="D73" i="5"/>
  <c r="E52" i="4" l="1"/>
  <c r="C74" i="5"/>
  <c r="G73" i="3"/>
  <c r="D67" i="3"/>
  <c r="B68" i="3" s="1"/>
  <c r="A99" i="3"/>
  <c r="E98" i="3"/>
  <c r="J98" i="3"/>
  <c r="F99" i="3"/>
  <c r="H52" i="4"/>
  <c r="F52" i="4"/>
  <c r="G100" i="5"/>
  <c r="F101" i="5" s="1"/>
  <c r="B103" i="5"/>
  <c r="H73" i="3" l="1"/>
  <c r="I73" i="3" s="1"/>
  <c r="C68" i="3"/>
  <c r="D68" i="3" s="1"/>
  <c r="J99" i="3"/>
  <c r="F100" i="3"/>
  <c r="E99" i="3"/>
  <c r="A100" i="3"/>
  <c r="G52" i="4"/>
  <c r="G101" i="5"/>
  <c r="F102" i="5" s="1"/>
  <c r="B104" i="5"/>
  <c r="D74" i="5"/>
  <c r="C75" i="5" l="1"/>
  <c r="G74" i="3"/>
  <c r="H74" i="3" s="1"/>
  <c r="I74" i="3" s="1"/>
  <c r="B69" i="3"/>
  <c r="J100" i="3"/>
  <c r="F101" i="3"/>
  <c r="A101" i="3"/>
  <c r="E100" i="3"/>
  <c r="I52" i="4"/>
  <c r="K52" i="4"/>
  <c r="D53" i="4" s="1"/>
  <c r="B105" i="5"/>
  <c r="G102" i="5"/>
  <c r="F103" i="5" s="1"/>
  <c r="G75" i="3" l="1"/>
  <c r="C69" i="3"/>
  <c r="D69" i="3" s="1"/>
  <c r="J101" i="3"/>
  <c r="F102" i="3"/>
  <c r="A102" i="3"/>
  <c r="E101" i="3"/>
  <c r="J52" i="4"/>
  <c r="C53" i="4" s="1"/>
  <c r="B53" i="4"/>
  <c r="E53" i="4" s="1"/>
  <c r="G103" i="5"/>
  <c r="F104" i="5" s="1"/>
  <c r="B106" i="5"/>
  <c r="D75" i="5"/>
  <c r="C76" i="5" l="1"/>
  <c r="H75" i="3"/>
  <c r="I75" i="3" s="1"/>
  <c r="B70" i="3"/>
  <c r="J102" i="3"/>
  <c r="F103" i="3"/>
  <c r="A103" i="3"/>
  <c r="E102" i="3"/>
  <c r="F53" i="4"/>
  <c r="H53" i="4"/>
  <c r="G104" i="5"/>
  <c r="F105" i="5" s="1"/>
  <c r="B107" i="5"/>
  <c r="G76" i="3" l="1"/>
  <c r="H76" i="3"/>
  <c r="I76" i="3" s="1"/>
  <c r="C70" i="3"/>
  <c r="D70" i="3" s="1"/>
  <c r="E103" i="3"/>
  <c r="A104" i="3"/>
  <c r="J103" i="3"/>
  <c r="F104" i="3"/>
  <c r="G53" i="4"/>
  <c r="G105" i="5"/>
  <c r="F106" i="5" s="1"/>
  <c r="B108" i="5"/>
  <c r="D76" i="5"/>
  <c r="C77" i="5" l="1"/>
  <c r="G77" i="3"/>
  <c r="B71" i="3"/>
  <c r="A105" i="3"/>
  <c r="E104" i="3"/>
  <c r="F105" i="3"/>
  <c r="J104" i="3"/>
  <c r="I53" i="4"/>
  <c r="K53" i="4"/>
  <c r="D54" i="4" s="1"/>
  <c r="B109" i="5"/>
  <c r="G106" i="5"/>
  <c r="F107" i="5" s="1"/>
  <c r="H77" i="3" l="1"/>
  <c r="I77" i="3" s="1"/>
  <c r="C71" i="3"/>
  <c r="D71" i="3" s="1"/>
  <c r="E105" i="3"/>
  <c r="A106" i="3"/>
  <c r="F106" i="3"/>
  <c r="J105" i="3"/>
  <c r="J53" i="4"/>
  <c r="C54" i="4" s="1"/>
  <c r="B54" i="4"/>
  <c r="G107" i="5"/>
  <c r="F108" i="5" s="1"/>
  <c r="B110" i="5"/>
  <c r="D77" i="5"/>
  <c r="E54" i="4" l="1"/>
  <c r="C78" i="5"/>
  <c r="G78" i="3"/>
  <c r="G79" i="3" s="1"/>
  <c r="H78" i="3"/>
  <c r="I78" i="3" s="1"/>
  <c r="B72" i="3"/>
  <c r="A107" i="3"/>
  <c r="E106" i="3"/>
  <c r="J106" i="3"/>
  <c r="F107" i="3"/>
  <c r="H54" i="4"/>
  <c r="F54" i="4"/>
  <c r="G108" i="5"/>
  <c r="F109" i="5" s="1"/>
  <c r="B111" i="5"/>
  <c r="H79" i="3" l="1"/>
  <c r="I79" i="3" s="1"/>
  <c r="C72" i="3"/>
  <c r="D72" i="3" s="1"/>
  <c r="J107" i="3"/>
  <c r="F108" i="3"/>
  <c r="E107" i="3"/>
  <c r="A108" i="3"/>
  <c r="G54" i="4"/>
  <c r="G109" i="5"/>
  <c r="F110" i="5" s="1"/>
  <c r="B112" i="5"/>
  <c r="D78" i="5"/>
  <c r="C79" i="5" l="1"/>
  <c r="G80" i="3"/>
  <c r="B73" i="3"/>
  <c r="A109" i="3"/>
  <c r="E108" i="3"/>
  <c r="F109" i="3"/>
  <c r="J108" i="3"/>
  <c r="I54" i="4"/>
  <c r="K54" i="4"/>
  <c r="D55" i="4" s="1"/>
  <c r="G110" i="5"/>
  <c r="F111" i="5" s="1"/>
  <c r="B113" i="5"/>
  <c r="H80" i="3" l="1"/>
  <c r="I80" i="3" s="1"/>
  <c r="C73" i="3"/>
  <c r="D73" i="3" s="1"/>
  <c r="F110" i="3"/>
  <c r="J109" i="3"/>
  <c r="A110" i="3"/>
  <c r="E109" i="3"/>
  <c r="J54" i="4"/>
  <c r="C55" i="4" s="1"/>
  <c r="B55" i="4"/>
  <c r="G111" i="5"/>
  <c r="F112" i="5" s="1"/>
  <c r="B114" i="5"/>
  <c r="D79" i="5"/>
  <c r="E55" i="4" l="1"/>
  <c r="C80" i="5"/>
  <c r="G81" i="3"/>
  <c r="H81" i="3" s="1"/>
  <c r="I81" i="3" s="1"/>
  <c r="B74" i="3"/>
  <c r="A111" i="3"/>
  <c r="E110" i="3"/>
  <c r="J110" i="3"/>
  <c r="F111" i="3"/>
  <c r="H55" i="4"/>
  <c r="F55" i="4"/>
  <c r="G112" i="5"/>
  <c r="F113" i="5" s="1"/>
  <c r="B115" i="5"/>
  <c r="G82" i="3" l="1"/>
  <c r="C74" i="3"/>
  <c r="D74" i="3" s="1"/>
  <c r="J111" i="3"/>
  <c r="F112" i="3"/>
  <c r="E111" i="3"/>
  <c r="A112" i="3"/>
  <c r="G55" i="4"/>
  <c r="G113" i="5"/>
  <c r="F114" i="5" s="1"/>
  <c r="B116" i="5"/>
  <c r="D80" i="5"/>
  <c r="C81" i="5" l="1"/>
  <c r="H82" i="3"/>
  <c r="I82" i="3" s="1"/>
  <c r="B75" i="3"/>
  <c r="A113" i="3"/>
  <c r="E112" i="3"/>
  <c r="F113" i="3"/>
  <c r="J112" i="3"/>
  <c r="I55" i="4"/>
  <c r="K55" i="4"/>
  <c r="D56" i="4" s="1"/>
  <c r="B117" i="5"/>
  <c r="G114" i="5"/>
  <c r="F115" i="5" s="1"/>
  <c r="G83" i="3" l="1"/>
  <c r="C75" i="3"/>
  <c r="D75" i="3" s="1"/>
  <c r="F114" i="3"/>
  <c r="J113" i="3"/>
  <c r="E113" i="3"/>
  <c r="A114" i="3"/>
  <c r="J55" i="4"/>
  <c r="C56" i="4" s="1"/>
  <c r="B56" i="4"/>
  <c r="G115" i="5"/>
  <c r="F116" i="5" s="1"/>
  <c r="B118" i="5"/>
  <c r="D81" i="5"/>
  <c r="E56" i="4" l="1"/>
  <c r="C82" i="5"/>
  <c r="H83" i="3"/>
  <c r="I83" i="3" s="1"/>
  <c r="B76" i="3"/>
  <c r="A115" i="3"/>
  <c r="E114" i="3"/>
  <c r="J114" i="3"/>
  <c r="F115" i="3"/>
  <c r="H56" i="4"/>
  <c r="F56" i="4"/>
  <c r="G56" i="4" s="1"/>
  <c r="G116" i="5"/>
  <c r="F117" i="5" s="1"/>
  <c r="B119" i="5"/>
  <c r="G84" i="3" l="1"/>
  <c r="C76" i="3"/>
  <c r="D76" i="3" s="1"/>
  <c r="J115" i="3"/>
  <c r="F116" i="3"/>
  <c r="E115" i="3"/>
  <c r="A116" i="3"/>
  <c r="I56" i="4"/>
  <c r="K56" i="4"/>
  <c r="D57" i="4" s="1"/>
  <c r="G117" i="5"/>
  <c r="F118" i="5" s="1"/>
  <c r="B120" i="5"/>
  <c r="D82" i="5"/>
  <c r="C83" i="5" l="1"/>
  <c r="H84" i="3"/>
  <c r="I84" i="3" s="1"/>
  <c r="B77" i="3"/>
  <c r="A117" i="3"/>
  <c r="E116" i="3"/>
  <c r="F117" i="3"/>
  <c r="J116" i="3"/>
  <c r="B57" i="4"/>
  <c r="J56" i="4"/>
  <c r="C57" i="4" s="1"/>
  <c r="G118" i="5"/>
  <c r="F119" i="5" s="1"/>
  <c r="B121" i="5"/>
  <c r="G85" i="3" l="1"/>
  <c r="H85" i="3" s="1"/>
  <c r="I85" i="3" s="1"/>
  <c r="C77" i="3"/>
  <c r="D77" i="3" s="1"/>
  <c r="F118" i="3"/>
  <c r="J117" i="3"/>
  <c r="A118" i="3"/>
  <c r="E117" i="3"/>
  <c r="E57" i="4"/>
  <c r="H57" i="4"/>
  <c r="F57" i="4"/>
  <c r="G57" i="4" s="1"/>
  <c r="G119" i="5"/>
  <c r="F120" i="5" s="1"/>
  <c r="B122" i="5"/>
  <c r="D83" i="5"/>
  <c r="C84" i="5" l="1"/>
  <c r="G86" i="3"/>
  <c r="H86" i="3" s="1"/>
  <c r="I86" i="3" s="1"/>
  <c r="B78" i="3"/>
  <c r="A119" i="3"/>
  <c r="E118" i="3"/>
  <c r="J118" i="3"/>
  <c r="F119" i="3"/>
  <c r="I57" i="4"/>
  <c r="K57" i="4"/>
  <c r="D58" i="4" s="1"/>
  <c r="G120" i="5"/>
  <c r="F121" i="5" s="1"/>
  <c r="B123" i="5"/>
  <c r="G87" i="3" l="1"/>
  <c r="H87" i="3" s="1"/>
  <c r="I87" i="3" s="1"/>
  <c r="C78" i="3"/>
  <c r="D78" i="3" s="1"/>
  <c r="B79" i="3" s="1"/>
  <c r="J119" i="3"/>
  <c r="F120" i="3"/>
  <c r="E119" i="3"/>
  <c r="A120" i="3"/>
  <c r="J57" i="4"/>
  <c r="C58" i="4" s="1"/>
  <c r="H58" i="4"/>
  <c r="B58" i="4"/>
  <c r="G121" i="5"/>
  <c r="F122" i="5" s="1"/>
  <c r="B124" i="5"/>
  <c r="D84" i="5"/>
  <c r="C85" i="5" l="1"/>
  <c r="G88" i="3"/>
  <c r="H88" i="3" s="1"/>
  <c r="I88" i="3" s="1"/>
  <c r="A121" i="3"/>
  <c r="E120" i="3"/>
  <c r="F121" i="3"/>
  <c r="J120" i="3"/>
  <c r="E58" i="4"/>
  <c r="F58" i="4"/>
  <c r="G58" i="4" s="1"/>
  <c r="G122" i="5"/>
  <c r="F123" i="5" s="1"/>
  <c r="B125" i="5"/>
  <c r="G89" i="3" l="1"/>
  <c r="C79" i="3"/>
  <c r="F122" i="3"/>
  <c r="J121" i="3"/>
  <c r="A122" i="3"/>
  <c r="E121" i="3"/>
  <c r="K58" i="4"/>
  <c r="D59" i="4" s="1"/>
  <c r="I58" i="4"/>
  <c r="G123" i="5"/>
  <c r="F124" i="5" s="1"/>
  <c r="B126" i="5"/>
  <c r="D85" i="5"/>
  <c r="C86" i="5" l="1"/>
  <c r="H89" i="3"/>
  <c r="I89" i="3" s="1"/>
  <c r="D79" i="3"/>
  <c r="B80" i="3" s="1"/>
  <c r="A123" i="3"/>
  <c r="E122" i="3"/>
  <c r="J122" i="3"/>
  <c r="F123" i="3"/>
  <c r="J58" i="4"/>
  <c r="C59" i="4" s="1"/>
  <c r="B59" i="4"/>
  <c r="G124" i="5"/>
  <c r="F125" i="5" s="1"/>
  <c r="B127" i="5"/>
  <c r="G90" i="3" l="1"/>
  <c r="C80" i="3"/>
  <c r="D80" i="3" s="1"/>
  <c r="J123" i="3"/>
  <c r="F124" i="3"/>
  <c r="E123" i="3"/>
  <c r="A124" i="3"/>
  <c r="E59" i="4"/>
  <c r="F59" i="4"/>
  <c r="H59" i="4"/>
  <c r="G125" i="5"/>
  <c r="F126" i="5" s="1"/>
  <c r="B128" i="5"/>
  <c r="D86" i="5"/>
  <c r="C87" i="5" l="1"/>
  <c r="H90" i="3"/>
  <c r="I90" i="3" s="1"/>
  <c r="B81" i="3"/>
  <c r="A125" i="3"/>
  <c r="E124" i="3"/>
  <c r="F125" i="3"/>
  <c r="J124" i="3"/>
  <c r="G59" i="4"/>
  <c r="K59" i="4" s="1"/>
  <c r="D60" i="4" s="1"/>
  <c r="G126" i="5"/>
  <c r="F127" i="5" s="1"/>
  <c r="B129" i="5"/>
  <c r="I59" i="4" l="1"/>
  <c r="G91" i="3"/>
  <c r="H91" i="3" s="1"/>
  <c r="I91" i="3" s="1"/>
  <c r="C81" i="3"/>
  <c r="D81" i="3" s="1"/>
  <c r="J125" i="3"/>
  <c r="F126" i="3"/>
  <c r="A126" i="3"/>
  <c r="E125" i="3"/>
  <c r="J59" i="4"/>
  <c r="C60" i="4" s="1"/>
  <c r="B60" i="4"/>
  <c r="B130" i="5"/>
  <c r="G127" i="5"/>
  <c r="F128" i="5" s="1"/>
  <c r="D87" i="5"/>
  <c r="E60" i="4" l="1"/>
  <c r="C88" i="5"/>
  <c r="G92" i="3"/>
  <c r="B82" i="3"/>
  <c r="J126" i="3"/>
  <c r="F127" i="3"/>
  <c r="A127" i="3"/>
  <c r="E126" i="3"/>
  <c r="H60" i="4"/>
  <c r="F60" i="4"/>
  <c r="G60" i="4" s="1"/>
  <c r="G128" i="5"/>
  <c r="F129" i="5" s="1"/>
  <c r="B131" i="5"/>
  <c r="H92" i="3" l="1"/>
  <c r="I92" i="3" s="1"/>
  <c r="C82" i="3"/>
  <c r="D82" i="3" s="1"/>
  <c r="E127" i="3"/>
  <c r="A128" i="3"/>
  <c r="J127" i="3"/>
  <c r="F128" i="3"/>
  <c r="K60" i="4"/>
  <c r="D61" i="4" s="1"/>
  <c r="I60" i="4"/>
  <c r="G129" i="5"/>
  <c r="F130" i="5" s="1"/>
  <c r="B132" i="5"/>
  <c r="D88" i="5"/>
  <c r="C89" i="5" l="1"/>
  <c r="G93" i="3"/>
  <c r="B83" i="3"/>
  <c r="A129" i="3"/>
  <c r="E128" i="3"/>
  <c r="F129" i="3"/>
  <c r="J128" i="3"/>
  <c r="B61" i="4"/>
  <c r="J60" i="4"/>
  <c r="C61" i="4" s="1"/>
  <c r="B133" i="5"/>
  <c r="G130" i="5"/>
  <c r="F131" i="5" s="1"/>
  <c r="H93" i="3" l="1"/>
  <c r="I93" i="3" s="1"/>
  <c r="C83" i="3"/>
  <c r="D83" i="3" s="1"/>
  <c r="F130" i="3"/>
  <c r="J129" i="3"/>
  <c r="A130" i="3"/>
  <c r="E129" i="3"/>
  <c r="F61" i="4"/>
  <c r="H61" i="4"/>
  <c r="G61" i="4" s="1"/>
  <c r="E61" i="4"/>
  <c r="G131" i="5"/>
  <c r="F132" i="5" s="1"/>
  <c r="B134" i="5"/>
  <c r="D89" i="5"/>
  <c r="G94" i="3" l="1"/>
  <c r="H94" i="3" s="1"/>
  <c r="I94" i="3" s="1"/>
  <c r="C90" i="5"/>
  <c r="B84" i="3"/>
  <c r="A131" i="3"/>
  <c r="E130" i="3"/>
  <c r="J130" i="3"/>
  <c r="F131" i="3"/>
  <c r="I61" i="4"/>
  <c r="K61" i="4"/>
  <c r="D62" i="4" s="1"/>
  <c r="G132" i="5"/>
  <c r="F133" i="5" s="1"/>
  <c r="B135" i="5"/>
  <c r="G95" i="3" l="1"/>
  <c r="H95" i="3" s="1"/>
  <c r="I95" i="3" s="1"/>
  <c r="C84" i="3"/>
  <c r="D84" i="3" s="1"/>
  <c r="J131" i="3"/>
  <c r="F132" i="3"/>
  <c r="E131" i="3"/>
  <c r="A132" i="3"/>
  <c r="J61" i="4"/>
  <c r="C62" i="4" s="1"/>
  <c r="B62" i="4"/>
  <c r="E62" i="4" s="1"/>
  <c r="G133" i="5"/>
  <c r="F134" i="5" s="1"/>
  <c r="B136" i="5"/>
  <c r="D90" i="5"/>
  <c r="C91" i="5" l="1"/>
  <c r="G96" i="3"/>
  <c r="B85" i="3"/>
  <c r="A133" i="3"/>
  <c r="E132" i="3"/>
  <c r="F133" i="3"/>
  <c r="J132" i="3"/>
  <c r="H62" i="4"/>
  <c r="F62" i="4"/>
  <c r="G62" i="4" s="1"/>
  <c r="B137" i="5"/>
  <c r="G134" i="5"/>
  <c r="F135" i="5" s="1"/>
  <c r="H96" i="3" l="1"/>
  <c r="I96" i="3" s="1"/>
  <c r="C85" i="3"/>
  <c r="A134" i="3"/>
  <c r="E133" i="3"/>
  <c r="F134" i="3"/>
  <c r="J133" i="3"/>
  <c r="K62" i="4"/>
  <c r="D63" i="4" s="1"/>
  <c r="I62" i="4"/>
  <c r="G135" i="5"/>
  <c r="F136" i="5" s="1"/>
  <c r="B138" i="5"/>
  <c r="D91" i="5"/>
  <c r="C92" i="5" l="1"/>
  <c r="G97" i="3"/>
  <c r="D85" i="3"/>
  <c r="B86" i="3" s="1"/>
  <c r="J134" i="3"/>
  <c r="F135" i="3"/>
  <c r="A135" i="3"/>
  <c r="E134" i="3"/>
  <c r="B63" i="4"/>
  <c r="J62" i="4"/>
  <c r="C63" i="4" s="1"/>
  <c r="G136" i="5"/>
  <c r="F137" i="5" s="1"/>
  <c r="B139" i="5"/>
  <c r="H97" i="3" l="1"/>
  <c r="I97" i="3" s="1"/>
  <c r="C86" i="3"/>
  <c r="D86" i="3" s="1"/>
  <c r="E135" i="3"/>
  <c r="A136" i="3"/>
  <c r="J135" i="3"/>
  <c r="F136" i="3"/>
  <c r="F63" i="4"/>
  <c r="H63" i="4"/>
  <c r="E63" i="4"/>
  <c r="G137" i="5"/>
  <c r="F138" i="5" s="1"/>
  <c r="B140" i="5"/>
  <c r="D92" i="5"/>
  <c r="C93" i="5" l="1"/>
  <c r="G98" i="3"/>
  <c r="B87" i="3"/>
  <c r="A137" i="3"/>
  <c r="E136" i="3"/>
  <c r="F137" i="3"/>
  <c r="J136" i="3"/>
  <c r="G63" i="4"/>
  <c r="B141" i="5"/>
  <c r="G138" i="5"/>
  <c r="F139" i="5" s="1"/>
  <c r="H98" i="3" l="1"/>
  <c r="I98" i="3" s="1"/>
  <c r="C87" i="3"/>
  <c r="D87" i="3" s="1"/>
  <c r="F138" i="3"/>
  <c r="J137" i="3"/>
  <c r="A138" i="3"/>
  <c r="E137" i="3"/>
  <c r="K63" i="4"/>
  <c r="D64" i="4" s="1"/>
  <c r="I63" i="4"/>
  <c r="G139" i="5"/>
  <c r="F140" i="5" s="1"/>
  <c r="B142" i="5"/>
  <c r="D93" i="5"/>
  <c r="C94" i="5" l="1"/>
  <c r="G99" i="3"/>
  <c r="H99" i="3" s="1"/>
  <c r="I99" i="3" s="1"/>
  <c r="B88" i="3"/>
  <c r="A139" i="3"/>
  <c r="E138" i="3"/>
  <c r="J138" i="3"/>
  <c r="F139" i="3"/>
  <c r="J63" i="4"/>
  <c r="C64" i="4" s="1"/>
  <c r="B64" i="4"/>
  <c r="E64" i="4" s="1"/>
  <c r="G140" i="5"/>
  <c r="F141" i="5" s="1"/>
  <c r="B143" i="5"/>
  <c r="G100" i="3" l="1"/>
  <c r="C88" i="3"/>
  <c r="D88" i="3" s="1"/>
  <c r="B89" i="3" s="1"/>
  <c r="J139" i="3"/>
  <c r="F140" i="3"/>
  <c r="E139" i="3"/>
  <c r="A140" i="3"/>
  <c r="H64" i="4"/>
  <c r="F64" i="4"/>
  <c r="G141" i="5"/>
  <c r="F142" i="5" s="1"/>
  <c r="B144" i="5"/>
  <c r="D94" i="5"/>
  <c r="C95" i="5" l="1"/>
  <c r="H100" i="3"/>
  <c r="I100" i="3" s="1"/>
  <c r="C89" i="3"/>
  <c r="D89" i="3" s="1"/>
  <c r="A141" i="3"/>
  <c r="E140" i="3"/>
  <c r="J140" i="3"/>
  <c r="F141" i="3"/>
  <c r="G64" i="4"/>
  <c r="B145" i="5"/>
  <c r="G142" i="5"/>
  <c r="F143" i="5" s="1"/>
  <c r="G101" i="3" l="1"/>
  <c r="B90" i="3"/>
  <c r="F142" i="3"/>
  <c r="J141" i="3"/>
  <c r="A142" i="3"/>
  <c r="E141" i="3"/>
  <c r="K64" i="4"/>
  <c r="D65" i="4" s="1"/>
  <c r="I64" i="4"/>
  <c r="G143" i="5"/>
  <c r="F144" i="5" s="1"/>
  <c r="B146" i="5"/>
  <c r="D95" i="5"/>
  <c r="C96" i="5" l="1"/>
  <c r="H101" i="3"/>
  <c r="I101" i="3" s="1"/>
  <c r="C90" i="3"/>
  <c r="D90" i="3" s="1"/>
  <c r="A143" i="3"/>
  <c r="E142" i="3"/>
  <c r="J142" i="3"/>
  <c r="F143" i="3"/>
  <c r="J64" i="4"/>
  <c r="C65" i="4" s="1"/>
  <c r="B65" i="4"/>
  <c r="B147" i="5"/>
  <c r="G144" i="5"/>
  <c r="F145" i="5" s="1"/>
  <c r="E65" i="4" l="1"/>
  <c r="G102" i="3"/>
  <c r="H102" i="3" s="1"/>
  <c r="I102" i="3" s="1"/>
  <c r="B91" i="3"/>
  <c r="J143" i="3"/>
  <c r="F144" i="3"/>
  <c r="A144" i="3"/>
  <c r="E143" i="3"/>
  <c r="H65" i="4"/>
  <c r="F65" i="4"/>
  <c r="B148" i="5"/>
  <c r="G145" i="5"/>
  <c r="F146" i="5" s="1"/>
  <c r="D96" i="5"/>
  <c r="C97" i="5" l="1"/>
  <c r="G103" i="3"/>
  <c r="H103" i="3" s="1"/>
  <c r="I103" i="3" s="1"/>
  <c r="C91" i="3"/>
  <c r="D91" i="3" s="1"/>
  <c r="J144" i="3"/>
  <c r="F145" i="3"/>
  <c r="A145" i="3"/>
  <c r="E144" i="3"/>
  <c r="G65" i="4"/>
  <c r="G146" i="5"/>
  <c r="F147" i="5" s="1"/>
  <c r="B149" i="5"/>
  <c r="G104" i="3" l="1"/>
  <c r="B92" i="3"/>
  <c r="F146" i="3"/>
  <c r="J145" i="3"/>
  <c r="A146" i="3"/>
  <c r="E145" i="3"/>
  <c r="I65" i="4"/>
  <c r="K65" i="4"/>
  <c r="D66" i="4" s="1"/>
  <c r="G147" i="5"/>
  <c r="F148" i="5" s="1"/>
  <c r="B150" i="5"/>
  <c r="D97" i="5"/>
  <c r="C98" i="5" l="1"/>
  <c r="H104" i="3"/>
  <c r="I104" i="3" s="1"/>
  <c r="C92" i="3"/>
  <c r="D92" i="3" s="1"/>
  <c r="A147" i="3"/>
  <c r="E146" i="3"/>
  <c r="F147" i="3"/>
  <c r="J146" i="3"/>
  <c r="J65" i="4"/>
  <c r="C66" i="4" s="1"/>
  <c r="B66" i="4"/>
  <c r="G148" i="5"/>
  <c r="F149" i="5" s="1"/>
  <c r="B151" i="5"/>
  <c r="E66" i="4" l="1"/>
  <c r="G105" i="3"/>
  <c r="H105" i="3" s="1"/>
  <c r="I105" i="3" s="1"/>
  <c r="B93" i="3"/>
  <c r="F148" i="3"/>
  <c r="J147" i="3"/>
  <c r="A148" i="3"/>
  <c r="E147" i="3"/>
  <c r="H66" i="4"/>
  <c r="F66" i="4"/>
  <c r="G149" i="5"/>
  <c r="F150" i="5" s="1"/>
  <c r="B152" i="5"/>
  <c r="D98" i="5"/>
  <c r="C99" i="5" l="1"/>
  <c r="G106" i="3"/>
  <c r="H106" i="3" s="1"/>
  <c r="I106" i="3" s="1"/>
  <c r="C93" i="3"/>
  <c r="D93" i="3" s="1"/>
  <c r="A149" i="3"/>
  <c r="E148" i="3"/>
  <c r="F149" i="3"/>
  <c r="J148" i="3"/>
  <c r="G66" i="4"/>
  <c r="B153" i="5"/>
  <c r="G150" i="5"/>
  <c r="F151" i="5" s="1"/>
  <c r="G107" i="3" l="1"/>
  <c r="H107" i="3" s="1"/>
  <c r="I107" i="3" s="1"/>
  <c r="B94" i="3"/>
  <c r="F150" i="3"/>
  <c r="J149" i="3"/>
  <c r="A150" i="3"/>
  <c r="E149" i="3"/>
  <c r="K66" i="4"/>
  <c r="D67" i="4" s="1"/>
  <c r="I66" i="4"/>
  <c r="G151" i="5"/>
  <c r="F152" i="5" s="1"/>
  <c r="B154" i="5"/>
  <c r="D99" i="5"/>
  <c r="C100" i="5" l="1"/>
  <c r="G108" i="3"/>
  <c r="C94" i="3"/>
  <c r="D94" i="3" s="1"/>
  <c r="A151" i="3"/>
  <c r="E150" i="3"/>
  <c r="F151" i="3"/>
  <c r="J150" i="3"/>
  <c r="J66" i="4"/>
  <c r="C67" i="4" s="1"/>
  <c r="H67" i="4" s="1"/>
  <c r="B67" i="4"/>
  <c r="G152" i="5"/>
  <c r="F153" i="5" s="1"/>
  <c r="B155" i="5"/>
  <c r="H108" i="3" l="1"/>
  <c r="I108" i="3" s="1"/>
  <c r="B95" i="3"/>
  <c r="F152" i="3"/>
  <c r="J151" i="3"/>
  <c r="A152" i="3"/>
  <c r="E151" i="3"/>
  <c r="F67" i="4"/>
  <c r="G67" i="4" s="1"/>
  <c r="E67" i="4"/>
  <c r="G153" i="5"/>
  <c r="F154" i="5" s="1"/>
  <c r="B156" i="5"/>
  <c r="D100" i="5"/>
  <c r="C101" i="5" l="1"/>
  <c r="G109" i="3"/>
  <c r="C95" i="3"/>
  <c r="D95" i="3" s="1"/>
  <c r="A153" i="3"/>
  <c r="E152" i="3"/>
  <c r="F153" i="3"/>
  <c r="J152" i="3"/>
  <c r="K67" i="4"/>
  <c r="D68" i="4" s="1"/>
  <c r="I67" i="4"/>
  <c r="G154" i="5"/>
  <c r="F155" i="5" s="1"/>
  <c r="B157" i="5"/>
  <c r="H109" i="3" l="1"/>
  <c r="I109" i="3" s="1"/>
  <c r="B96" i="3"/>
  <c r="C96" i="3" s="1"/>
  <c r="D96" i="3" s="1"/>
  <c r="F154" i="3"/>
  <c r="J153" i="3"/>
  <c r="A154" i="3"/>
  <c r="E153" i="3"/>
  <c r="J67" i="4"/>
  <c r="C68" i="4" s="1"/>
  <c r="B68" i="4"/>
  <c r="G155" i="5"/>
  <c r="F156" i="5" s="1"/>
  <c r="B158" i="5"/>
  <c r="D101" i="5"/>
  <c r="C102" i="5" l="1"/>
  <c r="G110" i="3"/>
  <c r="H110" i="3" s="1"/>
  <c r="I110" i="3" s="1"/>
  <c r="B97" i="3"/>
  <c r="F155" i="3"/>
  <c r="J154" i="3"/>
  <c r="A155" i="3"/>
  <c r="E154" i="3"/>
  <c r="E68" i="4"/>
  <c r="H68" i="4"/>
  <c r="F68" i="4"/>
  <c r="G68" i="4" s="1"/>
  <c r="G156" i="5"/>
  <c r="F157" i="5" s="1"/>
  <c r="B159" i="5"/>
  <c r="G111" i="3" l="1"/>
  <c r="C97" i="3"/>
  <c r="D97" i="3" s="1"/>
  <c r="A156" i="3"/>
  <c r="E155" i="3"/>
  <c r="F156" i="3"/>
  <c r="J155" i="3"/>
  <c r="I68" i="4"/>
  <c r="B69" i="4" s="1"/>
  <c r="K68" i="4"/>
  <c r="D69" i="4" s="1"/>
  <c r="G157" i="5"/>
  <c r="F158" i="5" s="1"/>
  <c r="B160" i="5"/>
  <c r="D102" i="5"/>
  <c r="C103" i="5" l="1"/>
  <c r="H111" i="3"/>
  <c r="I111" i="3" s="1"/>
  <c r="B98" i="3"/>
  <c r="C98" i="3" s="1"/>
  <c r="D98" i="3" s="1"/>
  <c r="F157" i="3"/>
  <c r="J156" i="3"/>
  <c r="A157" i="3"/>
  <c r="E156" i="3"/>
  <c r="J68" i="4"/>
  <c r="C69" i="4" s="1"/>
  <c r="G158" i="5"/>
  <c r="F159" i="5" s="1"/>
  <c r="B161" i="5"/>
  <c r="G112" i="3" l="1"/>
  <c r="H112" i="3" s="1"/>
  <c r="I112" i="3" s="1"/>
  <c r="B99" i="3"/>
  <c r="C99" i="3" s="1"/>
  <c r="D99" i="3" s="1"/>
  <c r="A158" i="3"/>
  <c r="E157" i="3"/>
  <c r="F158" i="3"/>
  <c r="J157" i="3"/>
  <c r="H69" i="4"/>
  <c r="F69" i="4"/>
  <c r="E69" i="4"/>
  <c r="G159" i="5"/>
  <c r="F160" i="5" s="1"/>
  <c r="B162" i="5"/>
  <c r="D103" i="5"/>
  <c r="C104" i="5" l="1"/>
  <c r="G113" i="3"/>
  <c r="B100" i="3"/>
  <c r="C100" i="3" s="1"/>
  <c r="D100" i="3" s="1"/>
  <c r="F159" i="3"/>
  <c r="J158" i="3"/>
  <c r="A159" i="3"/>
  <c r="E158" i="3"/>
  <c r="G69" i="4"/>
  <c r="G160" i="5"/>
  <c r="F161" i="5" s="1"/>
  <c r="B163" i="5"/>
  <c r="H113" i="3" l="1"/>
  <c r="I113" i="3" s="1"/>
  <c r="B101" i="3"/>
  <c r="A160" i="3"/>
  <c r="E159" i="3"/>
  <c r="J159" i="3"/>
  <c r="F160" i="3"/>
  <c r="I69" i="4"/>
  <c r="K69" i="4"/>
  <c r="D70" i="4" s="1"/>
  <c r="G161" i="5"/>
  <c r="F162" i="5" s="1"/>
  <c r="B164" i="5"/>
  <c r="D104" i="5"/>
  <c r="C105" i="5" l="1"/>
  <c r="G114" i="3"/>
  <c r="H114" i="3" s="1"/>
  <c r="I114" i="3" s="1"/>
  <c r="C101" i="3"/>
  <c r="D101" i="3" s="1"/>
  <c r="F161" i="3"/>
  <c r="J160" i="3"/>
  <c r="A161" i="3"/>
  <c r="E160" i="3"/>
  <c r="J69" i="4"/>
  <c r="C70" i="4" s="1"/>
  <c r="B70" i="4"/>
  <c r="G162" i="5"/>
  <c r="F163" i="5" s="1"/>
  <c r="B165" i="5"/>
  <c r="G115" i="3" l="1"/>
  <c r="B102" i="3"/>
  <c r="A162" i="3"/>
  <c r="E161" i="3"/>
  <c r="F162" i="3"/>
  <c r="J161" i="3"/>
  <c r="E70" i="4"/>
  <c r="F70" i="4"/>
  <c r="H70" i="4"/>
  <c r="G163" i="5"/>
  <c r="F164" i="5" s="1"/>
  <c r="B166" i="5"/>
  <c r="D105" i="5"/>
  <c r="C106" i="5" l="1"/>
  <c r="H115" i="3"/>
  <c r="I115" i="3" s="1"/>
  <c r="C102" i="3"/>
  <c r="D102" i="3" s="1"/>
  <c r="F163" i="3"/>
  <c r="J162" i="3"/>
  <c r="A163" i="3"/>
  <c r="E162" i="3"/>
  <c r="G70" i="4"/>
  <c r="G164" i="5"/>
  <c r="F165" i="5" s="1"/>
  <c r="B167" i="5"/>
  <c r="G116" i="3" l="1"/>
  <c r="B103" i="3"/>
  <c r="E163" i="3"/>
  <c r="A164" i="3"/>
  <c r="J163" i="3"/>
  <c r="F164" i="3"/>
  <c r="I70" i="4"/>
  <c r="K70" i="4"/>
  <c r="D71" i="4" s="1"/>
  <c r="B168" i="5"/>
  <c r="G165" i="5"/>
  <c r="F166" i="5" s="1"/>
  <c r="D106" i="5"/>
  <c r="C107" i="5" l="1"/>
  <c r="H116" i="3"/>
  <c r="I116" i="3" s="1"/>
  <c r="C103" i="3"/>
  <c r="D103" i="3" s="1"/>
  <c r="F165" i="3"/>
  <c r="J164" i="3"/>
  <c r="A165" i="3"/>
  <c r="E164" i="3"/>
  <c r="J70" i="4"/>
  <c r="C71" i="4" s="1"/>
  <c r="B71" i="4"/>
  <c r="G166" i="5"/>
  <c r="F167" i="5" s="1"/>
  <c r="B169" i="5"/>
  <c r="G117" i="3" l="1"/>
  <c r="B104" i="3"/>
  <c r="E165" i="3"/>
  <c r="A166" i="3"/>
  <c r="F166" i="3"/>
  <c r="J165" i="3"/>
  <c r="E71" i="4"/>
  <c r="H71" i="4"/>
  <c r="F71" i="4"/>
  <c r="G167" i="5"/>
  <c r="F168" i="5" s="1"/>
  <c r="B170" i="5"/>
  <c r="D107" i="5"/>
  <c r="G71" i="4" l="1"/>
  <c r="C108" i="5"/>
  <c r="H117" i="3"/>
  <c r="I117" i="3" s="1"/>
  <c r="C104" i="3"/>
  <c r="D104" i="3" s="1"/>
  <c r="F167" i="3"/>
  <c r="J166" i="3"/>
  <c r="A167" i="3"/>
  <c r="E166" i="3"/>
  <c r="I71" i="4"/>
  <c r="K71" i="4"/>
  <c r="D72" i="4" s="1"/>
  <c r="B72" i="4"/>
  <c r="G168" i="5"/>
  <c r="F169" i="5" s="1"/>
  <c r="B171" i="5"/>
  <c r="G118" i="3" l="1"/>
  <c r="B105" i="3"/>
  <c r="A168" i="3"/>
  <c r="E167" i="3"/>
  <c r="J167" i="3"/>
  <c r="F168" i="3"/>
  <c r="J71" i="4"/>
  <c r="C72" i="4" s="1"/>
  <c r="B172" i="5"/>
  <c r="G169" i="5"/>
  <c r="F170" i="5" s="1"/>
  <c r="D108" i="5"/>
  <c r="C109" i="5" l="1"/>
  <c r="H118" i="3"/>
  <c r="I118" i="3" s="1"/>
  <c r="C105" i="3"/>
  <c r="D105" i="3" s="1"/>
  <c r="F169" i="3"/>
  <c r="J168" i="3"/>
  <c r="A169" i="3"/>
  <c r="E168" i="3"/>
  <c r="E72" i="4"/>
  <c r="F72" i="4"/>
  <c r="H72" i="4"/>
  <c r="G170" i="5"/>
  <c r="F171" i="5" s="1"/>
  <c r="B173" i="5"/>
  <c r="G119" i="3" l="1"/>
  <c r="B106" i="3"/>
  <c r="A170" i="3"/>
  <c r="E169" i="3"/>
  <c r="F170" i="3"/>
  <c r="J169" i="3"/>
  <c r="G72" i="4"/>
  <c r="G171" i="5"/>
  <c r="F172" i="5" s="1"/>
  <c r="B174" i="5"/>
  <c r="D109" i="5"/>
  <c r="C110" i="5" l="1"/>
  <c r="H119" i="3"/>
  <c r="I119" i="3" s="1"/>
  <c r="C106" i="3"/>
  <c r="D106" i="3" s="1"/>
  <c r="F171" i="3"/>
  <c r="J170" i="3"/>
  <c r="A171" i="3"/>
  <c r="E170" i="3"/>
  <c r="K72" i="4"/>
  <c r="D73" i="4" s="1"/>
  <c r="I72" i="4"/>
  <c r="G172" i="5"/>
  <c r="F173" i="5" s="1"/>
  <c r="B175" i="5"/>
  <c r="G120" i="3" l="1"/>
  <c r="B107" i="3"/>
  <c r="E171" i="3"/>
  <c r="A172" i="3"/>
  <c r="J171" i="3"/>
  <c r="F172" i="3"/>
  <c r="J72" i="4"/>
  <c r="C73" i="4" s="1"/>
  <c r="B73" i="4"/>
  <c r="B176" i="5"/>
  <c r="G173" i="5"/>
  <c r="F174" i="5" s="1"/>
  <c r="D110" i="5"/>
  <c r="C111" i="5" l="1"/>
  <c r="H120" i="3"/>
  <c r="I120" i="3" s="1"/>
  <c r="C107" i="3"/>
  <c r="D107" i="3" s="1"/>
  <c r="F173" i="3"/>
  <c r="J172" i="3"/>
  <c r="A173" i="3"/>
  <c r="E172" i="3"/>
  <c r="E73" i="4"/>
  <c r="H73" i="4"/>
  <c r="F73" i="4"/>
  <c r="G73" i="4" s="1"/>
  <c r="G174" i="5"/>
  <c r="F175" i="5" s="1"/>
  <c r="B177" i="5"/>
  <c r="G121" i="3" l="1"/>
  <c r="B108" i="3"/>
  <c r="C108" i="3" s="1"/>
  <c r="D108" i="3" s="1"/>
  <c r="A174" i="3"/>
  <c r="E173" i="3"/>
  <c r="F174" i="3"/>
  <c r="J173" i="3"/>
  <c r="I73" i="4"/>
  <c r="K73" i="4"/>
  <c r="D74" i="4" s="1"/>
  <c r="G175" i="5"/>
  <c r="F176" i="5" s="1"/>
  <c r="B178" i="5"/>
  <c r="D111" i="5"/>
  <c r="J73" i="4" l="1"/>
  <c r="C74" i="4" s="1"/>
  <c r="C112" i="5"/>
  <c r="H121" i="3"/>
  <c r="I121" i="3" s="1"/>
  <c r="B109" i="3"/>
  <c r="A175" i="3"/>
  <c r="E174" i="3"/>
  <c r="F175" i="3"/>
  <c r="J174" i="3"/>
  <c r="B74" i="4"/>
  <c r="E74" i="4"/>
  <c r="H74" i="4"/>
  <c r="F74" i="4"/>
  <c r="G74" i="4" s="1"/>
  <c r="B179" i="5"/>
  <c r="G176" i="5"/>
  <c r="F177" i="5" s="1"/>
  <c r="G122" i="3" l="1"/>
  <c r="C109" i="3"/>
  <c r="D109" i="3" s="1"/>
  <c r="J175" i="3"/>
  <c r="F176" i="3"/>
  <c r="A176" i="3"/>
  <c r="E175" i="3"/>
  <c r="K74" i="4"/>
  <c r="D75" i="4" s="1"/>
  <c r="I74" i="4"/>
  <c r="J74" i="4" s="1"/>
  <c r="C75" i="4" s="1"/>
  <c r="G177" i="5"/>
  <c r="F178" i="5" s="1"/>
  <c r="B180" i="5"/>
  <c r="D112" i="5"/>
  <c r="C113" i="5" l="1"/>
  <c r="H122" i="3"/>
  <c r="I122" i="3" s="1"/>
  <c r="B110" i="3"/>
  <c r="C110" i="3" s="1"/>
  <c r="D110" i="3" s="1"/>
  <c r="F177" i="3"/>
  <c r="J176" i="3"/>
  <c r="A177" i="3"/>
  <c r="E176" i="3"/>
  <c r="H75" i="4"/>
  <c r="B75" i="4"/>
  <c r="G178" i="5"/>
  <c r="F179" i="5" s="1"/>
  <c r="B181" i="5"/>
  <c r="G123" i="3" l="1"/>
  <c r="B111" i="3"/>
  <c r="J177" i="3"/>
  <c r="F178" i="3"/>
  <c r="A178" i="3"/>
  <c r="E177" i="3"/>
  <c r="E75" i="4"/>
  <c r="F75" i="4"/>
  <c r="G75" i="4" s="1"/>
  <c r="G179" i="5"/>
  <c r="F180" i="5" s="1"/>
  <c r="B182" i="5"/>
  <c r="D113" i="5"/>
  <c r="C114" i="5" l="1"/>
  <c r="H123" i="3"/>
  <c r="I123" i="3" s="1"/>
  <c r="C111" i="3"/>
  <c r="D111" i="3" s="1"/>
  <c r="J178" i="3"/>
  <c r="F179" i="3"/>
  <c r="E178" i="3"/>
  <c r="A179" i="3"/>
  <c r="I75" i="4"/>
  <c r="B76" i="4" s="1"/>
  <c r="K75" i="4"/>
  <c r="D76" i="4" s="1"/>
  <c r="G180" i="5"/>
  <c r="F181" i="5" s="1"/>
  <c r="B183" i="5"/>
  <c r="G124" i="3" l="1"/>
  <c r="B112" i="3"/>
  <c r="E179" i="3"/>
  <c r="A180" i="3"/>
  <c r="J179" i="3"/>
  <c r="F180" i="3"/>
  <c r="J75" i="4"/>
  <c r="C76" i="4" s="1"/>
  <c r="G181" i="5"/>
  <c r="F182" i="5" s="1"/>
  <c r="B184" i="5"/>
  <c r="D114" i="5"/>
  <c r="C115" i="5" l="1"/>
  <c r="H124" i="3"/>
  <c r="I124" i="3" s="1"/>
  <c r="C112" i="3"/>
  <c r="J180" i="3"/>
  <c r="F181" i="3"/>
  <c r="E180" i="3"/>
  <c r="A181" i="3"/>
  <c r="H76" i="4"/>
  <c r="F76" i="4"/>
  <c r="E76" i="4"/>
  <c r="G182" i="5"/>
  <c r="F183" i="5" s="1"/>
  <c r="B185" i="5"/>
  <c r="G125" i="3" l="1"/>
  <c r="D112" i="3"/>
  <c r="B113" i="3" s="1"/>
  <c r="E181" i="3"/>
  <c r="A182" i="3"/>
  <c r="J181" i="3"/>
  <c r="F182" i="3"/>
  <c r="G76" i="4"/>
  <c r="G183" i="5"/>
  <c r="F184" i="5" s="1"/>
  <c r="B186" i="5"/>
  <c r="D115" i="5"/>
  <c r="C116" i="5" l="1"/>
  <c r="H125" i="3"/>
  <c r="I125" i="3" s="1"/>
  <c r="C113" i="3"/>
  <c r="D113" i="3" s="1"/>
  <c r="J182" i="3"/>
  <c r="F183" i="3"/>
  <c r="E182" i="3"/>
  <c r="A183" i="3"/>
  <c r="I76" i="4"/>
  <c r="K76" i="4"/>
  <c r="D77" i="4" s="1"/>
  <c r="G184" i="5"/>
  <c r="F185" i="5" s="1"/>
  <c r="B187" i="5"/>
  <c r="G126" i="3" l="1"/>
  <c r="H126" i="3" s="1"/>
  <c r="I126" i="3" s="1"/>
  <c r="B114" i="3"/>
  <c r="E183" i="3"/>
  <c r="A184" i="3"/>
  <c r="J183" i="3"/>
  <c r="F184" i="3"/>
  <c r="J76" i="4"/>
  <c r="C77" i="4" s="1"/>
  <c r="B77" i="4"/>
  <c r="E77" i="4" s="1"/>
  <c r="B188" i="5"/>
  <c r="G185" i="5"/>
  <c r="F186" i="5" s="1"/>
  <c r="D116" i="5"/>
  <c r="C117" i="5" l="1"/>
  <c r="G127" i="3"/>
  <c r="H127" i="3" s="1"/>
  <c r="I127" i="3" s="1"/>
  <c r="C114" i="3"/>
  <c r="D114" i="3" s="1"/>
  <c r="E184" i="3"/>
  <c r="A185" i="3"/>
  <c r="J184" i="3"/>
  <c r="F185" i="3"/>
  <c r="H77" i="4"/>
  <c r="F77" i="4"/>
  <c r="G186" i="5"/>
  <c r="F187" i="5" s="1"/>
  <c r="B189" i="5"/>
  <c r="G77" i="4" l="1"/>
  <c r="G128" i="3"/>
  <c r="B115" i="3"/>
  <c r="E185" i="3"/>
  <c r="A186" i="3"/>
  <c r="J185" i="3"/>
  <c r="F186" i="3"/>
  <c r="K77" i="4"/>
  <c r="D78" i="4" s="1"/>
  <c r="I77" i="4"/>
  <c r="G187" i="5"/>
  <c r="F188" i="5" s="1"/>
  <c r="B190" i="5"/>
  <c r="D117" i="5"/>
  <c r="C118" i="5" l="1"/>
  <c r="H128" i="3"/>
  <c r="I128" i="3" s="1"/>
  <c r="C115" i="3"/>
  <c r="E186" i="3"/>
  <c r="A187" i="3"/>
  <c r="J186" i="3"/>
  <c r="F187" i="3"/>
  <c r="B78" i="4"/>
  <c r="J77" i="4"/>
  <c r="C78" i="4" s="1"/>
  <c r="B191" i="5"/>
  <c r="G188" i="5"/>
  <c r="F189" i="5" s="1"/>
  <c r="G129" i="3" l="1"/>
  <c r="D115" i="3"/>
  <c r="B116" i="3" s="1"/>
  <c r="J187" i="3"/>
  <c r="F188" i="3"/>
  <c r="E187" i="3"/>
  <c r="A188" i="3"/>
  <c r="H78" i="4"/>
  <c r="F78" i="4"/>
  <c r="E78" i="4"/>
  <c r="G189" i="5"/>
  <c r="F190" i="5" s="1"/>
  <c r="B192" i="5"/>
  <c r="D118" i="5"/>
  <c r="G78" i="4" l="1"/>
  <c r="C119" i="5"/>
  <c r="H129" i="3"/>
  <c r="I129" i="3" s="1"/>
  <c r="C116" i="3"/>
  <c r="D116" i="3" s="1"/>
  <c r="E188" i="3"/>
  <c r="A189" i="3"/>
  <c r="J188" i="3"/>
  <c r="F189" i="3"/>
  <c r="K78" i="4"/>
  <c r="D79" i="4" s="1"/>
  <c r="I78" i="4"/>
  <c r="G190" i="5"/>
  <c r="F191" i="5" s="1"/>
  <c r="B193" i="5"/>
  <c r="G130" i="3" l="1"/>
  <c r="B117" i="3"/>
  <c r="C117" i="3" s="1"/>
  <c r="D117" i="3" s="1"/>
  <c r="E189" i="3"/>
  <c r="A190" i="3"/>
  <c r="J189" i="3"/>
  <c r="F190" i="3"/>
  <c r="J78" i="4"/>
  <c r="C79" i="4" s="1"/>
  <c r="B79" i="4"/>
  <c r="G191" i="5"/>
  <c r="F192" i="5" s="1"/>
  <c r="B194" i="5"/>
  <c r="D119" i="5"/>
  <c r="C120" i="5" l="1"/>
  <c r="H130" i="3"/>
  <c r="I130" i="3" s="1"/>
  <c r="B118" i="3"/>
  <c r="J190" i="3"/>
  <c r="F191" i="3"/>
  <c r="E190" i="3"/>
  <c r="A191" i="3"/>
  <c r="E79" i="4"/>
  <c r="H79" i="4"/>
  <c r="F79" i="4"/>
  <c r="G79" i="4" s="1"/>
  <c r="G192" i="5"/>
  <c r="F193" i="5" s="1"/>
  <c r="B195" i="5"/>
  <c r="G131" i="3" l="1"/>
  <c r="C118" i="3"/>
  <c r="E191" i="3"/>
  <c r="A192" i="3"/>
  <c r="J191" i="3"/>
  <c r="F192" i="3"/>
  <c r="K79" i="4"/>
  <c r="D80" i="4" s="1"/>
  <c r="I79" i="4"/>
  <c r="J79" i="4" s="1"/>
  <c r="C80" i="4" s="1"/>
  <c r="B196" i="5"/>
  <c r="G193" i="5"/>
  <c r="F194" i="5" s="1"/>
  <c r="D120" i="5"/>
  <c r="B80" i="4" l="1"/>
  <c r="C121" i="5"/>
  <c r="H131" i="3"/>
  <c r="I131" i="3" s="1"/>
  <c r="D118" i="3"/>
  <c r="B119" i="3" s="1"/>
  <c r="E192" i="3"/>
  <c r="A193" i="3"/>
  <c r="J192" i="3"/>
  <c r="F193" i="3"/>
  <c r="E80" i="4"/>
  <c r="F80" i="4"/>
  <c r="H80" i="4"/>
  <c r="G194" i="5"/>
  <c r="F195" i="5" s="1"/>
  <c r="B197" i="5"/>
  <c r="G132" i="3" l="1"/>
  <c r="C119" i="3"/>
  <c r="D119" i="3" s="1"/>
  <c r="E193" i="3"/>
  <c r="A194" i="3"/>
  <c r="J193" i="3"/>
  <c r="F194" i="3"/>
  <c r="G80" i="4"/>
  <c r="G195" i="5"/>
  <c r="F196" i="5" s="1"/>
  <c r="B198" i="5"/>
  <c r="D121" i="5"/>
  <c r="C122" i="5" l="1"/>
  <c r="H132" i="3"/>
  <c r="I132" i="3" s="1"/>
  <c r="B120" i="3"/>
  <c r="E194" i="3"/>
  <c r="A195" i="3"/>
  <c r="J194" i="3"/>
  <c r="F195" i="3"/>
  <c r="K80" i="4"/>
  <c r="D81" i="4" s="1"/>
  <c r="I80" i="4"/>
  <c r="B199" i="5"/>
  <c r="G196" i="5"/>
  <c r="F197" i="5" s="1"/>
  <c r="G133" i="3" l="1"/>
  <c r="C120" i="3"/>
  <c r="E195" i="3"/>
  <c r="A196" i="3"/>
  <c r="J195" i="3"/>
  <c r="F196" i="3"/>
  <c r="J80" i="4"/>
  <c r="C81" i="4" s="1"/>
  <c r="B81" i="4"/>
  <c r="G197" i="5"/>
  <c r="F198" i="5" s="1"/>
  <c r="B200" i="5"/>
  <c r="D122" i="5"/>
  <c r="C123" i="5" l="1"/>
  <c r="H133" i="3"/>
  <c r="I133" i="3" s="1"/>
  <c r="D120" i="3"/>
  <c r="B121" i="3" s="1"/>
  <c r="E196" i="3"/>
  <c r="A197" i="3"/>
  <c r="J196" i="3"/>
  <c r="F197" i="3"/>
  <c r="E81" i="4"/>
  <c r="F81" i="4"/>
  <c r="H81" i="4"/>
  <c r="G198" i="5"/>
  <c r="F199" i="5" s="1"/>
  <c r="B201" i="5"/>
  <c r="G134" i="3" l="1"/>
  <c r="C121" i="3"/>
  <c r="D121" i="3" s="1"/>
  <c r="E197" i="3"/>
  <c r="A198" i="3"/>
  <c r="J197" i="3"/>
  <c r="F198" i="3"/>
  <c r="G81" i="4"/>
  <c r="K81" i="4" s="1"/>
  <c r="D82" i="4" s="1"/>
  <c r="G199" i="5"/>
  <c r="F200" i="5" s="1"/>
  <c r="B202" i="5"/>
  <c r="D123" i="5"/>
  <c r="I81" i="4" l="1"/>
  <c r="B82" i="4" s="1"/>
  <c r="C124" i="5"/>
  <c r="H134" i="3"/>
  <c r="I134" i="3" s="1"/>
  <c r="B122" i="3"/>
  <c r="C122" i="3" s="1"/>
  <c r="D122" i="3" s="1"/>
  <c r="J198" i="3"/>
  <c r="F199" i="3"/>
  <c r="E198" i="3"/>
  <c r="A199" i="3"/>
  <c r="J81" i="4"/>
  <c r="C82" i="4" s="1"/>
  <c r="B203" i="5"/>
  <c r="G200" i="5"/>
  <c r="F201" i="5" s="1"/>
  <c r="G135" i="3" l="1"/>
  <c r="B123" i="3"/>
  <c r="J199" i="3"/>
  <c r="F200" i="3"/>
  <c r="E199" i="3"/>
  <c r="A200" i="3"/>
  <c r="E82" i="4"/>
  <c r="F82" i="4"/>
  <c r="H82" i="4"/>
  <c r="G201" i="5"/>
  <c r="F202" i="5" s="1"/>
  <c r="B204" i="5"/>
  <c r="D124" i="5"/>
  <c r="C125" i="5" l="1"/>
  <c r="H135" i="3"/>
  <c r="I135" i="3" s="1"/>
  <c r="C123" i="3"/>
  <c r="D123" i="3" s="1"/>
  <c r="E200" i="3"/>
  <c r="A201" i="3"/>
  <c r="E201" i="3" s="1"/>
  <c r="J200" i="3"/>
  <c r="F201" i="3"/>
  <c r="J201" i="3" s="1"/>
  <c r="G82" i="4"/>
  <c r="G202" i="5"/>
  <c r="F203" i="5" s="1"/>
  <c r="B205" i="5"/>
  <c r="G136" i="3" l="1"/>
  <c r="B124" i="3"/>
  <c r="K82" i="4"/>
  <c r="D83" i="4" s="1"/>
  <c r="I82" i="4"/>
  <c r="G203" i="5"/>
  <c r="F204" i="5" s="1"/>
  <c r="B206" i="5"/>
  <c r="D125" i="5"/>
  <c r="C126" i="5" l="1"/>
  <c r="H136" i="3"/>
  <c r="I136" i="3" s="1"/>
  <c r="C124" i="3"/>
  <c r="D124" i="3" s="1"/>
  <c r="J82" i="4"/>
  <c r="C83" i="4" s="1"/>
  <c r="B83" i="4"/>
  <c r="G204" i="5"/>
  <c r="F205" i="5" s="1"/>
  <c r="B207" i="5"/>
  <c r="G137" i="3" l="1"/>
  <c r="B125" i="3"/>
  <c r="E83" i="4"/>
  <c r="F83" i="4"/>
  <c r="H83" i="4"/>
  <c r="G205" i="5"/>
  <c r="F206" i="5" s="1"/>
  <c r="B208" i="5"/>
  <c r="D126" i="5"/>
  <c r="C127" i="5" l="1"/>
  <c r="H137" i="3"/>
  <c r="I137" i="3" s="1"/>
  <c r="C125" i="3"/>
  <c r="D125" i="3" s="1"/>
  <c r="G83" i="4"/>
  <c r="I83" i="4"/>
  <c r="K83" i="4"/>
  <c r="D84" i="4" s="1"/>
  <c r="B84" i="4"/>
  <c r="G206" i="5"/>
  <c r="F207" i="5" s="1"/>
  <c r="B209" i="5"/>
  <c r="G138" i="3" l="1"/>
  <c r="B126" i="3"/>
  <c r="J83" i="4"/>
  <c r="C84" i="4" s="1"/>
  <c r="G207" i="5"/>
  <c r="F208" i="5" s="1"/>
  <c r="B210" i="5"/>
  <c r="D127" i="5"/>
  <c r="C128" i="5" l="1"/>
  <c r="H138" i="3"/>
  <c r="I138" i="3" s="1"/>
  <c r="C126" i="3"/>
  <c r="D126" i="3" s="1"/>
  <c r="H84" i="4"/>
  <c r="F84" i="4"/>
  <c r="E84" i="4"/>
  <c r="B211" i="5"/>
  <c r="G208" i="5"/>
  <c r="F209" i="5" s="1"/>
  <c r="G139" i="3" l="1"/>
  <c r="B127" i="3"/>
  <c r="G84" i="4"/>
  <c r="G209" i="5"/>
  <c r="F210" i="5" s="1"/>
  <c r="B212" i="5"/>
  <c r="D128" i="5"/>
  <c r="C129" i="5" l="1"/>
  <c r="H139" i="3"/>
  <c r="I139" i="3" s="1"/>
  <c r="C127" i="3"/>
  <c r="D127" i="3" s="1"/>
  <c r="K84" i="4"/>
  <c r="D85" i="4" s="1"/>
  <c r="I84" i="4"/>
  <c r="B213" i="5"/>
  <c r="G210" i="5"/>
  <c r="F211" i="5" s="1"/>
  <c r="G140" i="3" l="1"/>
  <c r="B128" i="3"/>
  <c r="J84" i="4"/>
  <c r="C85" i="4" s="1"/>
  <c r="B85" i="4"/>
  <c r="G211" i="5"/>
  <c r="F212" i="5" s="1"/>
  <c r="B214" i="5"/>
  <c r="D129" i="5"/>
  <c r="C130" i="5" l="1"/>
  <c r="H140" i="3"/>
  <c r="I140" i="3" s="1"/>
  <c r="C128" i="3"/>
  <c r="D128" i="3" s="1"/>
  <c r="E85" i="4"/>
  <c r="F85" i="4"/>
  <c r="H85" i="4"/>
  <c r="B215" i="5"/>
  <c r="G212" i="5"/>
  <c r="F213" i="5" s="1"/>
  <c r="G141" i="3" l="1"/>
  <c r="B129" i="3"/>
  <c r="G85" i="4"/>
  <c r="G213" i="5"/>
  <c r="F214" i="5" s="1"/>
  <c r="B216" i="5"/>
  <c r="D130" i="5"/>
  <c r="C131" i="5" l="1"/>
  <c r="H141" i="3"/>
  <c r="I141" i="3" s="1"/>
  <c r="C129" i="3"/>
  <c r="D129" i="3" s="1"/>
  <c r="K85" i="4"/>
  <c r="D86" i="4" s="1"/>
  <c r="I85" i="4"/>
  <c r="B217" i="5"/>
  <c r="G214" i="5"/>
  <c r="F215" i="5" s="1"/>
  <c r="G142" i="3" l="1"/>
  <c r="B130" i="3"/>
  <c r="J85" i="4"/>
  <c r="C86" i="4" s="1"/>
  <c r="B86" i="4"/>
  <c r="G215" i="5"/>
  <c r="F216" i="5" s="1"/>
  <c r="B218" i="5"/>
  <c r="D131" i="5"/>
  <c r="C132" i="5" l="1"/>
  <c r="H142" i="3"/>
  <c r="I142" i="3" s="1"/>
  <c r="C130" i="3"/>
  <c r="D130" i="3" s="1"/>
  <c r="E86" i="4"/>
  <c r="H86" i="4"/>
  <c r="F86" i="4"/>
  <c r="B219" i="5"/>
  <c r="G216" i="5"/>
  <c r="F217" i="5" s="1"/>
  <c r="G86" i="4" l="1"/>
  <c r="G143" i="3"/>
  <c r="B131" i="3"/>
  <c r="K86" i="4"/>
  <c r="D87" i="4" s="1"/>
  <c r="I86" i="4"/>
  <c r="G217" i="5"/>
  <c r="F218" i="5" s="1"/>
  <c r="B220" i="5"/>
  <c r="D132" i="5"/>
  <c r="C133" i="5" l="1"/>
  <c r="H143" i="3"/>
  <c r="I143" i="3" s="1"/>
  <c r="C131" i="3"/>
  <c r="D131" i="3" s="1"/>
  <c r="B87" i="4"/>
  <c r="J86" i="4"/>
  <c r="C87" i="4" s="1"/>
  <c r="B221" i="5"/>
  <c r="G218" i="5"/>
  <c r="F219" i="5" s="1"/>
  <c r="G144" i="3" l="1"/>
  <c r="B132" i="3"/>
  <c r="F87" i="4"/>
  <c r="H87" i="4"/>
  <c r="E87" i="4"/>
  <c r="G219" i="5"/>
  <c r="F220" i="5" s="1"/>
  <c r="B222" i="5"/>
  <c r="D133" i="5"/>
  <c r="C134" i="5" l="1"/>
  <c r="H144" i="3"/>
  <c r="I144" i="3" s="1"/>
  <c r="C132" i="3"/>
  <c r="D132" i="3" s="1"/>
  <c r="G87" i="4"/>
  <c r="B223" i="5"/>
  <c r="G220" i="5"/>
  <c r="F221" i="5" s="1"/>
  <c r="G145" i="3" l="1"/>
  <c r="B133" i="3"/>
  <c r="K87" i="4"/>
  <c r="D88" i="4" s="1"/>
  <c r="I87" i="4"/>
  <c r="G221" i="5"/>
  <c r="F222" i="5" s="1"/>
  <c r="B224" i="5"/>
  <c r="D134" i="5"/>
  <c r="C135" i="5" l="1"/>
  <c r="H145" i="3"/>
  <c r="I145" i="3" s="1"/>
  <c r="C133" i="3"/>
  <c r="D133" i="3" s="1"/>
  <c r="J87" i="4"/>
  <c r="C88" i="4" s="1"/>
  <c r="B88" i="4"/>
  <c r="B225" i="5"/>
  <c r="G222" i="5"/>
  <c r="F223" i="5" s="1"/>
  <c r="G146" i="3" l="1"/>
  <c r="B134" i="3"/>
  <c r="E88" i="4"/>
  <c r="F88" i="4"/>
  <c r="H88" i="4"/>
  <c r="G223" i="5"/>
  <c r="F224" i="5" s="1"/>
  <c r="B226" i="5"/>
  <c r="D135" i="5"/>
  <c r="C136" i="5" l="1"/>
  <c r="H146" i="3"/>
  <c r="I146" i="3" s="1"/>
  <c r="C134" i="3"/>
  <c r="D134" i="3" s="1"/>
  <c r="G88" i="4"/>
  <c r="K88" i="4" s="1"/>
  <c r="D89" i="4" s="1"/>
  <c r="B227" i="5"/>
  <c r="G224" i="5"/>
  <c r="F225" i="5" s="1"/>
  <c r="I88" i="4" l="1"/>
  <c r="G147" i="3"/>
  <c r="B135" i="3"/>
  <c r="G225" i="5"/>
  <c r="F226" i="5" s="1"/>
  <c r="B228" i="5"/>
  <c r="D136" i="5"/>
  <c r="J88" i="4" l="1"/>
  <c r="C89" i="4" s="1"/>
  <c r="B89" i="4"/>
  <c r="C137" i="5"/>
  <c r="H147" i="3"/>
  <c r="I147" i="3" s="1"/>
  <c r="C135" i="3"/>
  <c r="D135" i="3" s="1"/>
  <c r="B229" i="5"/>
  <c r="G226" i="5"/>
  <c r="F227" i="5" s="1"/>
  <c r="H89" i="4" l="1"/>
  <c r="F89" i="4"/>
  <c r="E89" i="4"/>
  <c r="G148" i="3"/>
  <c r="B136" i="3"/>
  <c r="G227" i="5"/>
  <c r="F228" i="5" s="1"/>
  <c r="B230" i="5"/>
  <c r="D137" i="5"/>
  <c r="G89" i="4" l="1"/>
  <c r="C138" i="5"/>
  <c r="H148" i="3"/>
  <c r="I148" i="3" s="1"/>
  <c r="C136" i="3"/>
  <c r="D136" i="3" s="1"/>
  <c r="B231" i="5"/>
  <c r="G228" i="5"/>
  <c r="F229" i="5" s="1"/>
  <c r="K89" i="4" l="1"/>
  <c r="D90" i="4" s="1"/>
  <c r="I89" i="4"/>
  <c r="G149" i="3"/>
  <c r="B137" i="3"/>
  <c r="C137" i="3" s="1"/>
  <c r="D137" i="3" s="1"/>
  <c r="G229" i="5"/>
  <c r="F230" i="5" s="1"/>
  <c r="B232" i="5"/>
  <c r="D138" i="5"/>
  <c r="J89" i="4" l="1"/>
  <c r="C90" i="4" s="1"/>
  <c r="B90" i="4"/>
  <c r="C139" i="5"/>
  <c r="H149" i="3"/>
  <c r="I149" i="3" s="1"/>
  <c r="B138" i="3"/>
  <c r="C138" i="3" s="1"/>
  <c r="D138" i="3" s="1"/>
  <c r="B233" i="5"/>
  <c r="G230" i="5"/>
  <c r="F231" i="5" s="1"/>
  <c r="E90" i="4" l="1"/>
  <c r="H90" i="4"/>
  <c r="F90" i="4"/>
  <c r="G150" i="3"/>
  <c r="B139" i="3"/>
  <c r="G231" i="5"/>
  <c r="F232" i="5" s="1"/>
  <c r="B234" i="5"/>
  <c r="D139" i="5"/>
  <c r="G90" i="4" l="1"/>
  <c r="C140" i="5"/>
  <c r="H150" i="3"/>
  <c r="I150" i="3" s="1"/>
  <c r="C139" i="3"/>
  <c r="D139" i="3" s="1"/>
  <c r="B235" i="5"/>
  <c r="G232" i="5"/>
  <c r="F233" i="5" s="1"/>
  <c r="I90" i="4" l="1"/>
  <c r="K90" i="4"/>
  <c r="D91" i="4" s="1"/>
  <c r="G151" i="3"/>
  <c r="B140" i="3"/>
  <c r="G233" i="5"/>
  <c r="F234" i="5" s="1"/>
  <c r="B236" i="5"/>
  <c r="D140" i="5"/>
  <c r="J90" i="4" l="1"/>
  <c r="C91" i="4" s="1"/>
  <c r="B91" i="4"/>
  <c r="C141" i="5"/>
  <c r="H151" i="3"/>
  <c r="I151" i="3" s="1"/>
  <c r="C140" i="3"/>
  <c r="D140" i="3" s="1"/>
  <c r="B237" i="5"/>
  <c r="G234" i="5"/>
  <c r="F235" i="5" s="1"/>
  <c r="E91" i="4" l="1"/>
  <c r="H91" i="4"/>
  <c r="F91" i="4"/>
  <c r="G91" i="4" s="1"/>
  <c r="G152" i="3"/>
  <c r="B141" i="3"/>
  <c r="B238" i="5"/>
  <c r="G235" i="5"/>
  <c r="F236" i="5" s="1"/>
  <c r="D141" i="5"/>
  <c r="K91" i="4" l="1"/>
  <c r="D92" i="4" s="1"/>
  <c r="I91" i="4"/>
  <c r="J91" i="4" s="1"/>
  <c r="C92" i="4" s="1"/>
  <c r="C142" i="5"/>
  <c r="H152" i="3"/>
  <c r="I152" i="3" s="1"/>
  <c r="C141" i="3"/>
  <c r="D141" i="3" s="1"/>
  <c r="G236" i="5"/>
  <c r="F237" i="5" s="1"/>
  <c r="B239" i="5"/>
  <c r="B92" i="4" l="1"/>
  <c r="E92" i="4" s="1"/>
  <c r="H92" i="4"/>
  <c r="G153" i="3"/>
  <c r="B142" i="3"/>
  <c r="G237" i="5"/>
  <c r="F238" i="5" s="1"/>
  <c r="B240" i="5"/>
  <c r="D142" i="5"/>
  <c r="F92" i="4" l="1"/>
  <c r="C143" i="5"/>
  <c r="H153" i="3"/>
  <c r="I153" i="3" s="1"/>
  <c r="C142" i="3"/>
  <c r="D142" i="3" s="1"/>
  <c r="B241" i="5"/>
  <c r="G238" i="5"/>
  <c r="F239" i="5" s="1"/>
  <c r="G92" i="4" l="1"/>
  <c r="G154" i="3"/>
  <c r="B143" i="3"/>
  <c r="G239" i="5"/>
  <c r="F240" i="5" s="1"/>
  <c r="B242" i="5"/>
  <c r="D143" i="5"/>
  <c r="I92" i="4" l="1"/>
  <c r="K92" i="4"/>
  <c r="D93" i="4" s="1"/>
  <c r="C144" i="5"/>
  <c r="H154" i="3"/>
  <c r="I154" i="3" s="1"/>
  <c r="C143" i="3"/>
  <c r="D143" i="3" s="1"/>
  <c r="B243" i="5"/>
  <c r="G240" i="5"/>
  <c r="F241" i="5" s="1"/>
  <c r="J92" i="4" l="1"/>
  <c r="C93" i="4" s="1"/>
  <c r="B93" i="4"/>
  <c r="G155" i="3"/>
  <c r="B144" i="3"/>
  <c r="G241" i="5"/>
  <c r="F242" i="5" s="1"/>
  <c r="B244" i="5"/>
  <c r="D144" i="5"/>
  <c r="E93" i="4" l="1"/>
  <c r="H93" i="4"/>
  <c r="F93" i="4"/>
  <c r="G93" i="4" s="1"/>
  <c r="C145" i="5"/>
  <c r="H155" i="3"/>
  <c r="I155" i="3" s="1"/>
  <c r="C144" i="3"/>
  <c r="D144" i="3" s="1"/>
  <c r="B245" i="5"/>
  <c r="G242" i="5"/>
  <c r="F243" i="5" s="1"/>
  <c r="I93" i="4" l="1"/>
  <c r="K93" i="4"/>
  <c r="D94" i="4" s="1"/>
  <c r="B94" i="4"/>
  <c r="G156" i="3"/>
  <c r="B145" i="3"/>
  <c r="G243" i="5"/>
  <c r="F244" i="5" s="1"/>
  <c r="B246" i="5"/>
  <c r="D145" i="5"/>
  <c r="J93" i="4" l="1"/>
  <c r="C94" i="4" s="1"/>
  <c r="C146" i="5"/>
  <c r="H156" i="3"/>
  <c r="I156" i="3" s="1"/>
  <c r="C145" i="3"/>
  <c r="D145" i="3" s="1"/>
  <c r="G244" i="5"/>
  <c r="F245" i="5" s="1"/>
  <c r="B247" i="5"/>
  <c r="F94" i="4" l="1"/>
  <c r="H94" i="4"/>
  <c r="E94" i="4"/>
  <c r="G157" i="3"/>
  <c r="B146" i="3"/>
  <c r="G245" i="5"/>
  <c r="F246" i="5" s="1"/>
  <c r="B248" i="5"/>
  <c r="D146" i="5"/>
  <c r="G94" i="4" l="1"/>
  <c r="C147" i="5"/>
  <c r="H157" i="3"/>
  <c r="I157" i="3" s="1"/>
  <c r="C146" i="3"/>
  <c r="D146" i="3" s="1"/>
  <c r="B249" i="5"/>
  <c r="G246" i="5"/>
  <c r="F247" i="5" s="1"/>
  <c r="I94" i="4" l="1"/>
  <c r="K94" i="4"/>
  <c r="D95" i="4" s="1"/>
  <c r="G158" i="3"/>
  <c r="B147" i="3"/>
  <c r="B250" i="5"/>
  <c r="G247" i="5"/>
  <c r="F248" i="5" s="1"/>
  <c r="D147" i="5"/>
  <c r="J94" i="4" l="1"/>
  <c r="C95" i="4" s="1"/>
  <c r="B95" i="4"/>
  <c r="C148" i="5"/>
  <c r="H158" i="3"/>
  <c r="I158" i="3" s="1"/>
  <c r="C147" i="3"/>
  <c r="D147" i="3" s="1"/>
  <c r="G248" i="5"/>
  <c r="F249" i="5" s="1"/>
  <c r="B251" i="5"/>
  <c r="E95" i="4" l="1"/>
  <c r="F95" i="4"/>
  <c r="G95" i="4" s="1"/>
  <c r="H95" i="4"/>
  <c r="G159" i="3"/>
  <c r="B148" i="3"/>
  <c r="G249" i="5"/>
  <c r="F250" i="5" s="1"/>
  <c r="B252" i="5"/>
  <c r="D148" i="5"/>
  <c r="K95" i="4" l="1"/>
  <c r="D96" i="4" s="1"/>
  <c r="I95" i="4"/>
  <c r="B96" i="4"/>
  <c r="C149" i="5"/>
  <c r="H159" i="3"/>
  <c r="I159" i="3" s="1"/>
  <c r="C148" i="3"/>
  <c r="B253" i="5"/>
  <c r="G250" i="5"/>
  <c r="F251" i="5" s="1"/>
  <c r="J95" i="4" l="1"/>
  <c r="C96" i="4" s="1"/>
  <c r="G160" i="3"/>
  <c r="D148" i="3"/>
  <c r="B149" i="3" s="1"/>
  <c r="G251" i="5"/>
  <c r="F252" i="5" s="1"/>
  <c r="B254" i="5"/>
  <c r="D149" i="5"/>
  <c r="F96" i="4" l="1"/>
  <c r="H96" i="4"/>
  <c r="E96" i="4"/>
  <c r="C150" i="5"/>
  <c r="H160" i="3"/>
  <c r="I160" i="3" s="1"/>
  <c r="C149" i="3"/>
  <c r="D149" i="3" s="1"/>
  <c r="G252" i="5"/>
  <c r="F253" i="5" s="1"/>
  <c r="B255" i="5"/>
  <c r="G96" i="4" l="1"/>
  <c r="G161" i="3"/>
  <c r="B150" i="3"/>
  <c r="G253" i="5"/>
  <c r="F254" i="5" s="1"/>
  <c r="B256" i="5"/>
  <c r="D150" i="5"/>
  <c r="I96" i="4" l="1"/>
  <c r="K96" i="4"/>
  <c r="D97" i="4" s="1"/>
  <c r="C151" i="5"/>
  <c r="H161" i="3"/>
  <c r="I161" i="3" s="1"/>
  <c r="C150" i="3"/>
  <c r="D150" i="3" s="1"/>
  <c r="G254" i="5"/>
  <c r="F255" i="5" s="1"/>
  <c r="B257" i="5"/>
  <c r="J96" i="4" l="1"/>
  <c r="C97" i="4" s="1"/>
  <c r="B97" i="4"/>
  <c r="G162" i="3"/>
  <c r="H162" i="3" s="1"/>
  <c r="I162" i="3" s="1"/>
  <c r="B151" i="3"/>
  <c r="G255" i="5"/>
  <c r="F256" i="5" s="1"/>
  <c r="B258" i="5"/>
  <c r="D151" i="5"/>
  <c r="E97" i="4" l="1"/>
  <c r="F97" i="4"/>
  <c r="H97" i="4"/>
  <c r="C152" i="5"/>
  <c r="G163" i="3"/>
  <c r="H163" i="3" s="1"/>
  <c r="I163" i="3" s="1"/>
  <c r="C151" i="3"/>
  <c r="D151" i="3" s="1"/>
  <c r="G256" i="5"/>
  <c r="F257" i="5" s="1"/>
  <c r="B259" i="5"/>
  <c r="G97" i="4" l="1"/>
  <c r="G164" i="3"/>
  <c r="B152" i="3"/>
  <c r="G257" i="5"/>
  <c r="F258" i="5" s="1"/>
  <c r="B260" i="5"/>
  <c r="D152" i="5"/>
  <c r="I97" i="4" l="1"/>
  <c r="K97" i="4"/>
  <c r="D98" i="4" s="1"/>
  <c r="C153" i="5"/>
  <c r="H164" i="3"/>
  <c r="I164" i="3" s="1"/>
  <c r="C152" i="3"/>
  <c r="D152" i="3" s="1"/>
  <c r="G258" i="5"/>
  <c r="F259" i="5" s="1"/>
  <c r="B261" i="5"/>
  <c r="J97" i="4" l="1"/>
  <c r="C98" i="4" s="1"/>
  <c r="B98" i="4"/>
  <c r="G165" i="3"/>
  <c r="B153" i="3"/>
  <c r="G259" i="5"/>
  <c r="F260" i="5" s="1"/>
  <c r="B262" i="5"/>
  <c r="D153" i="5"/>
  <c r="E98" i="4" l="1"/>
  <c r="F98" i="4"/>
  <c r="H98" i="4"/>
  <c r="C154" i="5"/>
  <c r="H165" i="3"/>
  <c r="I165" i="3" s="1"/>
  <c r="C153" i="3"/>
  <c r="G260" i="5"/>
  <c r="F261" i="5" s="1"/>
  <c r="B263" i="5"/>
  <c r="G98" i="4" l="1"/>
  <c r="G166" i="3"/>
  <c r="D153" i="3"/>
  <c r="B154" i="3" s="1"/>
  <c r="G261" i="5"/>
  <c r="F262" i="5" s="1"/>
  <c r="B264" i="5"/>
  <c r="D154" i="5"/>
  <c r="I98" i="4" l="1"/>
  <c r="K98" i="4"/>
  <c r="D99" i="4" s="1"/>
  <c r="C155" i="5"/>
  <c r="H166" i="3"/>
  <c r="I166" i="3" s="1"/>
  <c r="C154" i="3"/>
  <c r="D154" i="3" s="1"/>
  <c r="G262" i="5"/>
  <c r="F263" i="5" s="1"/>
  <c r="B265" i="5"/>
  <c r="J98" i="4" l="1"/>
  <c r="C99" i="4" s="1"/>
  <c r="B99" i="4"/>
  <c r="G167" i="3"/>
  <c r="B155" i="3"/>
  <c r="G263" i="5"/>
  <c r="F264" i="5" s="1"/>
  <c r="B266" i="5"/>
  <c r="D155" i="5"/>
  <c r="E99" i="4" l="1"/>
  <c r="F99" i="4"/>
  <c r="H99" i="4"/>
  <c r="C156" i="5"/>
  <c r="H167" i="3"/>
  <c r="I167" i="3" s="1"/>
  <c r="C155" i="3"/>
  <c r="D155" i="3" s="1"/>
  <c r="G264" i="5"/>
  <c r="F265" i="5" s="1"/>
  <c r="B267" i="5"/>
  <c r="G99" i="4" l="1"/>
  <c r="G168" i="3"/>
  <c r="B156" i="3"/>
  <c r="G265" i="5"/>
  <c r="F266" i="5" s="1"/>
  <c r="B268" i="5"/>
  <c r="D156" i="5"/>
  <c r="I99" i="4" l="1"/>
  <c r="K99" i="4"/>
  <c r="D100" i="4" s="1"/>
  <c r="C157" i="5"/>
  <c r="H168" i="3"/>
  <c r="I168" i="3" s="1"/>
  <c r="C156" i="3"/>
  <c r="G266" i="5"/>
  <c r="F267" i="5" s="1"/>
  <c r="B269" i="5"/>
  <c r="J99" i="4" l="1"/>
  <c r="C100" i="4" s="1"/>
  <c r="B100" i="4"/>
  <c r="G169" i="3"/>
  <c r="D156" i="3"/>
  <c r="B157" i="3" s="1"/>
  <c r="G267" i="5"/>
  <c r="F268" i="5" s="1"/>
  <c r="B270" i="5"/>
  <c r="D157" i="5"/>
  <c r="E100" i="4" l="1"/>
  <c r="H100" i="4"/>
  <c r="F100" i="4"/>
  <c r="G100" i="4" s="1"/>
  <c r="C158" i="5"/>
  <c r="H169" i="3"/>
  <c r="I169" i="3" s="1"/>
  <c r="C157" i="3"/>
  <c r="D157" i="3" s="1"/>
  <c r="G268" i="5"/>
  <c r="F269" i="5" s="1"/>
  <c r="B271" i="5"/>
  <c r="K100" i="4" l="1"/>
  <c r="D101" i="4" s="1"/>
  <c r="I100" i="4"/>
  <c r="J100" i="4" s="1"/>
  <c r="C101" i="4" s="1"/>
  <c r="G170" i="3"/>
  <c r="B158" i="3"/>
  <c r="C158" i="3" s="1"/>
  <c r="D158" i="3" s="1"/>
  <c r="G269" i="5"/>
  <c r="F270" i="5" s="1"/>
  <c r="B272" i="5"/>
  <c r="D158" i="5"/>
  <c r="B101" i="4" l="1"/>
  <c r="H101" i="4"/>
  <c r="F101" i="4"/>
  <c r="C159" i="5"/>
  <c r="H170" i="3"/>
  <c r="I170" i="3" s="1"/>
  <c r="B159" i="3"/>
  <c r="G270" i="5"/>
  <c r="F271" i="5" s="1"/>
  <c r="B273" i="5"/>
  <c r="G101" i="4" l="1"/>
  <c r="E101" i="4"/>
  <c r="G171" i="3"/>
  <c r="C159" i="3"/>
  <c r="D159" i="3" s="1"/>
  <c r="G271" i="5"/>
  <c r="F272" i="5" s="1"/>
  <c r="B274" i="5"/>
  <c r="D159" i="5"/>
  <c r="I101" i="4" l="1"/>
  <c r="K101" i="4"/>
  <c r="D102" i="4" s="1"/>
  <c r="C160" i="5"/>
  <c r="H171" i="3"/>
  <c r="I171" i="3" s="1"/>
  <c r="B160" i="3"/>
  <c r="G272" i="5"/>
  <c r="F273" i="5" s="1"/>
  <c r="B275" i="5"/>
  <c r="J101" i="4" l="1"/>
  <c r="C102" i="4" s="1"/>
  <c r="B102" i="4"/>
  <c r="G172" i="3"/>
  <c r="C160" i="3"/>
  <c r="D160" i="3" s="1"/>
  <c r="G273" i="5"/>
  <c r="F274" i="5" s="1"/>
  <c r="B276" i="5"/>
  <c r="D160" i="5"/>
  <c r="E102" i="4" l="1"/>
  <c r="H102" i="4"/>
  <c r="F102" i="4"/>
  <c r="G102" i="4" s="1"/>
  <c r="C161" i="5"/>
  <c r="H172" i="3"/>
  <c r="I172" i="3" s="1"/>
  <c r="B161" i="3"/>
  <c r="G274" i="5"/>
  <c r="F275" i="5" s="1"/>
  <c r="B277" i="5"/>
  <c r="K102" i="4" l="1"/>
  <c r="D103" i="4" s="1"/>
  <c r="I102" i="4"/>
  <c r="J102" i="4" s="1"/>
  <c r="C103" i="4" s="1"/>
  <c r="B103" i="4"/>
  <c r="E103" i="4" s="1"/>
  <c r="G173" i="3"/>
  <c r="H173" i="3" s="1"/>
  <c r="I173" i="3" s="1"/>
  <c r="C161" i="3"/>
  <c r="D161" i="3" s="1"/>
  <c r="G275" i="5"/>
  <c r="F276" i="5" s="1"/>
  <c r="B278" i="5"/>
  <c r="D161" i="5"/>
  <c r="H103" i="4" l="1"/>
  <c r="F103" i="4"/>
  <c r="C162" i="5"/>
  <c r="G174" i="3"/>
  <c r="B162" i="3"/>
  <c r="B279" i="5"/>
  <c r="G276" i="5"/>
  <c r="F277" i="5" s="1"/>
  <c r="G103" i="4" l="1"/>
  <c r="H174" i="3"/>
  <c r="I174" i="3" s="1"/>
  <c r="C162" i="3"/>
  <c r="D162" i="3" s="1"/>
  <c r="G277" i="5"/>
  <c r="F278" i="5" s="1"/>
  <c r="B280" i="5"/>
  <c r="D162" i="5"/>
  <c r="I103" i="4" l="1"/>
  <c r="K103" i="4"/>
  <c r="D104" i="4" s="1"/>
  <c r="C163" i="5"/>
  <c r="G175" i="3"/>
  <c r="B163" i="3"/>
  <c r="C163" i="3" s="1"/>
  <c r="D163" i="3" s="1"/>
  <c r="G278" i="5"/>
  <c r="F279" i="5" s="1"/>
  <c r="B281" i="5"/>
  <c r="J103" i="4" l="1"/>
  <c r="C104" i="4" s="1"/>
  <c r="B104" i="4"/>
  <c r="H175" i="3"/>
  <c r="I175" i="3" s="1"/>
  <c r="B164" i="3"/>
  <c r="G279" i="5"/>
  <c r="F280" i="5" s="1"/>
  <c r="B282" i="5"/>
  <c r="D163" i="5"/>
  <c r="E104" i="4" l="1"/>
  <c r="H104" i="4"/>
  <c r="F104" i="4"/>
  <c r="G104" i="4" s="1"/>
  <c r="C164" i="5"/>
  <c r="G176" i="3"/>
  <c r="C164" i="3"/>
  <c r="D164" i="3" s="1"/>
  <c r="B283" i="5"/>
  <c r="G280" i="5"/>
  <c r="F281" i="5" s="1"/>
  <c r="I104" i="4" l="1"/>
  <c r="J104" i="4" s="1"/>
  <c r="C105" i="4" s="1"/>
  <c r="K104" i="4"/>
  <c r="D105" i="4" s="1"/>
  <c r="H176" i="3"/>
  <c r="I176" i="3" s="1"/>
  <c r="B165" i="3"/>
  <c r="C165" i="3" s="1"/>
  <c r="D165" i="3" s="1"/>
  <c r="B284" i="5"/>
  <c r="G281" i="5"/>
  <c r="F282" i="5" s="1"/>
  <c r="D164" i="5"/>
  <c r="B105" i="4" l="1"/>
  <c r="F105" i="4"/>
  <c r="G105" i="4" s="1"/>
  <c r="H105" i="4"/>
  <c r="C165" i="5"/>
  <c r="G177" i="3"/>
  <c r="B166" i="3"/>
  <c r="C166" i="3" s="1"/>
  <c r="D166" i="3" s="1"/>
  <c r="G282" i="5"/>
  <c r="F283" i="5" s="1"/>
  <c r="B285" i="5"/>
  <c r="I105" i="4" l="1"/>
  <c r="K105" i="4"/>
  <c r="D106" i="4" s="1"/>
  <c r="E105" i="4"/>
  <c r="B106" i="4"/>
  <c r="H177" i="3"/>
  <c r="I177" i="3" s="1"/>
  <c r="B167" i="3"/>
  <c r="C167" i="3" s="1"/>
  <c r="D167" i="3" s="1"/>
  <c r="B286" i="5"/>
  <c r="G283" i="5"/>
  <c r="F284" i="5" s="1"/>
  <c r="D165" i="5"/>
  <c r="J105" i="4" l="1"/>
  <c r="C106" i="4" s="1"/>
  <c r="C166" i="5"/>
  <c r="G178" i="3"/>
  <c r="B168" i="3"/>
  <c r="G284" i="5"/>
  <c r="F285" i="5" s="1"/>
  <c r="B287" i="5"/>
  <c r="H106" i="4" l="1"/>
  <c r="F106" i="4"/>
  <c r="G106" i="4" s="1"/>
  <c r="E106" i="4"/>
  <c r="H178" i="3"/>
  <c r="I178" i="3" s="1"/>
  <c r="C168" i="3"/>
  <c r="D168" i="3" s="1"/>
  <c r="G285" i="5"/>
  <c r="F286" i="5" s="1"/>
  <c r="B288" i="5"/>
  <c r="D166" i="5"/>
  <c r="I106" i="4" l="1"/>
  <c r="K106" i="4"/>
  <c r="D107" i="4" s="1"/>
  <c r="C167" i="5"/>
  <c r="G179" i="3"/>
  <c r="B169" i="3"/>
  <c r="G286" i="5"/>
  <c r="F287" i="5" s="1"/>
  <c r="B289" i="5"/>
  <c r="J106" i="4" l="1"/>
  <c r="C107" i="4" s="1"/>
  <c r="B107" i="4"/>
  <c r="E107" i="4" s="1"/>
  <c r="H179" i="3"/>
  <c r="I179" i="3" s="1"/>
  <c r="C169" i="3"/>
  <c r="D169" i="3" s="1"/>
  <c r="B290" i="5"/>
  <c r="G287" i="5"/>
  <c r="F288" i="5" s="1"/>
  <c r="D167" i="5"/>
  <c r="H107" i="4" l="1"/>
  <c r="F107" i="4"/>
  <c r="G107" i="4" s="1"/>
  <c r="C168" i="5"/>
  <c r="G180" i="3"/>
  <c r="B170" i="3"/>
  <c r="I107" i="4"/>
  <c r="K107" i="4"/>
  <c r="D108" i="4" s="1"/>
  <c r="G288" i="5"/>
  <c r="F289" i="5" s="1"/>
  <c r="B291" i="5"/>
  <c r="H180" i="3" l="1"/>
  <c r="I180" i="3" s="1"/>
  <c r="C170" i="3"/>
  <c r="D170" i="3" s="1"/>
  <c r="J107" i="4"/>
  <c r="C108" i="4" s="1"/>
  <c r="H108" i="4" s="1"/>
  <c r="B108" i="4"/>
  <c r="B292" i="5"/>
  <c r="G289" i="5"/>
  <c r="F290" i="5" s="1"/>
  <c r="D168" i="5"/>
  <c r="C169" i="5" l="1"/>
  <c r="G181" i="3"/>
  <c r="B171" i="3"/>
  <c r="F108" i="4"/>
  <c r="G108" i="4" s="1"/>
  <c r="E108" i="4"/>
  <c r="G290" i="5"/>
  <c r="F291" i="5" s="1"/>
  <c r="B293" i="5"/>
  <c r="H181" i="3" l="1"/>
  <c r="I181" i="3" s="1"/>
  <c r="C171" i="3"/>
  <c r="D171" i="3" s="1"/>
  <c r="I108" i="4"/>
  <c r="K108" i="4"/>
  <c r="D109" i="4" s="1"/>
  <c r="G291" i="5"/>
  <c r="F292" i="5" s="1"/>
  <c r="B294" i="5"/>
  <c r="D169" i="5"/>
  <c r="C170" i="5" l="1"/>
  <c r="G182" i="3"/>
  <c r="B172" i="3"/>
  <c r="C172" i="3" s="1"/>
  <c r="D172" i="3" s="1"/>
  <c r="J108" i="4"/>
  <c r="C109" i="4" s="1"/>
  <c r="H109" i="4" s="1"/>
  <c r="B109" i="4"/>
  <c r="B295" i="5"/>
  <c r="G292" i="5"/>
  <c r="F293" i="5" s="1"/>
  <c r="H182" i="3" l="1"/>
  <c r="I182" i="3" s="1"/>
  <c r="B173" i="3"/>
  <c r="F109" i="4"/>
  <c r="G109" i="4" s="1"/>
  <c r="E109" i="4"/>
  <c r="G293" i="5"/>
  <c r="F294" i="5" s="1"/>
  <c r="B296" i="5"/>
  <c r="D170" i="5"/>
  <c r="C171" i="5" l="1"/>
  <c r="G183" i="3"/>
  <c r="C173" i="3"/>
  <c r="D173" i="3" s="1"/>
  <c r="I109" i="4"/>
  <c r="K109" i="4"/>
  <c r="D110" i="4" s="1"/>
  <c r="B297" i="5"/>
  <c r="G294" i="5"/>
  <c r="F295" i="5" s="1"/>
  <c r="H183" i="3" l="1"/>
  <c r="I183" i="3" s="1"/>
  <c r="B174" i="3"/>
  <c r="J109" i="4"/>
  <c r="C110" i="4" s="1"/>
  <c r="B110" i="4"/>
  <c r="B298" i="5"/>
  <c r="G295" i="5"/>
  <c r="F296" i="5" s="1"/>
  <c r="D171" i="5"/>
  <c r="C172" i="5" l="1"/>
  <c r="G184" i="3"/>
  <c r="C174" i="3"/>
  <c r="D174" i="3" s="1"/>
  <c r="E110" i="4"/>
  <c r="F110" i="4"/>
  <c r="H110" i="4"/>
  <c r="G296" i="5"/>
  <c r="F297" i="5" s="1"/>
  <c r="B299" i="5"/>
  <c r="H184" i="3" l="1"/>
  <c r="I184" i="3" s="1"/>
  <c r="B175" i="3"/>
  <c r="C175" i="3" s="1"/>
  <c r="D175" i="3" s="1"/>
  <c r="G110" i="4"/>
  <c r="B300" i="5"/>
  <c r="G297" i="5"/>
  <c r="F298" i="5" s="1"/>
  <c r="D172" i="5"/>
  <c r="C173" i="5" l="1"/>
  <c r="G185" i="3"/>
  <c r="B176" i="3"/>
  <c r="I110" i="4"/>
  <c r="K110" i="4"/>
  <c r="D111" i="4" s="1"/>
  <c r="G298" i="5"/>
  <c r="F299" i="5" s="1"/>
  <c r="B301" i="5"/>
  <c r="H185" i="3" l="1"/>
  <c r="I185" i="3" s="1"/>
  <c r="C176" i="3"/>
  <c r="D176" i="3" s="1"/>
  <c r="B111" i="4"/>
  <c r="J110" i="4"/>
  <c r="C111" i="4" s="1"/>
  <c r="B302" i="5"/>
  <c r="G299" i="5"/>
  <c r="F300" i="5" s="1"/>
  <c r="D173" i="5"/>
  <c r="C174" i="5" l="1"/>
  <c r="G186" i="3"/>
  <c r="B177" i="3"/>
  <c r="F111" i="4"/>
  <c r="H111" i="4"/>
  <c r="E111" i="4"/>
  <c r="G300" i="5"/>
  <c r="F301" i="5" s="1"/>
  <c r="B303" i="5"/>
  <c r="H186" i="3" l="1"/>
  <c r="I186" i="3" s="1"/>
  <c r="C177" i="3"/>
  <c r="D177" i="3" s="1"/>
  <c r="G111" i="4"/>
  <c r="G301" i="5"/>
  <c r="F302" i="5" s="1"/>
  <c r="B304" i="5"/>
  <c r="D174" i="5"/>
  <c r="C175" i="5" l="1"/>
  <c r="G187" i="3"/>
  <c r="B178" i="3"/>
  <c r="I111" i="4"/>
  <c r="K111" i="4"/>
  <c r="D112" i="4" s="1"/>
  <c r="G302" i="5"/>
  <c r="F303" i="5" s="1"/>
  <c r="B305" i="5"/>
  <c r="H187" i="3" l="1"/>
  <c r="I187" i="3" s="1"/>
  <c r="C178" i="3"/>
  <c r="D178" i="3" s="1"/>
  <c r="J111" i="4"/>
  <c r="C112" i="4" s="1"/>
  <c r="B112" i="4"/>
  <c r="G303" i="5"/>
  <c r="F304" i="5" s="1"/>
  <c r="B306" i="5"/>
  <c r="D175" i="5"/>
  <c r="C176" i="5" l="1"/>
  <c r="G188" i="3"/>
  <c r="B179" i="3"/>
  <c r="C179" i="3" s="1"/>
  <c r="D179" i="3" s="1"/>
  <c r="E112" i="4"/>
  <c r="H112" i="4"/>
  <c r="F112" i="4"/>
  <c r="B307" i="5"/>
  <c r="G304" i="5"/>
  <c r="F305" i="5" s="1"/>
  <c r="G112" i="4" l="1"/>
  <c r="H188" i="3"/>
  <c r="I188" i="3" s="1"/>
  <c r="B180" i="3"/>
  <c r="C180" i="3" s="1"/>
  <c r="D180" i="3" s="1"/>
  <c r="I112" i="4"/>
  <c r="K112" i="4"/>
  <c r="D113" i="4" s="1"/>
  <c r="B113" i="4"/>
  <c r="B308" i="5"/>
  <c r="G305" i="5"/>
  <c r="F306" i="5" s="1"/>
  <c r="D176" i="5"/>
  <c r="C177" i="5" l="1"/>
  <c r="G189" i="3"/>
  <c r="B181" i="3"/>
  <c r="J112" i="4"/>
  <c r="C113" i="4" s="1"/>
  <c r="G306" i="5"/>
  <c r="F307" i="5" s="1"/>
  <c r="B309" i="5"/>
  <c r="H189" i="3" l="1"/>
  <c r="I189" i="3" s="1"/>
  <c r="C181" i="3"/>
  <c r="D181" i="3" s="1"/>
  <c r="F113" i="4"/>
  <c r="H113" i="4"/>
  <c r="E113" i="4"/>
  <c r="B310" i="5"/>
  <c r="G307" i="5"/>
  <c r="F308" i="5" s="1"/>
  <c r="D177" i="5"/>
  <c r="C178" i="5" l="1"/>
  <c r="G190" i="3"/>
  <c r="B182" i="3"/>
  <c r="G113" i="4"/>
  <c r="G308" i="5"/>
  <c r="F309" i="5" s="1"/>
  <c r="B311" i="5"/>
  <c r="H190" i="3" l="1"/>
  <c r="I190" i="3" s="1"/>
  <c r="C182" i="3"/>
  <c r="D182" i="3" s="1"/>
  <c r="K113" i="4"/>
  <c r="D114" i="4" s="1"/>
  <c r="I113" i="4"/>
  <c r="G309" i="5"/>
  <c r="F310" i="5" s="1"/>
  <c r="B312" i="5"/>
  <c r="D178" i="5"/>
  <c r="C179" i="5" l="1"/>
  <c r="G191" i="3"/>
  <c r="B183" i="3"/>
  <c r="B114" i="4"/>
  <c r="J113" i="4"/>
  <c r="C114" i="4" s="1"/>
  <c r="G310" i="5"/>
  <c r="F311" i="5" s="1"/>
  <c r="B313" i="5"/>
  <c r="H191" i="3" l="1"/>
  <c r="I191" i="3" s="1"/>
  <c r="C183" i="3"/>
  <c r="D183" i="3" s="1"/>
  <c r="E114" i="4"/>
  <c r="H114" i="4"/>
  <c r="F114" i="4"/>
  <c r="B314" i="5"/>
  <c r="G311" i="5"/>
  <c r="F312" i="5" s="1"/>
  <c r="D179" i="5"/>
  <c r="C180" i="5" l="1"/>
  <c r="G192" i="3"/>
  <c r="B184" i="3"/>
  <c r="G114" i="4"/>
  <c r="G312" i="5"/>
  <c r="F313" i="5" s="1"/>
  <c r="B315" i="5"/>
  <c r="H192" i="3" l="1"/>
  <c r="I192" i="3" s="1"/>
  <c r="C184" i="3"/>
  <c r="D184" i="3" s="1"/>
  <c r="K114" i="4"/>
  <c r="D115" i="4" s="1"/>
  <c r="I114" i="4"/>
  <c r="B316" i="5"/>
  <c r="G313" i="5"/>
  <c r="F314" i="5" s="1"/>
  <c r="D180" i="5"/>
  <c r="C181" i="5" l="1"/>
  <c r="G193" i="3"/>
  <c r="B185" i="3"/>
  <c r="J114" i="4"/>
  <c r="C115" i="4" s="1"/>
  <c r="B115" i="4"/>
  <c r="G314" i="5"/>
  <c r="F315" i="5" s="1"/>
  <c r="B317" i="5"/>
  <c r="H193" i="3" l="1"/>
  <c r="I193" i="3" s="1"/>
  <c r="C185" i="3"/>
  <c r="D185" i="3" s="1"/>
  <c r="E115" i="4"/>
  <c r="F115" i="4"/>
  <c r="H115" i="4"/>
  <c r="B318" i="5"/>
  <c r="G315" i="5"/>
  <c r="F316" i="5" s="1"/>
  <c r="D181" i="5"/>
  <c r="C182" i="5" l="1"/>
  <c r="G194" i="3"/>
  <c r="B186" i="3"/>
  <c r="G115" i="4"/>
  <c r="G316" i="5"/>
  <c r="F317" i="5" s="1"/>
  <c r="B319" i="5"/>
  <c r="H194" i="3" l="1"/>
  <c r="I194" i="3" s="1"/>
  <c r="C186" i="3"/>
  <c r="K115" i="4"/>
  <c r="D116" i="4" s="1"/>
  <c r="I115" i="4"/>
  <c r="G317" i="5"/>
  <c r="F318" i="5" s="1"/>
  <c r="B320" i="5"/>
  <c r="D182" i="5"/>
  <c r="C183" i="5" l="1"/>
  <c r="G195" i="3"/>
  <c r="D186" i="3"/>
  <c r="B187" i="3" s="1"/>
  <c r="J115" i="4"/>
  <c r="C116" i="4" s="1"/>
  <c r="B116" i="4"/>
  <c r="E116" i="4" s="1"/>
  <c r="G318" i="5"/>
  <c r="F319" i="5" s="1"/>
  <c r="B321" i="5"/>
  <c r="H195" i="3" l="1"/>
  <c r="I195" i="3" s="1"/>
  <c r="C187" i="3"/>
  <c r="D187" i="3" s="1"/>
  <c r="H116" i="4"/>
  <c r="F116" i="4"/>
  <c r="B322" i="5"/>
  <c r="G319" i="5"/>
  <c r="F320" i="5" s="1"/>
  <c r="D183" i="5"/>
  <c r="G116" i="4" l="1"/>
  <c r="C184" i="5"/>
  <c r="G196" i="3"/>
  <c r="H196" i="3" s="1"/>
  <c r="I196" i="3" s="1"/>
  <c r="G197" i="3" s="1"/>
  <c r="B188" i="3"/>
  <c r="I116" i="4"/>
  <c r="K116" i="4"/>
  <c r="D117" i="4" s="1"/>
  <c r="G320" i="5"/>
  <c r="F321" i="5" s="1"/>
  <c r="B323" i="5"/>
  <c r="H197" i="3" l="1"/>
  <c r="I197" i="3" s="1"/>
  <c r="C188" i="3"/>
  <c r="D188" i="3" s="1"/>
  <c r="B117" i="4"/>
  <c r="J116" i="4"/>
  <c r="C117" i="4" s="1"/>
  <c r="B324" i="5"/>
  <c r="G321" i="5"/>
  <c r="F322" i="5" s="1"/>
  <c r="D184" i="5"/>
  <c r="C185" i="5" l="1"/>
  <c r="G198" i="3"/>
  <c r="B189" i="3"/>
  <c r="H117" i="4"/>
  <c r="F117" i="4"/>
  <c r="G117" i="4" s="1"/>
  <c r="E117" i="4"/>
  <c r="G322" i="5"/>
  <c r="F323" i="5" s="1"/>
  <c r="B325" i="5"/>
  <c r="H198" i="3" l="1"/>
  <c r="I198" i="3" s="1"/>
  <c r="C189" i="3"/>
  <c r="D189" i="3" s="1"/>
  <c r="I117" i="4"/>
  <c r="K117" i="4"/>
  <c r="D118" i="4" s="1"/>
  <c r="B326" i="5"/>
  <c r="G323" i="5"/>
  <c r="F324" i="5" s="1"/>
  <c r="D185" i="5"/>
  <c r="C186" i="5" l="1"/>
  <c r="G199" i="3"/>
  <c r="B190" i="3"/>
  <c r="J117" i="4"/>
  <c r="C118" i="4" s="1"/>
  <c r="B118" i="4"/>
  <c r="G324" i="5"/>
  <c r="F325" i="5" s="1"/>
  <c r="B327" i="5"/>
  <c r="H199" i="3" l="1"/>
  <c r="I199" i="3" s="1"/>
  <c r="C190" i="3"/>
  <c r="D190" i="3" s="1"/>
  <c r="E118" i="4"/>
  <c r="H118" i="4"/>
  <c r="F118" i="4"/>
  <c r="G325" i="5"/>
  <c r="F326" i="5" s="1"/>
  <c r="B328" i="5"/>
  <c r="D186" i="5"/>
  <c r="C187" i="5" l="1"/>
  <c r="G200" i="3"/>
  <c r="B191" i="3"/>
  <c r="G118" i="4"/>
  <c r="B329" i="5"/>
  <c r="G326" i="5"/>
  <c r="F327" i="5" s="1"/>
  <c r="H200" i="3" l="1"/>
  <c r="I200" i="3" s="1"/>
  <c r="C191" i="3"/>
  <c r="D191" i="3" s="1"/>
  <c r="K118" i="4"/>
  <c r="D119" i="4" s="1"/>
  <c r="I118" i="4"/>
  <c r="G327" i="5"/>
  <c r="F328" i="5" s="1"/>
  <c r="B330" i="5"/>
  <c r="D187" i="5"/>
  <c r="C188" i="5" l="1"/>
  <c r="G201" i="3"/>
  <c r="H201" i="3" s="1"/>
  <c r="I201" i="3" s="1"/>
  <c r="B192" i="3"/>
  <c r="C192" i="3" s="1"/>
  <c r="D192" i="3" s="1"/>
  <c r="J118" i="4"/>
  <c r="C119" i="4" s="1"/>
  <c r="B119" i="4"/>
  <c r="G328" i="5"/>
  <c r="F329" i="5" s="1"/>
  <c r="B331" i="5"/>
  <c r="B193" i="3" l="1"/>
  <c r="E119" i="4"/>
  <c r="H119" i="4"/>
  <c r="F119" i="4"/>
  <c r="G329" i="5"/>
  <c r="F330" i="5" s="1"/>
  <c r="B332" i="5"/>
  <c r="D188" i="5"/>
  <c r="G119" i="4" l="1"/>
  <c r="C189" i="5"/>
  <c r="C193" i="3"/>
  <c r="D193" i="3" s="1"/>
  <c r="K119" i="4"/>
  <c r="D120" i="4" s="1"/>
  <c r="I119" i="4"/>
  <c r="J119" i="4" s="1"/>
  <c r="C120" i="4" s="1"/>
  <c r="B120" i="4"/>
  <c r="G330" i="5"/>
  <c r="F331" i="5" s="1"/>
  <c r="B333" i="5"/>
  <c r="B194" i="3" l="1"/>
  <c r="E120" i="4"/>
  <c r="F120" i="4"/>
  <c r="H120" i="4"/>
  <c r="B334" i="5"/>
  <c r="G331" i="5"/>
  <c r="F332" i="5" s="1"/>
  <c r="D189" i="5"/>
  <c r="C190" i="5" l="1"/>
  <c r="C194" i="3"/>
  <c r="D194" i="3" s="1"/>
  <c r="G120" i="4"/>
  <c r="G332" i="5"/>
  <c r="F333" i="5" s="1"/>
  <c r="B335" i="5"/>
  <c r="B195" i="3" l="1"/>
  <c r="K120" i="4"/>
  <c r="D121" i="4" s="1"/>
  <c r="I120" i="4"/>
  <c r="G333" i="5"/>
  <c r="F334" i="5" s="1"/>
  <c r="B336" i="5"/>
  <c r="D190" i="5"/>
  <c r="C191" i="5" l="1"/>
  <c r="C195" i="3"/>
  <c r="J120" i="4"/>
  <c r="C121" i="4" s="1"/>
  <c r="B121" i="4"/>
  <c r="B337" i="5"/>
  <c r="G334" i="5"/>
  <c r="F335" i="5" s="1"/>
  <c r="D195" i="3" l="1"/>
  <c r="B196" i="3" s="1"/>
  <c r="E121" i="4"/>
  <c r="F121" i="4"/>
  <c r="H121" i="4"/>
  <c r="G335" i="5"/>
  <c r="F336" i="5" s="1"/>
  <c r="B338" i="5"/>
  <c r="D191" i="5"/>
  <c r="C192" i="5" l="1"/>
  <c r="C196" i="3"/>
  <c r="D196" i="3" s="1"/>
  <c r="G121" i="4"/>
  <c r="B339" i="5"/>
  <c r="G336" i="5"/>
  <c r="F337" i="5" s="1"/>
  <c r="B197" i="3" l="1"/>
  <c r="K121" i="4"/>
  <c r="D122" i="4" s="1"/>
  <c r="I121" i="4"/>
  <c r="B340" i="5"/>
  <c r="G337" i="5"/>
  <c r="F338" i="5" s="1"/>
  <c r="D192" i="5"/>
  <c r="C193" i="5" l="1"/>
  <c r="C197" i="3"/>
  <c r="J121" i="4"/>
  <c r="C122" i="4" s="1"/>
  <c r="B122" i="4"/>
  <c r="E122" i="4" s="1"/>
  <c r="G338" i="5"/>
  <c r="F339" i="5" s="1"/>
  <c r="B341" i="5"/>
  <c r="D197" i="3" l="1"/>
  <c r="B198" i="3" s="1"/>
  <c r="H122" i="4"/>
  <c r="F122" i="4"/>
  <c r="G122" i="4" s="1"/>
  <c r="B342" i="5"/>
  <c r="G339" i="5"/>
  <c r="F340" i="5" s="1"/>
  <c r="D193" i="5"/>
  <c r="C194" i="5" l="1"/>
  <c r="C198" i="3"/>
  <c r="D198" i="3" s="1"/>
  <c r="K122" i="4"/>
  <c r="D123" i="4" s="1"/>
  <c r="I122" i="4"/>
  <c r="G340" i="5"/>
  <c r="F341" i="5" s="1"/>
  <c r="B343" i="5"/>
  <c r="B199" i="3" l="1"/>
  <c r="B123" i="4"/>
  <c r="J122" i="4"/>
  <c r="C123" i="4" s="1"/>
  <c r="G341" i="5"/>
  <c r="F342" i="5" s="1"/>
  <c r="B344" i="5"/>
  <c r="D194" i="5"/>
  <c r="C195" i="5" l="1"/>
  <c r="C199" i="3"/>
  <c r="D199" i="3" s="1"/>
  <c r="H123" i="4"/>
  <c r="F123" i="4"/>
  <c r="G123" i="4" s="1"/>
  <c r="E123" i="4"/>
  <c r="G342" i="5"/>
  <c r="F343" i="5" s="1"/>
  <c r="B345" i="5"/>
  <c r="B200" i="3" l="1"/>
  <c r="C200" i="3" s="1"/>
  <c r="D200" i="3" s="1"/>
  <c r="K123" i="4"/>
  <c r="D124" i="4" s="1"/>
  <c r="I123" i="4"/>
  <c r="B346" i="5"/>
  <c r="G343" i="5"/>
  <c r="F344" i="5" s="1"/>
  <c r="D195" i="5"/>
  <c r="C196" i="5" l="1"/>
  <c r="B201" i="3"/>
  <c r="C201" i="3" s="1"/>
  <c r="D201" i="3" s="1"/>
  <c r="J123" i="4"/>
  <c r="C124" i="4" s="1"/>
  <c r="B124" i="4"/>
  <c r="E124" i="4" s="1"/>
  <c r="G344" i="5"/>
  <c r="F345" i="5" s="1"/>
  <c r="B347" i="5"/>
  <c r="H124" i="4" l="1"/>
  <c r="F124" i="4"/>
  <c r="G124" i="4" s="1"/>
  <c r="B348" i="5"/>
  <c r="G345" i="5"/>
  <c r="F346" i="5" s="1"/>
  <c r="D196" i="5"/>
  <c r="C197" i="5" l="1"/>
  <c r="I124" i="4"/>
  <c r="K124" i="4"/>
  <c r="D125" i="4" s="1"/>
  <c r="G346" i="5"/>
  <c r="F347" i="5" s="1"/>
  <c r="B349" i="5"/>
  <c r="B125" i="4" l="1"/>
  <c r="J124" i="4"/>
  <c r="C125" i="4" s="1"/>
  <c r="G347" i="5"/>
  <c r="F348" i="5" s="1"/>
  <c r="B350" i="5"/>
  <c r="D197" i="5"/>
  <c r="C198" i="5" l="1"/>
  <c r="E125" i="4"/>
  <c r="F125" i="4"/>
  <c r="H125" i="4"/>
  <c r="G348" i="5"/>
  <c r="F349" i="5" s="1"/>
  <c r="B351" i="5"/>
  <c r="G125" i="4" l="1"/>
  <c r="G349" i="5"/>
  <c r="F350" i="5" s="1"/>
  <c r="B352" i="5"/>
  <c r="D198" i="5"/>
  <c r="C199" i="5" l="1"/>
  <c r="I125" i="4"/>
  <c r="K125" i="4"/>
  <c r="D126" i="4" s="1"/>
  <c r="G350" i="5"/>
  <c r="F351" i="5" s="1"/>
  <c r="B353" i="5"/>
  <c r="J125" i="4" l="1"/>
  <c r="C126" i="4" s="1"/>
  <c r="B126" i="4"/>
  <c r="G351" i="5"/>
  <c r="F352" i="5" s="1"/>
  <c r="B354" i="5"/>
  <c r="D199" i="5"/>
  <c r="C200" i="5" l="1"/>
  <c r="E126" i="4"/>
  <c r="H126" i="4"/>
  <c r="F126" i="4"/>
  <c r="G126" i="4" s="1"/>
  <c r="G352" i="5"/>
  <c r="F353" i="5" s="1"/>
  <c r="B355" i="5"/>
  <c r="K126" i="4" l="1"/>
  <c r="I126" i="4"/>
  <c r="D127" i="4"/>
  <c r="B356" i="5"/>
  <c r="G353" i="5"/>
  <c r="F354" i="5" s="1"/>
  <c r="D200" i="5"/>
  <c r="C201" i="5" l="1"/>
  <c r="B127" i="4"/>
  <c r="J126" i="4"/>
  <c r="C127" i="4" s="1"/>
  <c r="G354" i="5"/>
  <c r="F355" i="5" s="1"/>
  <c r="B357" i="5"/>
  <c r="F127" i="4" l="1"/>
  <c r="H127" i="4"/>
  <c r="E127" i="4"/>
  <c r="G355" i="5"/>
  <c r="F356" i="5" s="1"/>
  <c r="B358" i="5"/>
  <c r="D201" i="5"/>
  <c r="C202" i="5" l="1"/>
  <c r="G127" i="4"/>
  <c r="G356" i="5"/>
  <c r="F357" i="5" s="1"/>
  <c r="B359" i="5"/>
  <c r="I127" i="4" l="1"/>
  <c r="K127" i="4"/>
  <c r="D128" i="4" s="1"/>
  <c r="B360" i="5"/>
  <c r="G357" i="5"/>
  <c r="F358" i="5" s="1"/>
  <c r="D202" i="5"/>
  <c r="C203" i="5" l="1"/>
  <c r="J127" i="4"/>
  <c r="C128" i="4" s="1"/>
  <c r="B128" i="4"/>
  <c r="G358" i="5"/>
  <c r="F359" i="5" s="1"/>
  <c r="B361" i="5"/>
  <c r="E128" i="4" l="1"/>
  <c r="F128" i="4"/>
  <c r="H128" i="4"/>
  <c r="G359" i="5"/>
  <c r="F360" i="5" s="1"/>
  <c r="B362" i="5"/>
  <c r="D203" i="5"/>
  <c r="C204" i="5" l="1"/>
  <c r="G128" i="4"/>
  <c r="K128" i="4" s="1"/>
  <c r="D129" i="4" s="1"/>
  <c r="G360" i="5"/>
  <c r="F361" i="5" s="1"/>
  <c r="B363" i="5"/>
  <c r="I128" i="4" l="1"/>
  <c r="J128" i="4" s="1"/>
  <c r="C129" i="4" s="1"/>
  <c r="H129" i="4" s="1"/>
  <c r="B129" i="4"/>
  <c r="E129" i="4" s="1"/>
  <c r="G361" i="5"/>
  <c r="F362" i="5" s="1"/>
  <c r="B364" i="5"/>
  <c r="D204" i="5"/>
  <c r="C205" i="5" l="1"/>
  <c r="F129" i="4"/>
  <c r="G129" i="4"/>
  <c r="G362" i="5"/>
  <c r="F363" i="5" s="1"/>
  <c r="B365" i="5"/>
  <c r="I129" i="4" l="1"/>
  <c r="K129" i="4"/>
  <c r="D130" i="4" s="1"/>
  <c r="B366" i="5"/>
  <c r="G363" i="5"/>
  <c r="F364" i="5" s="1"/>
  <c r="D205" i="5"/>
  <c r="C206" i="5" l="1"/>
  <c r="J129" i="4"/>
  <c r="C130" i="4" s="1"/>
  <c r="H130" i="4" s="1"/>
  <c r="B130" i="4"/>
  <c r="G364" i="5"/>
  <c r="F365" i="5" s="1"/>
  <c r="B367" i="5"/>
  <c r="F130" i="4" l="1"/>
  <c r="G130" i="4" s="1"/>
  <c r="E130" i="4"/>
  <c r="G365" i="5"/>
  <c r="F366" i="5" s="1"/>
  <c r="B368" i="5"/>
  <c r="D206" i="5"/>
  <c r="C207" i="5" l="1"/>
  <c r="I130" i="4"/>
  <c r="K130" i="4"/>
  <c r="D131" i="4" s="1"/>
  <c r="G366" i="5"/>
  <c r="F367" i="5" s="1"/>
  <c r="B369" i="5"/>
  <c r="J130" i="4" l="1"/>
  <c r="C131" i="4" s="1"/>
  <c r="B131" i="4"/>
  <c r="E131" i="4" s="1"/>
  <c r="G367" i="5"/>
  <c r="F368" i="5" s="1"/>
  <c r="B370" i="5"/>
  <c r="D207" i="5"/>
  <c r="C208" i="5" l="1"/>
  <c r="F131" i="4"/>
  <c r="H131" i="4"/>
  <c r="B371" i="5"/>
  <c r="G368" i="5"/>
  <c r="F369" i="5" s="1"/>
  <c r="G131" i="4" l="1"/>
  <c r="G369" i="5"/>
  <c r="F370" i="5" s="1"/>
  <c r="B372" i="5"/>
  <c r="D208" i="5"/>
  <c r="C209" i="5" l="1"/>
  <c r="K131" i="4"/>
  <c r="D132" i="4" s="1"/>
  <c r="I131" i="4"/>
  <c r="B373" i="5"/>
  <c r="G370" i="5"/>
  <c r="F371" i="5" s="1"/>
  <c r="B132" i="4" l="1"/>
  <c r="J131" i="4"/>
  <c r="C132" i="4" s="1"/>
  <c r="G371" i="5"/>
  <c r="F372" i="5" s="1"/>
  <c r="B374" i="5"/>
  <c r="D209" i="5"/>
  <c r="C210" i="5" l="1"/>
  <c r="F132" i="4"/>
  <c r="H132" i="4"/>
  <c r="E132" i="4"/>
  <c r="G372" i="5"/>
  <c r="F373" i="5" s="1"/>
  <c r="B375" i="5"/>
  <c r="G132" i="4" l="1"/>
  <c r="G373" i="5"/>
  <c r="F374" i="5" s="1"/>
  <c r="B376" i="5"/>
  <c r="D210" i="5"/>
  <c r="C211" i="5" l="1"/>
  <c r="I132" i="4"/>
  <c r="K132" i="4"/>
  <c r="D133" i="4" s="1"/>
  <c r="B377" i="5"/>
  <c r="G374" i="5"/>
  <c r="F375" i="5" s="1"/>
  <c r="J132" i="4" l="1"/>
  <c r="C133" i="4" s="1"/>
  <c r="B133" i="4"/>
  <c r="G375" i="5"/>
  <c r="F376" i="5" s="1"/>
  <c r="B378" i="5"/>
  <c r="D211" i="5"/>
  <c r="C212" i="5" l="1"/>
  <c r="E133" i="4"/>
  <c r="H133" i="4"/>
  <c r="F133" i="4"/>
  <c r="G133" i="4" s="1"/>
  <c r="B379" i="5"/>
  <c r="G376" i="5"/>
  <c r="F377" i="5" s="1"/>
  <c r="K133" i="4" l="1"/>
  <c r="D134" i="4" s="1"/>
  <c r="I133" i="4"/>
  <c r="G377" i="5"/>
  <c r="F378" i="5" s="1"/>
  <c r="B380" i="5"/>
  <c r="D212" i="5"/>
  <c r="C213" i="5" l="1"/>
  <c r="B134" i="4"/>
  <c r="J133" i="4"/>
  <c r="C134" i="4" s="1"/>
  <c r="B381" i="5"/>
  <c r="G378" i="5"/>
  <c r="F379" i="5" s="1"/>
  <c r="H134" i="4" l="1"/>
  <c r="F134" i="4"/>
  <c r="G134" i="4" s="1"/>
  <c r="E134" i="4"/>
  <c r="G379" i="5"/>
  <c r="F380" i="5" s="1"/>
  <c r="B382" i="5"/>
  <c r="D213" i="5"/>
  <c r="C214" i="5" l="1"/>
  <c r="K134" i="4"/>
  <c r="D135" i="4" s="1"/>
  <c r="I134" i="4"/>
  <c r="G380" i="5"/>
  <c r="F381" i="5" s="1"/>
  <c r="B383" i="5"/>
  <c r="J134" i="4" l="1"/>
  <c r="C135" i="4" s="1"/>
  <c r="B135" i="4"/>
  <c r="E135" i="4" s="1"/>
  <c r="B384" i="5"/>
  <c r="G381" i="5"/>
  <c r="F382" i="5" s="1"/>
  <c r="D214" i="5"/>
  <c r="C215" i="5" l="1"/>
  <c r="H135" i="4"/>
  <c r="F135" i="4"/>
  <c r="G382" i="5"/>
  <c r="F383" i="5" s="1"/>
  <c r="B385" i="5"/>
  <c r="G135" i="4" l="1"/>
  <c r="K135" i="4"/>
  <c r="D136" i="4" s="1"/>
  <c r="I135" i="4"/>
  <c r="B386" i="5"/>
  <c r="G383" i="5"/>
  <c r="F384" i="5" s="1"/>
  <c r="D215" i="5"/>
  <c r="C216" i="5" l="1"/>
  <c r="B136" i="4"/>
  <c r="J135" i="4"/>
  <c r="C136" i="4" s="1"/>
  <c r="G384" i="5"/>
  <c r="F385" i="5" s="1"/>
  <c r="B387" i="5"/>
  <c r="E136" i="4" l="1"/>
  <c r="H136" i="4"/>
  <c r="F136" i="4"/>
  <c r="G136" i="4" s="1"/>
  <c r="B388" i="5"/>
  <c r="G385" i="5"/>
  <c r="F386" i="5" s="1"/>
  <c r="D216" i="5"/>
  <c r="C217" i="5" l="1"/>
  <c r="K136" i="4"/>
  <c r="D137" i="4" s="1"/>
  <c r="I136" i="4"/>
  <c r="J136" i="4" s="1"/>
  <c r="C137" i="4" s="1"/>
  <c r="G386" i="5"/>
  <c r="F387" i="5" s="1"/>
  <c r="B389" i="5"/>
  <c r="B137" i="4" l="1"/>
  <c r="H137" i="4"/>
  <c r="F137" i="4"/>
  <c r="E137" i="4"/>
  <c r="B390" i="5"/>
  <c r="G387" i="5"/>
  <c r="F388" i="5" s="1"/>
  <c r="D217" i="5"/>
  <c r="G137" i="4" l="1"/>
  <c r="C218" i="5"/>
  <c r="I137" i="4"/>
  <c r="K137" i="4"/>
  <c r="D138" i="4" s="1"/>
  <c r="G388" i="5"/>
  <c r="F389" i="5" s="1"/>
  <c r="B391" i="5"/>
  <c r="J137" i="4" l="1"/>
  <c r="C138" i="4" s="1"/>
  <c r="B138" i="4"/>
  <c r="B392" i="5"/>
  <c r="G389" i="5"/>
  <c r="F390" i="5" s="1"/>
  <c r="D218" i="5"/>
  <c r="C219" i="5" l="1"/>
  <c r="E138" i="4"/>
  <c r="F138" i="4"/>
  <c r="H138" i="4"/>
  <c r="G390" i="5"/>
  <c r="F391" i="5" s="1"/>
  <c r="B393" i="5"/>
  <c r="G138" i="4" l="1"/>
  <c r="G391" i="5"/>
  <c r="F392" i="5" s="1"/>
  <c r="B394" i="5"/>
  <c r="D219" i="5"/>
  <c r="C220" i="5" l="1"/>
  <c r="K138" i="4"/>
  <c r="D139" i="4" s="1"/>
  <c r="I138" i="4"/>
  <c r="G392" i="5"/>
  <c r="F393" i="5" s="1"/>
  <c r="B395" i="5"/>
  <c r="J138" i="4" l="1"/>
  <c r="C139" i="4" s="1"/>
  <c r="B139" i="4"/>
  <c r="E139" i="4" s="1"/>
  <c r="B396" i="5"/>
  <c r="G393" i="5"/>
  <c r="F394" i="5" s="1"/>
  <c r="D220" i="5"/>
  <c r="C221" i="5" l="1"/>
  <c r="H139" i="4"/>
  <c r="F139" i="4"/>
  <c r="G394" i="5"/>
  <c r="F395" i="5" s="1"/>
  <c r="B397" i="5"/>
  <c r="G139" i="4" l="1"/>
  <c r="K139" i="4" s="1"/>
  <c r="D140" i="4" s="1"/>
  <c r="B398" i="5"/>
  <c r="G395" i="5"/>
  <c r="F396" i="5" s="1"/>
  <c r="D221" i="5"/>
  <c r="I139" i="4" l="1"/>
  <c r="C222" i="5"/>
  <c r="B140" i="4"/>
  <c r="J139" i="4"/>
  <c r="C140" i="4" s="1"/>
  <c r="G396" i="5"/>
  <c r="F397" i="5" s="1"/>
  <c r="B399" i="5"/>
  <c r="H140" i="4" l="1"/>
  <c r="F140" i="4"/>
  <c r="E140" i="4"/>
  <c r="G397" i="5"/>
  <c r="F398" i="5" s="1"/>
  <c r="B400" i="5"/>
  <c r="D222" i="5"/>
  <c r="G140" i="4" l="1"/>
  <c r="C223" i="5"/>
  <c r="K140" i="4"/>
  <c r="D141" i="4" s="1"/>
  <c r="I140" i="4"/>
  <c r="B401" i="5"/>
  <c r="G398" i="5"/>
  <c r="F399" i="5" s="1"/>
  <c r="B141" i="4" l="1"/>
  <c r="J140" i="4"/>
  <c r="C141" i="4" s="1"/>
  <c r="G399" i="5"/>
  <c r="F400" i="5" s="1"/>
  <c r="B402" i="5"/>
  <c r="D223" i="5"/>
  <c r="C224" i="5" l="1"/>
  <c r="E141" i="4"/>
  <c r="F141" i="4"/>
  <c r="H141" i="4"/>
  <c r="B403" i="5"/>
  <c r="G400" i="5"/>
  <c r="F401" i="5" s="1"/>
  <c r="G141" i="4" l="1"/>
  <c r="I141" i="4"/>
  <c r="K141" i="4"/>
  <c r="D142" i="4" s="1"/>
  <c r="G401" i="5"/>
  <c r="F402" i="5" s="1"/>
  <c r="B404" i="5"/>
  <c r="D224" i="5"/>
  <c r="C225" i="5" l="1"/>
  <c r="J141" i="4"/>
  <c r="C142" i="4" s="1"/>
  <c r="B142" i="4"/>
  <c r="B405" i="5"/>
  <c r="G402" i="5"/>
  <c r="F403" i="5" s="1"/>
  <c r="E142" i="4" l="1"/>
  <c r="F142" i="4"/>
  <c r="H142" i="4"/>
  <c r="G403" i="5"/>
  <c r="F404" i="5" s="1"/>
  <c r="B406" i="5"/>
  <c r="D225" i="5"/>
  <c r="C226" i="5" l="1"/>
  <c r="G142" i="4"/>
  <c r="G404" i="5"/>
  <c r="F405" i="5" s="1"/>
  <c r="B407" i="5"/>
  <c r="I142" i="4" l="1"/>
  <c r="K142" i="4"/>
  <c r="D143" i="4" s="1"/>
  <c r="G405" i="5"/>
  <c r="F406" i="5" s="1"/>
  <c r="B408" i="5"/>
  <c r="D226" i="5"/>
  <c r="C227" i="5" l="1"/>
  <c r="J142" i="4"/>
  <c r="C143" i="4" s="1"/>
  <c r="B143" i="4"/>
  <c r="G406" i="5"/>
  <c r="F407" i="5" s="1"/>
  <c r="B409" i="5"/>
  <c r="E143" i="4" l="1"/>
  <c r="F143" i="4"/>
  <c r="H143" i="4"/>
  <c r="G407" i="5"/>
  <c r="F408" i="5" s="1"/>
  <c r="B410" i="5"/>
  <c r="D227" i="5"/>
  <c r="C228" i="5" l="1"/>
  <c r="G143" i="4"/>
  <c r="G408" i="5"/>
  <c r="F409" i="5" s="1"/>
  <c r="B411" i="5"/>
  <c r="K143" i="4" l="1"/>
  <c r="D144" i="4" s="1"/>
  <c r="I143" i="4"/>
  <c r="G409" i="5"/>
  <c r="F410" i="5" s="1"/>
  <c r="B412" i="5"/>
  <c r="D228" i="5"/>
  <c r="C229" i="5" l="1"/>
  <c r="J143" i="4"/>
  <c r="C144" i="4" s="1"/>
  <c r="B144" i="4"/>
  <c r="B413" i="5"/>
  <c r="G410" i="5"/>
  <c r="F411" i="5" s="1"/>
  <c r="E144" i="4" l="1"/>
  <c r="H144" i="4"/>
  <c r="F144" i="4"/>
  <c r="G144" i="4" s="1"/>
  <c r="B414" i="5"/>
  <c r="G411" i="5"/>
  <c r="F412" i="5" s="1"/>
  <c r="D229" i="5"/>
  <c r="C230" i="5" l="1"/>
  <c r="I144" i="4"/>
  <c r="K144" i="4"/>
  <c r="D145" i="4" s="1"/>
  <c r="B145" i="4"/>
  <c r="G412" i="5"/>
  <c r="F413" i="5" s="1"/>
  <c r="B415" i="5"/>
  <c r="J144" i="4" l="1"/>
  <c r="C145" i="4" s="1"/>
  <c r="E145" i="4" s="1"/>
  <c r="B416" i="5"/>
  <c r="G413" i="5"/>
  <c r="F414" i="5" s="1"/>
  <c r="D230" i="5"/>
  <c r="C231" i="5" l="1"/>
  <c r="F145" i="4"/>
  <c r="H145" i="4"/>
  <c r="G414" i="5"/>
  <c r="F415" i="5" s="1"/>
  <c r="B417" i="5"/>
  <c r="G145" i="4" l="1"/>
  <c r="G415" i="5"/>
  <c r="F416" i="5" s="1"/>
  <c r="B418" i="5"/>
  <c r="D231" i="5"/>
  <c r="C232" i="5" l="1"/>
  <c r="I145" i="4"/>
  <c r="K145" i="4"/>
  <c r="D146" i="4" s="1"/>
  <c r="B419" i="5"/>
  <c r="G416" i="5"/>
  <c r="F417" i="5" s="1"/>
  <c r="J145" i="4" l="1"/>
  <c r="C146" i="4" s="1"/>
  <c r="B146" i="4"/>
  <c r="G417" i="5"/>
  <c r="F418" i="5" s="1"/>
  <c r="B420" i="5"/>
  <c r="D232" i="5"/>
  <c r="C233" i="5" l="1"/>
  <c r="E146" i="4"/>
  <c r="F146" i="4"/>
  <c r="H146" i="4"/>
  <c r="G418" i="5"/>
  <c r="F419" i="5" s="1"/>
  <c r="B421" i="5"/>
  <c r="G146" i="4" l="1"/>
  <c r="G419" i="5"/>
  <c r="F420" i="5" s="1"/>
  <c r="B422" i="5"/>
  <c r="D233" i="5"/>
  <c r="C234" i="5" l="1"/>
  <c r="I146" i="4"/>
  <c r="K146" i="4"/>
  <c r="D147" i="4" s="1"/>
  <c r="G420" i="5"/>
  <c r="F421" i="5" s="1"/>
  <c r="B423" i="5"/>
  <c r="J146" i="4" l="1"/>
  <c r="C147" i="4" s="1"/>
  <c r="B147" i="4"/>
  <c r="E147" i="4" s="1"/>
  <c r="G421" i="5"/>
  <c r="F422" i="5" s="1"/>
  <c r="B424" i="5"/>
  <c r="D234" i="5"/>
  <c r="C235" i="5" l="1"/>
  <c r="H147" i="4"/>
  <c r="F147" i="4"/>
  <c r="G147" i="4" s="1"/>
  <c r="G422" i="5"/>
  <c r="F423" i="5" s="1"/>
  <c r="B425" i="5"/>
  <c r="I147" i="4" l="1"/>
  <c r="K147" i="4"/>
  <c r="D148" i="4" s="1"/>
  <c r="B426" i="5"/>
  <c r="G423" i="5"/>
  <c r="F424" i="5" s="1"/>
  <c r="D235" i="5"/>
  <c r="C236" i="5" l="1"/>
  <c r="B148" i="4"/>
  <c r="J147" i="4"/>
  <c r="C148" i="4" s="1"/>
  <c r="G424" i="5"/>
  <c r="F425" i="5" s="1"/>
  <c r="B427" i="5"/>
  <c r="F148" i="4" l="1"/>
  <c r="H148" i="4"/>
  <c r="E148" i="4"/>
  <c r="G425" i="5"/>
  <c r="F426" i="5" s="1"/>
  <c r="B428" i="5"/>
  <c r="D236" i="5"/>
  <c r="C237" i="5" l="1"/>
  <c r="G148" i="4"/>
  <c r="G426" i="5"/>
  <c r="F427" i="5" s="1"/>
  <c r="B429" i="5"/>
  <c r="I148" i="4" l="1"/>
  <c r="K148" i="4"/>
  <c r="D149" i="4" s="1"/>
  <c r="B430" i="5"/>
  <c r="G427" i="5"/>
  <c r="F428" i="5" s="1"/>
  <c r="D237" i="5"/>
  <c r="C238" i="5" l="1"/>
  <c r="J148" i="4"/>
  <c r="C149" i="4" s="1"/>
  <c r="B149" i="4"/>
  <c r="G428" i="5"/>
  <c r="F429" i="5" s="1"/>
  <c r="B431" i="5"/>
  <c r="E149" i="4" l="1"/>
  <c r="F149" i="4"/>
  <c r="H149" i="4"/>
  <c r="G429" i="5"/>
  <c r="F430" i="5" s="1"/>
  <c r="B432" i="5"/>
  <c r="D238" i="5"/>
  <c r="C239" i="5" l="1"/>
  <c r="G149" i="4"/>
  <c r="G430" i="5"/>
  <c r="F431" i="5" s="1"/>
  <c r="B433" i="5"/>
  <c r="I149" i="4" l="1"/>
  <c r="K149" i="4"/>
  <c r="D150" i="4" s="1"/>
  <c r="B434" i="5"/>
  <c r="G431" i="5"/>
  <c r="F432" i="5" s="1"/>
  <c r="D239" i="5"/>
  <c r="C240" i="5" l="1"/>
  <c r="J149" i="4"/>
  <c r="C150" i="4" s="1"/>
  <c r="H150" i="4" s="1"/>
  <c r="B150" i="4"/>
  <c r="G432" i="5"/>
  <c r="F433" i="5" s="1"/>
  <c r="B435" i="5"/>
  <c r="F150" i="4" l="1"/>
  <c r="G150" i="4" s="1"/>
  <c r="E150" i="4"/>
  <c r="B436" i="5"/>
  <c r="G433" i="5"/>
  <c r="F434" i="5" s="1"/>
  <c r="D240" i="5"/>
  <c r="C241" i="5" l="1"/>
  <c r="K150" i="4"/>
  <c r="D151" i="4" s="1"/>
  <c r="I150" i="4"/>
  <c r="G434" i="5"/>
  <c r="F435" i="5" s="1"/>
  <c r="B437" i="5"/>
  <c r="J150" i="4" l="1"/>
  <c r="C151" i="4" s="1"/>
  <c r="B151" i="4"/>
  <c r="G435" i="5"/>
  <c r="F436" i="5" s="1"/>
  <c r="B438" i="5"/>
  <c r="D241" i="5"/>
  <c r="C242" i="5" l="1"/>
  <c r="E151" i="4"/>
  <c r="F151" i="4"/>
  <c r="H151" i="4"/>
  <c r="G436" i="5"/>
  <c r="F437" i="5" s="1"/>
  <c r="B439" i="5"/>
  <c r="G151" i="4" l="1"/>
  <c r="I151" i="4"/>
  <c r="K151" i="4"/>
  <c r="D152" i="4" s="1"/>
  <c r="B440" i="5"/>
  <c r="G437" i="5"/>
  <c r="F438" i="5" s="1"/>
  <c r="D242" i="5"/>
  <c r="C243" i="5" l="1"/>
  <c r="J151" i="4"/>
  <c r="C152" i="4" s="1"/>
  <c r="B152" i="4"/>
  <c r="G438" i="5"/>
  <c r="F439" i="5" s="1"/>
  <c r="B441" i="5"/>
  <c r="F152" i="4" l="1"/>
  <c r="H152" i="4"/>
  <c r="E152" i="4"/>
  <c r="G439" i="5"/>
  <c r="F440" i="5" s="1"/>
  <c r="B442" i="5"/>
  <c r="D243" i="5"/>
  <c r="C244" i="5" l="1"/>
  <c r="G152" i="4"/>
  <c r="G440" i="5"/>
  <c r="F441" i="5" s="1"/>
  <c r="B443" i="5"/>
  <c r="I152" i="4" l="1"/>
  <c r="K152" i="4"/>
  <c r="D153" i="4" s="1"/>
  <c r="G441" i="5"/>
  <c r="F442" i="5" s="1"/>
  <c r="B444" i="5"/>
  <c r="D244" i="5"/>
  <c r="C245" i="5" l="1"/>
  <c r="J152" i="4"/>
  <c r="C153" i="4" s="1"/>
  <c r="B153" i="4"/>
  <c r="G442" i="5"/>
  <c r="F443" i="5" s="1"/>
  <c r="B445" i="5"/>
  <c r="E153" i="4" l="1"/>
  <c r="F153" i="4"/>
  <c r="H153" i="4"/>
  <c r="G443" i="5"/>
  <c r="F444" i="5" s="1"/>
  <c r="B446" i="5"/>
  <c r="D245" i="5"/>
  <c r="C246" i="5" l="1"/>
  <c r="G153" i="4"/>
  <c r="I153" i="4" s="1"/>
  <c r="G444" i="5"/>
  <c r="F445" i="5" s="1"/>
  <c r="B447" i="5"/>
  <c r="K153" i="4" l="1"/>
  <c r="D154" i="4" s="1"/>
  <c r="J153" i="4"/>
  <c r="C154" i="4" s="1"/>
  <c r="H154" i="4" s="1"/>
  <c r="B154" i="4"/>
  <c r="B448" i="5"/>
  <c r="G445" i="5"/>
  <c r="F446" i="5" s="1"/>
  <c r="D246" i="5"/>
  <c r="C247" i="5" l="1"/>
  <c r="E154" i="4"/>
  <c r="F154" i="4"/>
  <c r="G154" i="4" s="1"/>
  <c r="G446" i="5"/>
  <c r="F447" i="5" s="1"/>
  <c r="B449" i="5"/>
  <c r="K154" i="4" l="1"/>
  <c r="D155" i="4" s="1"/>
  <c r="I154" i="4"/>
  <c r="G447" i="5"/>
  <c r="F448" i="5" s="1"/>
  <c r="B450" i="5"/>
  <c r="D247" i="5"/>
  <c r="C248" i="5" l="1"/>
  <c r="J154" i="4"/>
  <c r="C155" i="4" s="1"/>
  <c r="B155" i="4"/>
  <c r="G448" i="5"/>
  <c r="F449" i="5" s="1"/>
  <c r="B451" i="5"/>
  <c r="E155" i="4" l="1"/>
  <c r="H155" i="4"/>
  <c r="F155" i="4"/>
  <c r="G155" i="4" s="1"/>
  <c r="G449" i="5"/>
  <c r="F450" i="5" s="1"/>
  <c r="B452" i="5"/>
  <c r="D248" i="5"/>
  <c r="C249" i="5" l="1"/>
  <c r="I155" i="4"/>
  <c r="K155" i="4"/>
  <c r="D156" i="4" s="1"/>
  <c r="G450" i="5"/>
  <c r="F451" i="5" s="1"/>
  <c r="B453" i="5"/>
  <c r="J155" i="4" l="1"/>
  <c r="C156" i="4" s="1"/>
  <c r="B156" i="4"/>
  <c r="G451" i="5"/>
  <c r="F452" i="5" s="1"/>
  <c r="B454" i="5"/>
  <c r="D249" i="5"/>
  <c r="C250" i="5" l="1"/>
  <c r="E156" i="4"/>
  <c r="H156" i="4"/>
  <c r="F156" i="4"/>
  <c r="G156" i="4" s="1"/>
  <c r="B455" i="5"/>
  <c r="G452" i="5"/>
  <c r="F453" i="5" s="1"/>
  <c r="I156" i="4" l="1"/>
  <c r="K156" i="4"/>
  <c r="D157" i="4" s="1"/>
  <c r="G453" i="5"/>
  <c r="F454" i="5" s="1"/>
  <c r="B456" i="5"/>
  <c r="D250" i="5"/>
  <c r="C251" i="5" l="1"/>
  <c r="J156" i="4"/>
  <c r="C157" i="4" s="1"/>
  <c r="H157" i="4" s="1"/>
  <c r="B157" i="4"/>
  <c r="B457" i="5"/>
  <c r="G454" i="5"/>
  <c r="F455" i="5" s="1"/>
  <c r="E157" i="4" l="1"/>
  <c r="F157" i="4"/>
  <c r="G157" i="4" s="1"/>
  <c r="G455" i="5"/>
  <c r="F456" i="5" s="1"/>
  <c r="B458" i="5"/>
  <c r="D251" i="5"/>
  <c r="C252" i="5" l="1"/>
  <c r="K157" i="4"/>
  <c r="D158" i="4" s="1"/>
  <c r="I157" i="4"/>
  <c r="J157" i="4" s="1"/>
  <c r="C158" i="4" s="1"/>
  <c r="B459" i="5"/>
  <c r="G456" i="5"/>
  <c r="F457" i="5" s="1"/>
  <c r="B158" i="4" l="1"/>
  <c r="E158" i="4"/>
  <c r="H158" i="4"/>
  <c r="F158" i="4"/>
  <c r="G158" i="4" s="1"/>
  <c r="G457" i="5"/>
  <c r="F458" i="5" s="1"/>
  <c r="B460" i="5"/>
  <c r="D252" i="5"/>
  <c r="C253" i="5" l="1"/>
  <c r="K158" i="4"/>
  <c r="D159" i="4" s="1"/>
  <c r="I158" i="4"/>
  <c r="G458" i="5"/>
  <c r="F459" i="5" s="1"/>
  <c r="B461" i="5"/>
  <c r="J158" i="4" l="1"/>
  <c r="C159" i="4" s="1"/>
  <c r="B159" i="4"/>
  <c r="G459" i="5"/>
  <c r="F460" i="5" s="1"/>
  <c r="B462" i="5"/>
  <c r="D253" i="5"/>
  <c r="C254" i="5" l="1"/>
  <c r="E159" i="4"/>
  <c r="H159" i="4"/>
  <c r="F159" i="4"/>
  <c r="G159" i="4" s="1"/>
  <c r="B463" i="5"/>
  <c r="G460" i="5"/>
  <c r="F461" i="5" s="1"/>
  <c r="K159" i="4" l="1"/>
  <c r="D160" i="4" s="1"/>
  <c r="I159" i="4"/>
  <c r="B464" i="5"/>
  <c r="G461" i="5"/>
  <c r="F462" i="5" s="1"/>
  <c r="D254" i="5"/>
  <c r="C255" i="5" l="1"/>
  <c r="J159" i="4"/>
  <c r="C160" i="4" s="1"/>
  <c r="B160" i="4"/>
  <c r="G462" i="5"/>
  <c r="F463" i="5" s="1"/>
  <c r="B465" i="5"/>
  <c r="E160" i="4" l="1"/>
  <c r="F160" i="4"/>
  <c r="H160" i="4"/>
  <c r="G463" i="5"/>
  <c r="F464" i="5" s="1"/>
  <c r="B466" i="5"/>
  <c r="D255" i="5"/>
  <c r="C256" i="5" l="1"/>
  <c r="G160" i="4"/>
  <c r="B467" i="5"/>
  <c r="G464" i="5"/>
  <c r="F465" i="5" s="1"/>
  <c r="K160" i="4" l="1"/>
  <c r="D161" i="4" s="1"/>
  <c r="I160" i="4"/>
  <c r="G465" i="5"/>
  <c r="F466" i="5" s="1"/>
  <c r="B468" i="5"/>
  <c r="D256" i="5"/>
  <c r="C257" i="5" l="1"/>
  <c r="J160" i="4"/>
  <c r="C161" i="4" s="1"/>
  <c r="B161" i="4"/>
  <c r="B469" i="5"/>
  <c r="G466" i="5"/>
  <c r="F467" i="5" s="1"/>
  <c r="E161" i="4" l="1"/>
  <c r="F161" i="4"/>
  <c r="H161" i="4"/>
  <c r="B470" i="5"/>
  <c r="G467" i="5"/>
  <c r="F468" i="5" s="1"/>
  <c r="D257" i="5"/>
  <c r="C258" i="5" l="1"/>
  <c r="G161" i="4"/>
  <c r="G468" i="5"/>
  <c r="F469" i="5" s="1"/>
  <c r="B471" i="5"/>
  <c r="K161" i="4" l="1"/>
  <c r="D162" i="4" s="1"/>
  <c r="I161" i="4"/>
  <c r="G469" i="5"/>
  <c r="F470" i="5" s="1"/>
  <c r="B472" i="5"/>
  <c r="D258" i="5"/>
  <c r="C259" i="5" l="1"/>
  <c r="J161" i="4"/>
  <c r="C162" i="4" s="1"/>
  <c r="B162" i="4"/>
  <c r="B473" i="5"/>
  <c r="G470" i="5"/>
  <c r="F471" i="5" s="1"/>
  <c r="E162" i="4" l="1"/>
  <c r="H162" i="4"/>
  <c r="F162" i="4"/>
  <c r="G162" i="4" s="1"/>
  <c r="G471" i="5"/>
  <c r="F472" i="5" s="1"/>
  <c r="B474" i="5"/>
  <c r="D259" i="5"/>
  <c r="C260" i="5" l="1"/>
  <c r="I162" i="4"/>
  <c r="K162" i="4"/>
  <c r="D163" i="4" s="1"/>
  <c r="B163" i="4"/>
  <c r="B475" i="5"/>
  <c r="G472" i="5"/>
  <c r="F473" i="5" s="1"/>
  <c r="J162" i="4" l="1"/>
  <c r="C163" i="4" s="1"/>
  <c r="G473" i="5"/>
  <c r="F474" i="5" s="1"/>
  <c r="B476" i="5"/>
  <c r="D260" i="5"/>
  <c r="C261" i="5" l="1"/>
  <c r="F163" i="4"/>
  <c r="H163" i="4"/>
  <c r="E163" i="4"/>
  <c r="B477" i="5"/>
  <c r="G474" i="5"/>
  <c r="F475" i="5" s="1"/>
  <c r="G163" i="4" l="1"/>
  <c r="G475" i="5"/>
  <c r="F476" i="5" s="1"/>
  <c r="B478" i="5"/>
  <c r="D261" i="5"/>
  <c r="C262" i="5" l="1"/>
  <c r="K163" i="4"/>
  <c r="D164" i="4" s="1"/>
  <c r="I163" i="4"/>
  <c r="B479" i="5"/>
  <c r="G476" i="5"/>
  <c r="F477" i="5" s="1"/>
  <c r="J163" i="4" l="1"/>
  <c r="C164" i="4" s="1"/>
  <c r="B164" i="4"/>
  <c r="G477" i="5"/>
  <c r="F478" i="5" s="1"/>
  <c r="B480" i="5"/>
  <c r="D262" i="5"/>
  <c r="C263" i="5" l="1"/>
  <c r="E164" i="4"/>
  <c r="H164" i="4"/>
  <c r="F164" i="4"/>
  <c r="B481" i="5"/>
  <c r="G478" i="5"/>
  <c r="F479" i="5" s="1"/>
  <c r="G164" i="4" l="1"/>
  <c r="K164" i="4"/>
  <c r="D165" i="4" s="1"/>
  <c r="I164" i="4"/>
  <c r="G479" i="5"/>
  <c r="F480" i="5" s="1"/>
  <c r="B482" i="5"/>
  <c r="D263" i="5"/>
  <c r="J164" i="4" l="1"/>
  <c r="C165" i="4" s="1"/>
  <c r="C264" i="5"/>
  <c r="B165" i="4"/>
  <c r="E165" i="4" s="1"/>
  <c r="H165" i="4"/>
  <c r="F165" i="4"/>
  <c r="G165" i="4" s="1"/>
  <c r="G480" i="5"/>
  <c r="F481" i="5" s="1"/>
  <c r="B483" i="5"/>
  <c r="I165" i="4" l="1"/>
  <c r="B166" i="4" s="1"/>
  <c r="K165" i="4"/>
  <c r="D166" i="4" s="1"/>
  <c r="G481" i="5"/>
  <c r="F482" i="5" s="1"/>
  <c r="B484" i="5"/>
  <c r="D264" i="5"/>
  <c r="C265" i="5" l="1"/>
  <c r="J165" i="4"/>
  <c r="C166" i="4" s="1"/>
  <c r="G482" i="5"/>
  <c r="F483" i="5" s="1"/>
  <c r="B485" i="5"/>
  <c r="E166" i="4" l="1"/>
  <c r="H166" i="4"/>
  <c r="F166" i="4"/>
  <c r="G483" i="5"/>
  <c r="F484" i="5" s="1"/>
  <c r="B486" i="5"/>
  <c r="D265" i="5"/>
  <c r="C266" i="5" l="1"/>
  <c r="G166" i="4"/>
  <c r="B487" i="5"/>
  <c r="G484" i="5"/>
  <c r="F485" i="5" s="1"/>
  <c r="I166" i="4" l="1"/>
  <c r="K166" i="4"/>
  <c r="D167" i="4" s="1"/>
  <c r="G485" i="5"/>
  <c r="F486" i="5" s="1"/>
  <c r="B488" i="5"/>
  <c r="D266" i="5"/>
  <c r="C267" i="5" l="1"/>
  <c r="J166" i="4"/>
  <c r="C167" i="4" s="1"/>
  <c r="B167" i="4"/>
  <c r="G486" i="5"/>
  <c r="F487" i="5" s="1"/>
  <c r="B489" i="5"/>
  <c r="E167" i="4" l="1"/>
  <c r="F167" i="4"/>
  <c r="H167" i="4"/>
  <c r="G487" i="5"/>
  <c r="F488" i="5" s="1"/>
  <c r="B490" i="5"/>
  <c r="D267" i="5"/>
  <c r="C268" i="5" l="1"/>
  <c r="G167" i="4"/>
  <c r="B491" i="5"/>
  <c r="G488" i="5"/>
  <c r="F489" i="5" s="1"/>
  <c r="K167" i="4" l="1"/>
  <c r="D168" i="4" s="1"/>
  <c r="I167" i="4"/>
  <c r="G489" i="5"/>
  <c r="F490" i="5" s="1"/>
  <c r="B492" i="5"/>
  <c r="D268" i="5"/>
  <c r="C269" i="5" l="1"/>
  <c r="J167" i="4"/>
  <c r="C168" i="4" s="1"/>
  <c r="B168" i="4"/>
  <c r="G490" i="5"/>
  <c r="F491" i="5" s="1"/>
  <c r="B493" i="5"/>
  <c r="E168" i="4" l="1"/>
  <c r="H168" i="4"/>
  <c r="F168" i="4"/>
  <c r="G491" i="5"/>
  <c r="F492" i="5" s="1"/>
  <c r="B494" i="5"/>
  <c r="D269" i="5"/>
  <c r="G168" i="4" l="1"/>
  <c r="C270" i="5"/>
  <c r="I168" i="4"/>
  <c r="K168" i="4"/>
  <c r="D169" i="4" s="1"/>
  <c r="B169" i="4"/>
  <c r="B495" i="5"/>
  <c r="G492" i="5"/>
  <c r="F493" i="5" s="1"/>
  <c r="J168" i="4" l="1"/>
  <c r="C169" i="4" s="1"/>
  <c r="G493" i="5"/>
  <c r="F494" i="5" s="1"/>
  <c r="B496" i="5"/>
  <c r="D270" i="5"/>
  <c r="C271" i="5" l="1"/>
  <c r="F169" i="4"/>
  <c r="H169" i="4"/>
  <c r="E169" i="4"/>
  <c r="B497" i="5"/>
  <c r="G494" i="5"/>
  <c r="F495" i="5" s="1"/>
  <c r="G169" i="4" l="1"/>
  <c r="G495" i="5"/>
  <c r="F496" i="5" s="1"/>
  <c r="B498" i="5"/>
  <c r="D271" i="5"/>
  <c r="C272" i="5" l="1"/>
  <c r="I169" i="4"/>
  <c r="K169" i="4"/>
  <c r="D170" i="4" s="1"/>
  <c r="B499" i="5"/>
  <c r="G496" i="5"/>
  <c r="F497" i="5" s="1"/>
  <c r="B170" i="4" l="1"/>
  <c r="J169" i="4"/>
  <c r="C170" i="4" s="1"/>
  <c r="G497" i="5"/>
  <c r="F498" i="5" s="1"/>
  <c r="B500" i="5"/>
  <c r="D272" i="5"/>
  <c r="C273" i="5" l="1"/>
  <c r="F170" i="4"/>
  <c r="H170" i="4"/>
  <c r="E170" i="4"/>
  <c r="B501" i="5"/>
  <c r="G498" i="5"/>
  <c r="F499" i="5" s="1"/>
  <c r="G170" i="4" l="1"/>
  <c r="G499" i="5"/>
  <c r="F500" i="5" s="1"/>
  <c r="B502" i="5"/>
  <c r="D273" i="5"/>
  <c r="C274" i="5" l="1"/>
  <c r="K170" i="4"/>
  <c r="D171" i="4" s="1"/>
  <c r="I170" i="4"/>
  <c r="B503" i="5"/>
  <c r="G500" i="5"/>
  <c r="F501" i="5" s="1"/>
  <c r="J170" i="4" l="1"/>
  <c r="C171" i="4" s="1"/>
  <c r="B171" i="4"/>
  <c r="G501" i="5"/>
  <c r="F502" i="5" s="1"/>
  <c r="B504" i="5"/>
  <c r="D274" i="5"/>
  <c r="C275" i="5" l="1"/>
  <c r="E171" i="4"/>
  <c r="F171" i="4"/>
  <c r="H171" i="4"/>
  <c r="B505" i="5"/>
  <c r="G502" i="5"/>
  <c r="F503" i="5" s="1"/>
  <c r="G171" i="4" l="1"/>
  <c r="G503" i="5"/>
  <c r="F504" i="5" s="1"/>
  <c r="D275" i="5"/>
  <c r="C276" i="5" l="1"/>
  <c r="K171" i="4"/>
  <c r="D172" i="4" s="1"/>
  <c r="I171" i="4"/>
  <c r="G504" i="5"/>
  <c r="F505" i="5" s="1"/>
  <c r="G505" i="5" s="1"/>
  <c r="J171" i="4" l="1"/>
  <c r="C172" i="4" s="1"/>
  <c r="B172" i="4"/>
  <c r="E172" i="4" s="1"/>
  <c r="D276" i="5"/>
  <c r="C277" i="5" l="1"/>
  <c r="H172" i="4"/>
  <c r="F172" i="4"/>
  <c r="G172" i="4" s="1"/>
  <c r="I172" i="4" l="1"/>
  <c r="K172" i="4"/>
  <c r="D173" i="4" s="1"/>
  <c r="D277" i="5"/>
  <c r="C278" i="5" l="1"/>
  <c r="B173" i="4"/>
  <c r="J172" i="4"/>
  <c r="C173" i="4" s="1"/>
  <c r="F173" i="4" l="1"/>
  <c r="H173" i="4"/>
  <c r="E173" i="4"/>
  <c r="D278" i="5"/>
  <c r="C279" i="5" l="1"/>
  <c r="G173" i="4"/>
  <c r="K173" i="4" l="1"/>
  <c r="D174" i="4" s="1"/>
  <c r="I173" i="4"/>
  <c r="D279" i="5"/>
  <c r="C280" i="5" l="1"/>
  <c r="J173" i="4"/>
  <c r="C174" i="4" s="1"/>
  <c r="B174" i="4"/>
  <c r="E174" i="4" l="1"/>
  <c r="F174" i="4"/>
  <c r="H174" i="4"/>
  <c r="D280" i="5"/>
  <c r="C281" i="5" l="1"/>
  <c r="G174" i="4"/>
  <c r="I174" i="4" s="1"/>
  <c r="B175" i="4" s="1"/>
  <c r="K174" i="4" l="1"/>
  <c r="D175" i="4" s="1"/>
  <c r="D281" i="5"/>
  <c r="J174" i="4" l="1"/>
  <c r="C175" i="4" s="1"/>
  <c r="H175" i="4" s="1"/>
  <c r="C282" i="5"/>
  <c r="E175" i="4" l="1"/>
  <c r="F175" i="4"/>
  <c r="G175" i="4" s="1"/>
  <c r="K175" i="4"/>
  <c r="D176" i="4" s="1"/>
  <c r="I175" i="4"/>
  <c r="D282" i="5"/>
  <c r="C283" i="5" l="1"/>
  <c r="B176" i="4"/>
  <c r="J175" i="4"/>
  <c r="C176" i="4" s="1"/>
  <c r="F176" i="4" l="1"/>
  <c r="H176" i="4"/>
  <c r="E176" i="4"/>
  <c r="D283" i="5"/>
  <c r="C284" i="5" l="1"/>
  <c r="G176" i="4"/>
  <c r="K176" i="4" l="1"/>
  <c r="D177" i="4" s="1"/>
  <c r="I176" i="4"/>
  <c r="D284" i="5"/>
  <c r="C285" i="5" l="1"/>
  <c r="J176" i="4"/>
  <c r="C177" i="4" s="1"/>
  <c r="B177" i="4"/>
  <c r="E177" i="4" l="1"/>
  <c r="H177" i="4"/>
  <c r="F177" i="4"/>
  <c r="G177" i="4" s="1"/>
  <c r="D285" i="5"/>
  <c r="C286" i="5" l="1"/>
  <c r="K177" i="4"/>
  <c r="D178" i="4" s="1"/>
  <c r="I177" i="4"/>
  <c r="B178" i="4" l="1"/>
  <c r="J177" i="4"/>
  <c r="C178" i="4" s="1"/>
  <c r="D286" i="5"/>
  <c r="C287" i="5" l="1"/>
  <c r="F178" i="4"/>
  <c r="H178" i="4"/>
  <c r="E178" i="4"/>
  <c r="G178" i="4" l="1"/>
  <c r="D287" i="5"/>
  <c r="C288" i="5" l="1"/>
  <c r="I178" i="4"/>
  <c r="K178" i="4"/>
  <c r="D179" i="4" s="1"/>
  <c r="J178" i="4" l="1"/>
  <c r="C179" i="4" s="1"/>
  <c r="B179" i="4"/>
  <c r="D288" i="5"/>
  <c r="C289" i="5" l="1"/>
  <c r="E179" i="4"/>
  <c r="H179" i="4"/>
  <c r="F179" i="4"/>
  <c r="G179" i="4" l="1"/>
  <c r="D289" i="5"/>
  <c r="C290" i="5" l="1"/>
  <c r="I179" i="4"/>
  <c r="K179" i="4"/>
  <c r="D180" i="4" s="1"/>
  <c r="J179" i="4" l="1"/>
  <c r="C180" i="4" s="1"/>
  <c r="B180" i="4"/>
  <c r="D290" i="5"/>
  <c r="C291" i="5" l="1"/>
  <c r="E180" i="4"/>
  <c r="H180" i="4"/>
  <c r="F180" i="4"/>
  <c r="G180" i="4" s="1"/>
  <c r="K180" i="4" l="1"/>
  <c r="D181" i="4" s="1"/>
  <c r="I180" i="4"/>
  <c r="B181" i="4"/>
  <c r="D291" i="5"/>
  <c r="J180" i="4" l="1"/>
  <c r="C181" i="4" s="1"/>
  <c r="C292" i="5"/>
  <c r="E181" i="4"/>
  <c r="H181" i="4"/>
  <c r="F181" i="4"/>
  <c r="G181" i="4" s="1"/>
  <c r="K181" i="4" l="1"/>
  <c r="D182" i="4" s="1"/>
  <c r="I181" i="4"/>
  <c r="J181" i="4" s="1"/>
  <c r="C182" i="4" s="1"/>
  <c r="H182" i="4" s="1"/>
  <c r="D292" i="5"/>
  <c r="C293" i="5" l="1"/>
  <c r="B182" i="4"/>
  <c r="F182" i="4" l="1"/>
  <c r="G182" i="4" s="1"/>
  <c r="E182" i="4"/>
  <c r="D293" i="5"/>
  <c r="C294" i="5" l="1"/>
  <c r="K182" i="4"/>
  <c r="D183" i="4" s="1"/>
  <c r="I182" i="4"/>
  <c r="J182" i="4" l="1"/>
  <c r="C183" i="4" s="1"/>
  <c r="B183" i="4"/>
  <c r="D294" i="5"/>
  <c r="C295" i="5" l="1"/>
  <c r="E183" i="4"/>
  <c r="H183" i="4"/>
  <c r="F183" i="4"/>
  <c r="G183" i="4" l="1"/>
  <c r="K183" i="4"/>
  <c r="D184" i="4" s="1"/>
  <c r="I183" i="4"/>
  <c r="J183" i="4" s="1"/>
  <c r="C184" i="4" s="1"/>
  <c r="D295" i="5"/>
  <c r="B184" i="4" l="1"/>
  <c r="C296" i="5"/>
  <c r="E184" i="4"/>
  <c r="H184" i="4"/>
  <c r="F184" i="4"/>
  <c r="G184" i="4" l="1"/>
  <c r="K184" i="4" s="1"/>
  <c r="D185" i="4" s="1"/>
  <c r="D296" i="5"/>
  <c r="I184" i="4" l="1"/>
  <c r="C297" i="5"/>
  <c r="B185" i="4"/>
  <c r="J184" i="4"/>
  <c r="C185" i="4" s="1"/>
  <c r="H185" i="4" l="1"/>
  <c r="F185" i="4"/>
  <c r="E185" i="4"/>
  <c r="D297" i="5"/>
  <c r="G185" i="4" l="1"/>
  <c r="C298" i="5"/>
  <c r="I185" i="4"/>
  <c r="K185" i="4"/>
  <c r="D186" i="4" s="1"/>
  <c r="J185" i="4" l="1"/>
  <c r="C186" i="4" s="1"/>
  <c r="B186" i="4"/>
  <c r="E186" i="4" s="1"/>
  <c r="D298" i="5"/>
  <c r="C299" i="5" l="1"/>
  <c r="F186" i="4"/>
  <c r="H186" i="4"/>
  <c r="G186" i="4" l="1"/>
  <c r="D299" i="5"/>
  <c r="C300" i="5" l="1"/>
  <c r="K186" i="4"/>
  <c r="D187" i="4" s="1"/>
  <c r="I186" i="4"/>
  <c r="B187" i="4" l="1"/>
  <c r="J186" i="4"/>
  <c r="C187" i="4" s="1"/>
  <c r="D300" i="5"/>
  <c r="C301" i="5" l="1"/>
  <c r="H187" i="4"/>
  <c r="F187" i="4"/>
  <c r="G187" i="4" s="1"/>
  <c r="E187" i="4"/>
  <c r="K187" i="4" l="1"/>
  <c r="D188" i="4" s="1"/>
  <c r="I187" i="4"/>
  <c r="D301" i="5"/>
  <c r="C302" i="5" l="1"/>
  <c r="J187" i="4"/>
  <c r="C188" i="4" s="1"/>
  <c r="B188" i="4"/>
  <c r="E188" i="4" l="1"/>
  <c r="H188" i="4"/>
  <c r="F188" i="4"/>
  <c r="G188" i="4" s="1"/>
  <c r="D302" i="5"/>
  <c r="C303" i="5" l="1"/>
  <c r="I188" i="4"/>
  <c r="B189" i="4" s="1"/>
  <c r="K188" i="4"/>
  <c r="D189" i="4" s="1"/>
  <c r="J188" i="4" l="1"/>
  <c r="C189" i="4" s="1"/>
  <c r="D303" i="5"/>
  <c r="C304" i="5" l="1"/>
  <c r="H189" i="4"/>
  <c r="F189" i="4"/>
  <c r="E189" i="4"/>
  <c r="G189" i="4" l="1"/>
  <c r="D304" i="5"/>
  <c r="C305" i="5" l="1"/>
  <c r="I189" i="4"/>
  <c r="K189" i="4"/>
  <c r="D190" i="4" s="1"/>
  <c r="J189" i="4" l="1"/>
  <c r="C190" i="4" s="1"/>
  <c r="B190" i="4"/>
  <c r="D305" i="5"/>
  <c r="C306" i="5" l="1"/>
  <c r="E190" i="4"/>
  <c r="F190" i="4"/>
  <c r="H190" i="4"/>
  <c r="G190" i="4" l="1"/>
  <c r="D306" i="5"/>
  <c r="C307" i="5" l="1"/>
  <c r="K190" i="4"/>
  <c r="D191" i="4" s="1"/>
  <c r="I190" i="4"/>
  <c r="J190" i="4" l="1"/>
  <c r="C191" i="4" s="1"/>
  <c r="B191" i="4"/>
  <c r="D307" i="5"/>
  <c r="C308" i="5" l="1"/>
  <c r="E191" i="4"/>
  <c r="H191" i="4"/>
  <c r="F191" i="4"/>
  <c r="G191" i="4" l="1"/>
  <c r="I191" i="4"/>
  <c r="B192" i="4" s="1"/>
  <c r="K191" i="4"/>
  <c r="D192" i="4" s="1"/>
  <c r="D308" i="5"/>
  <c r="C309" i="5" l="1"/>
  <c r="J191" i="4"/>
  <c r="C192" i="4" s="1"/>
  <c r="F192" i="4" l="1"/>
  <c r="H192" i="4"/>
  <c r="E192" i="4"/>
  <c r="D309" i="5"/>
  <c r="C310" i="5" l="1"/>
  <c r="G192" i="4"/>
  <c r="I192" i="4" l="1"/>
  <c r="K192" i="4"/>
  <c r="D193" i="4" s="1"/>
  <c r="D310" i="5"/>
  <c r="C311" i="5" l="1"/>
  <c r="B193" i="4"/>
  <c r="J192" i="4"/>
  <c r="C193" i="4" s="1"/>
  <c r="F193" i="4" l="1"/>
  <c r="H193" i="4"/>
  <c r="E193" i="4"/>
  <c r="D311" i="5"/>
  <c r="C312" i="5" l="1"/>
  <c r="G193" i="4"/>
  <c r="K193" i="4" l="1"/>
  <c r="D194" i="4" s="1"/>
  <c r="I193" i="4"/>
  <c r="D312" i="5"/>
  <c r="C313" i="5" l="1"/>
  <c r="J193" i="4"/>
  <c r="C194" i="4" s="1"/>
  <c r="B194" i="4"/>
  <c r="A12" i="2"/>
  <c r="E12" i="2" s="1"/>
  <c r="B11" i="2"/>
  <c r="C11" i="2" s="1"/>
  <c r="E194" i="4" l="1"/>
  <c r="H194" i="4"/>
  <c r="F194" i="4"/>
  <c r="G194" i="4" s="1"/>
  <c r="F11" i="2"/>
  <c r="A13" i="2"/>
  <c r="E13" i="2" s="1"/>
  <c r="D11" i="2"/>
  <c r="B12" i="2" s="1"/>
  <c r="D313" i="5"/>
  <c r="C314" i="5" l="1"/>
  <c r="I194" i="4"/>
  <c r="B195" i="4" s="1"/>
  <c r="K194" i="4"/>
  <c r="D195" i="4" s="1"/>
  <c r="A14" i="2"/>
  <c r="E14" i="2" s="1"/>
  <c r="C12" i="2"/>
  <c r="D12" i="2" s="1"/>
  <c r="F12" i="2"/>
  <c r="J194" i="4" l="1"/>
  <c r="C195" i="4" s="1"/>
  <c r="B13" i="2"/>
  <c r="C13" i="2" s="1"/>
  <c r="D13" i="2" s="1"/>
  <c r="A15" i="2"/>
  <c r="E15" i="2" s="1"/>
  <c r="B13" i="1"/>
  <c r="A14" i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D314" i="5"/>
  <c r="C315" i="5" l="1"/>
  <c r="H195" i="4"/>
  <c r="F195" i="4"/>
  <c r="E195" i="4"/>
  <c r="F13" i="2"/>
  <c r="A16" i="2"/>
  <c r="E16" i="2" s="1"/>
  <c r="B14" i="2"/>
  <c r="C13" i="1"/>
  <c r="G195" i="4" l="1"/>
  <c r="A17" i="2"/>
  <c r="E17" i="2" s="1"/>
  <c r="C14" i="2"/>
  <c r="D14" i="2" s="1"/>
  <c r="B15" i="2" s="1"/>
  <c r="F14" i="2"/>
  <c r="D13" i="1"/>
  <c r="D315" i="5"/>
  <c r="C316" i="5" l="1"/>
  <c r="K195" i="4"/>
  <c r="D196" i="4" s="1"/>
  <c r="I195" i="4"/>
  <c r="B14" i="1"/>
  <c r="C14" i="1" s="1"/>
  <c r="D14" i="1" s="1"/>
  <c r="A18" i="2"/>
  <c r="E18" i="2" s="1"/>
  <c r="C15" i="2"/>
  <c r="D15" i="2" s="1"/>
  <c r="F15" i="2"/>
  <c r="J195" i="4" l="1"/>
  <c r="C196" i="4" s="1"/>
  <c r="B196" i="4"/>
  <c r="B15" i="1"/>
  <c r="C15" i="1" s="1"/>
  <c r="B16" i="2"/>
  <c r="F16" i="2" s="1"/>
  <c r="A19" i="2"/>
  <c r="E19" i="2" s="1"/>
  <c r="D316" i="5"/>
  <c r="C317" i="5" l="1"/>
  <c r="E196" i="4"/>
  <c r="H196" i="4"/>
  <c r="F196" i="4"/>
  <c r="G196" i="4" s="1"/>
  <c r="C16" i="2"/>
  <c r="D16" i="2" s="1"/>
  <c r="A20" i="2"/>
  <c r="E20" i="2" s="1"/>
  <c r="D15" i="1"/>
  <c r="B16" i="1" s="1"/>
  <c r="I196" i="4" l="1"/>
  <c r="B197" i="4" s="1"/>
  <c r="K196" i="4"/>
  <c r="D197" i="4" s="1"/>
  <c r="B17" i="2"/>
  <c r="C17" i="2" s="1"/>
  <c r="D17" i="2" s="1"/>
  <c r="A21" i="2"/>
  <c r="E21" i="2" s="1"/>
  <c r="C16" i="1"/>
  <c r="D317" i="5"/>
  <c r="C318" i="5" l="1"/>
  <c r="J196" i="4"/>
  <c r="C197" i="4" s="1"/>
  <c r="F17" i="2"/>
  <c r="B18" i="2"/>
  <c r="F18" i="2" s="1"/>
  <c r="A22" i="2"/>
  <c r="E22" i="2" s="1"/>
  <c r="D16" i="1"/>
  <c r="B17" i="1" s="1"/>
  <c r="F197" i="4" l="1"/>
  <c r="H197" i="4"/>
  <c r="E197" i="4"/>
  <c r="C18" i="2"/>
  <c r="D18" i="2" s="1"/>
  <c r="B19" i="2" s="1"/>
  <c r="F19" i="2" s="1"/>
  <c r="A23" i="2"/>
  <c r="E23" i="2" s="1"/>
  <c r="C17" i="1"/>
  <c r="D17" i="1" s="1"/>
  <c r="D318" i="5"/>
  <c r="C319" i="5" l="1"/>
  <c r="G197" i="4"/>
  <c r="C19" i="2"/>
  <c r="D19" i="2" s="1"/>
  <c r="A24" i="2"/>
  <c r="E24" i="2" s="1"/>
  <c r="B18" i="1"/>
  <c r="C18" i="1" s="1"/>
  <c r="K197" i="4" l="1"/>
  <c r="D198" i="4" s="1"/>
  <c r="I197" i="4"/>
  <c r="B20" i="2"/>
  <c r="F20" i="2" s="1"/>
  <c r="A25" i="2"/>
  <c r="E25" i="2" s="1"/>
  <c r="D18" i="1"/>
  <c r="B19" i="1" s="1"/>
  <c r="C19" i="1" s="1"/>
  <c r="D319" i="5"/>
  <c r="C320" i="5" l="1"/>
  <c r="J197" i="4"/>
  <c r="C198" i="4" s="1"/>
  <c r="B198" i="4"/>
  <c r="C20" i="2"/>
  <c r="D20" i="2" s="1"/>
  <c r="A26" i="2"/>
  <c r="E26" i="2" s="1"/>
  <c r="D19" i="1"/>
  <c r="B20" i="1" s="1"/>
  <c r="C20" i="1" s="1"/>
  <c r="E198" i="4" l="1"/>
  <c r="F198" i="4"/>
  <c r="H198" i="4"/>
  <c r="B21" i="2"/>
  <c r="C21" i="2" s="1"/>
  <c r="D21" i="2" s="1"/>
  <c r="A27" i="2"/>
  <c r="E27" i="2" s="1"/>
  <c r="D20" i="1"/>
  <c r="B21" i="1" s="1"/>
  <c r="C21" i="1" s="1"/>
  <c r="D21" i="1" s="1"/>
  <c r="D320" i="5"/>
  <c r="C321" i="5" l="1"/>
  <c r="G198" i="4"/>
  <c r="B22" i="2"/>
  <c r="F22" i="2" s="1"/>
  <c r="F21" i="2"/>
  <c r="A28" i="2"/>
  <c r="E28" i="2" s="1"/>
  <c r="B22" i="1"/>
  <c r="K198" i="4" l="1"/>
  <c r="D199" i="4" s="1"/>
  <c r="I198" i="4"/>
  <c r="C22" i="2"/>
  <c r="D22" i="2" s="1"/>
  <c r="A29" i="2"/>
  <c r="E29" i="2" s="1"/>
  <c r="C22" i="1"/>
  <c r="D321" i="5"/>
  <c r="C322" i="5" l="1"/>
  <c r="J198" i="4"/>
  <c r="C199" i="4" s="1"/>
  <c r="B199" i="4"/>
  <c r="B23" i="2"/>
  <c r="F23" i="2" s="1"/>
  <c r="A30" i="2"/>
  <c r="E30" i="2" s="1"/>
  <c r="D22" i="1"/>
  <c r="B23" i="1" s="1"/>
  <c r="E199" i="4" l="1"/>
  <c r="F199" i="4"/>
  <c r="H199" i="4"/>
  <c r="C23" i="2"/>
  <c r="D23" i="2" s="1"/>
  <c r="B24" i="2" s="1"/>
  <c r="F24" i="2" s="1"/>
  <c r="A31" i="2"/>
  <c r="E31" i="2" s="1"/>
  <c r="C23" i="1"/>
  <c r="D23" i="1" s="1"/>
  <c r="D322" i="5"/>
  <c r="C323" i="5" l="1"/>
  <c r="G199" i="4"/>
  <c r="C24" i="2"/>
  <c r="D24" i="2" s="1"/>
  <c r="A32" i="2"/>
  <c r="E32" i="2" s="1"/>
  <c r="B24" i="1"/>
  <c r="K199" i="4" l="1"/>
  <c r="D200" i="4" s="1"/>
  <c r="I199" i="4"/>
  <c r="B25" i="2"/>
  <c r="C25" i="2" s="1"/>
  <c r="D25" i="2" s="1"/>
  <c r="B26" i="2" s="1"/>
  <c r="F26" i="2" s="1"/>
  <c r="A33" i="2"/>
  <c r="E33" i="2" s="1"/>
  <c r="C24" i="1"/>
  <c r="D24" i="1" s="1"/>
  <c r="D323" i="5"/>
  <c r="C324" i="5" l="1"/>
  <c r="J199" i="4"/>
  <c r="C200" i="4" s="1"/>
  <c r="B200" i="4"/>
  <c r="C26" i="2"/>
  <c r="D26" i="2" s="1"/>
  <c r="B27" i="2" s="1"/>
  <c r="F27" i="2" s="1"/>
  <c r="F25" i="2"/>
  <c r="A34" i="2"/>
  <c r="E34" i="2" s="1"/>
  <c r="B25" i="1"/>
  <c r="E200" i="4" l="1"/>
  <c r="F200" i="4"/>
  <c r="H200" i="4"/>
  <c r="C27" i="2"/>
  <c r="D27" i="2" s="1"/>
  <c r="B28" i="2" s="1"/>
  <c r="C28" i="2" s="1"/>
  <c r="D28" i="2" s="1"/>
  <c r="B29" i="2" s="1"/>
  <c r="F29" i="2" s="1"/>
  <c r="A35" i="2"/>
  <c r="E35" i="2" s="1"/>
  <c r="C25" i="1"/>
  <c r="D25" i="1" s="1"/>
  <c r="D324" i="5"/>
  <c r="C325" i="5" l="1"/>
  <c r="G200" i="4"/>
  <c r="F28" i="2"/>
  <c r="A36" i="2"/>
  <c r="E36" i="2" s="1"/>
  <c r="C29" i="2"/>
  <c r="D29" i="2" s="1"/>
  <c r="B26" i="1"/>
  <c r="K200" i="4" l="1"/>
  <c r="D201" i="4" s="1"/>
  <c r="I200" i="4"/>
  <c r="A37" i="2"/>
  <c r="E37" i="2" s="1"/>
  <c r="B30" i="2"/>
  <c r="F30" i="2" s="1"/>
  <c r="C26" i="1"/>
  <c r="D325" i="5"/>
  <c r="C326" i="5" l="1"/>
  <c r="J200" i="4"/>
  <c r="C201" i="4" s="1"/>
  <c r="B201" i="4"/>
  <c r="A38" i="2"/>
  <c r="E38" i="2" s="1"/>
  <c r="C30" i="2"/>
  <c r="D30" i="2" s="1"/>
  <c r="D26" i="1"/>
  <c r="B27" i="1" s="1"/>
  <c r="E201" i="4" l="1"/>
  <c r="H201" i="4"/>
  <c r="F201" i="4"/>
  <c r="G201" i="4" s="1"/>
  <c r="A39" i="2"/>
  <c r="E39" i="2" s="1"/>
  <c r="B31" i="2"/>
  <c r="F31" i="2" s="1"/>
  <c r="C27" i="1"/>
  <c r="D27" i="1" s="1"/>
  <c r="D326" i="5"/>
  <c r="C327" i="5" l="1"/>
  <c r="K201" i="4"/>
  <c r="D202" i="4" s="1"/>
  <c r="I201" i="4"/>
  <c r="J201" i="4" s="1"/>
  <c r="C202" i="4" s="1"/>
  <c r="C31" i="2"/>
  <c r="D31" i="2" s="1"/>
  <c r="B32" i="2" s="1"/>
  <c r="F32" i="2" s="1"/>
  <c r="A40" i="2"/>
  <c r="E40" i="2" s="1"/>
  <c r="B28" i="1"/>
  <c r="H202" i="4" l="1"/>
  <c r="B202" i="4"/>
  <c r="C32" i="2"/>
  <c r="D32" i="2" s="1"/>
  <c r="A41" i="2"/>
  <c r="E41" i="2" s="1"/>
  <c r="C28" i="1"/>
  <c r="D28" i="1" s="1"/>
  <c r="D327" i="5"/>
  <c r="C328" i="5" l="1"/>
  <c r="E202" i="4"/>
  <c r="F202" i="4"/>
  <c r="G202" i="4" s="1"/>
  <c r="B33" i="2"/>
  <c r="F33" i="2" s="1"/>
  <c r="A42" i="2"/>
  <c r="E42" i="2" s="1"/>
  <c r="B29" i="1"/>
  <c r="I202" i="4" l="1"/>
  <c r="B203" i="4" s="1"/>
  <c r="K202" i="4"/>
  <c r="D203" i="4" s="1"/>
  <c r="C33" i="2"/>
  <c r="D33" i="2" s="1"/>
  <c r="A43" i="2"/>
  <c r="E43" i="2" s="1"/>
  <c r="C29" i="1"/>
  <c r="D328" i="5"/>
  <c r="C329" i="5" l="1"/>
  <c r="J202" i="4"/>
  <c r="C203" i="4" s="1"/>
  <c r="B34" i="2"/>
  <c r="A44" i="2"/>
  <c r="E44" i="2" s="1"/>
  <c r="D29" i="1"/>
  <c r="B30" i="1" s="1"/>
  <c r="C30" i="1" s="1"/>
  <c r="D30" i="1" s="1"/>
  <c r="H203" i="4" l="1"/>
  <c r="F203" i="4"/>
  <c r="E203" i="4"/>
  <c r="F34" i="2"/>
  <c r="C34" i="2"/>
  <c r="D34" i="2" s="1"/>
  <c r="A45" i="2"/>
  <c r="E45" i="2" s="1"/>
  <c r="B31" i="1"/>
  <c r="D329" i="5"/>
  <c r="C330" i="5" l="1"/>
  <c r="G203" i="4"/>
  <c r="B35" i="2"/>
  <c r="F35" i="2" s="1"/>
  <c r="A46" i="2"/>
  <c r="E46" i="2" s="1"/>
  <c r="C31" i="1"/>
  <c r="I203" i="4" l="1"/>
  <c r="K203" i="4"/>
  <c r="D204" i="4" s="1"/>
  <c r="C35" i="2"/>
  <c r="D35" i="2" s="1"/>
  <c r="A47" i="2"/>
  <c r="E47" i="2" s="1"/>
  <c r="D31" i="1"/>
  <c r="B32" i="1" s="1"/>
  <c r="C32" i="1" s="1"/>
  <c r="D330" i="5"/>
  <c r="C331" i="5" l="1"/>
  <c r="J203" i="4"/>
  <c r="C204" i="4" s="1"/>
  <c r="B204" i="4"/>
  <c r="B36" i="2"/>
  <c r="F36" i="2" s="1"/>
  <c r="A48" i="2"/>
  <c r="E48" i="2" s="1"/>
  <c r="D32" i="1"/>
  <c r="B33" i="1" s="1"/>
  <c r="E204" i="4" l="1"/>
  <c r="H204" i="4"/>
  <c r="F204" i="4"/>
  <c r="G204" i="4" s="1"/>
  <c r="C36" i="2"/>
  <c r="D36" i="2" s="1"/>
  <c r="A49" i="2"/>
  <c r="E49" i="2" s="1"/>
  <c r="C33" i="1"/>
  <c r="D33" i="1" s="1"/>
  <c r="D331" i="5"/>
  <c r="C332" i="5" l="1"/>
  <c r="K204" i="4"/>
  <c r="D205" i="4" s="1"/>
  <c r="I204" i="4"/>
  <c r="B37" i="2"/>
  <c r="F37" i="2" s="1"/>
  <c r="A50" i="2"/>
  <c r="E50" i="2" s="1"/>
  <c r="B34" i="1"/>
  <c r="B205" i="4" l="1"/>
  <c r="J204" i="4"/>
  <c r="C205" i="4" s="1"/>
  <c r="C37" i="2"/>
  <c r="D37" i="2" s="1"/>
  <c r="A51" i="2"/>
  <c r="E51" i="2" s="1"/>
  <c r="C34" i="1"/>
  <c r="D332" i="5"/>
  <c r="C333" i="5" l="1"/>
  <c r="F205" i="4"/>
  <c r="H205" i="4"/>
  <c r="E205" i="4"/>
  <c r="B38" i="2"/>
  <c r="F38" i="2" s="1"/>
  <c r="A52" i="2"/>
  <c r="E52" i="2" s="1"/>
  <c r="D34" i="1"/>
  <c r="B35" i="1" s="1"/>
  <c r="C35" i="1" s="1"/>
  <c r="D35" i="1" s="1"/>
  <c r="G205" i="4" l="1"/>
  <c r="C38" i="2"/>
  <c r="D38" i="2" s="1"/>
  <c r="A53" i="2"/>
  <c r="E53" i="2" s="1"/>
  <c r="B36" i="1"/>
  <c r="D333" i="5"/>
  <c r="C334" i="5" l="1"/>
  <c r="K205" i="4"/>
  <c r="D206" i="4" s="1"/>
  <c r="I205" i="4"/>
  <c r="B39" i="2"/>
  <c r="C39" i="2" s="1"/>
  <c r="D39" i="2" s="1"/>
  <c r="A54" i="2"/>
  <c r="E54" i="2" s="1"/>
  <c r="C36" i="1"/>
  <c r="J205" i="4" l="1"/>
  <c r="C206" i="4" s="1"/>
  <c r="B206" i="4"/>
  <c r="F39" i="2"/>
  <c r="B40" i="2"/>
  <c r="F40" i="2" s="1"/>
  <c r="A55" i="2"/>
  <c r="E55" i="2" s="1"/>
  <c r="D36" i="1"/>
  <c r="B37" i="1" s="1"/>
  <c r="D334" i="5"/>
  <c r="C335" i="5" l="1"/>
  <c r="E206" i="4"/>
  <c r="H206" i="4"/>
  <c r="F206" i="4"/>
  <c r="G206" i="4" s="1"/>
  <c r="C40" i="2"/>
  <c r="D40" i="2" s="1"/>
  <c r="A56" i="2"/>
  <c r="E56" i="2" s="1"/>
  <c r="C37" i="1"/>
  <c r="D37" i="1" s="1"/>
  <c r="K206" i="4" l="1"/>
  <c r="D207" i="4" s="1"/>
  <c r="I206" i="4"/>
  <c r="J206" i="4" s="1"/>
  <c r="C207" i="4" s="1"/>
  <c r="B207" i="4"/>
  <c r="E207" i="4" s="1"/>
  <c r="B41" i="2"/>
  <c r="C41" i="2" s="1"/>
  <c r="D41" i="2" s="1"/>
  <c r="B42" i="2" s="1"/>
  <c r="A57" i="2"/>
  <c r="E57" i="2" s="1"/>
  <c r="B38" i="1"/>
  <c r="C38" i="1" s="1"/>
  <c r="D335" i="5"/>
  <c r="C336" i="5" l="1"/>
  <c r="H207" i="4"/>
  <c r="F207" i="4"/>
  <c r="G207" i="4" s="1"/>
  <c r="F42" i="2"/>
  <c r="C42" i="2"/>
  <c r="D42" i="2" s="1"/>
  <c r="F41" i="2"/>
  <c r="A58" i="2"/>
  <c r="E58" i="2" s="1"/>
  <c r="D38" i="1"/>
  <c r="B39" i="1" s="1"/>
  <c r="K207" i="4" l="1"/>
  <c r="D208" i="4" s="1"/>
  <c r="I207" i="4"/>
  <c r="B43" i="2"/>
  <c r="C43" i="2" s="1"/>
  <c r="D43" i="2" s="1"/>
  <c r="A59" i="2"/>
  <c r="E59" i="2" s="1"/>
  <c r="C39" i="1"/>
  <c r="D39" i="1" s="1"/>
  <c r="D336" i="5"/>
  <c r="C337" i="5" l="1"/>
  <c r="B208" i="4"/>
  <c r="J207" i="4"/>
  <c r="C208" i="4" s="1"/>
  <c r="B44" i="2"/>
  <c r="C44" i="2" s="1"/>
  <c r="D44" i="2" s="1"/>
  <c r="F43" i="2"/>
  <c r="A60" i="2"/>
  <c r="E60" i="2" s="1"/>
  <c r="B40" i="1"/>
  <c r="B45" i="2" l="1"/>
  <c r="F45" i="2" s="1"/>
  <c r="F208" i="4"/>
  <c r="H208" i="4"/>
  <c r="E208" i="4"/>
  <c r="F44" i="2"/>
  <c r="A61" i="2"/>
  <c r="E61" i="2" s="1"/>
  <c r="C40" i="1"/>
  <c r="D40" i="1" s="1"/>
  <c r="D337" i="5"/>
  <c r="C338" i="5" l="1"/>
  <c r="C45" i="2"/>
  <c r="D45" i="2" s="1"/>
  <c r="G208" i="4"/>
  <c r="B46" i="2"/>
  <c r="F46" i="2" s="1"/>
  <c r="A62" i="2"/>
  <c r="E62" i="2" s="1"/>
  <c r="B41" i="1"/>
  <c r="C41" i="1" s="1"/>
  <c r="D41" i="1" s="1"/>
  <c r="I208" i="4" l="1"/>
  <c r="K208" i="4"/>
  <c r="D209" i="4" s="1"/>
  <c r="C46" i="2"/>
  <c r="D46" i="2" s="1"/>
  <c r="B47" i="2" s="1"/>
  <c r="F47" i="2" s="1"/>
  <c r="A63" i="2"/>
  <c r="E63" i="2" s="1"/>
  <c r="B42" i="1"/>
  <c r="D338" i="5"/>
  <c r="C339" i="5" l="1"/>
  <c r="J208" i="4"/>
  <c r="C209" i="4" s="1"/>
  <c r="B209" i="4"/>
  <c r="E209" i="4" s="1"/>
  <c r="C47" i="2"/>
  <c r="D47" i="2" s="1"/>
  <c r="A64" i="2"/>
  <c r="E64" i="2" s="1"/>
  <c r="C42" i="1"/>
  <c r="H209" i="4" l="1"/>
  <c r="F209" i="4"/>
  <c r="G209" i="4" s="1"/>
  <c r="B48" i="2"/>
  <c r="F48" i="2" s="1"/>
  <c r="A65" i="2"/>
  <c r="E65" i="2" s="1"/>
  <c r="D42" i="1"/>
  <c r="B43" i="1" s="1"/>
  <c r="D339" i="5"/>
  <c r="C340" i="5" l="1"/>
  <c r="K209" i="4"/>
  <c r="D210" i="4" s="1"/>
  <c r="I209" i="4"/>
  <c r="C48" i="2"/>
  <c r="D48" i="2" s="1"/>
  <c r="A66" i="2"/>
  <c r="E66" i="2" s="1"/>
  <c r="C43" i="1"/>
  <c r="D43" i="1" s="1"/>
  <c r="B44" i="1" s="1"/>
  <c r="C44" i="1" s="1"/>
  <c r="B210" i="4" l="1"/>
  <c r="J209" i="4"/>
  <c r="C210" i="4" s="1"/>
  <c r="B49" i="2"/>
  <c r="F49" i="2" s="1"/>
  <c r="A67" i="2"/>
  <c r="E67" i="2" s="1"/>
  <c r="D44" i="1"/>
  <c r="B45" i="1" s="1"/>
  <c r="D340" i="5"/>
  <c r="C341" i="5" l="1"/>
  <c r="H210" i="4"/>
  <c r="F210" i="4"/>
  <c r="G210" i="4" s="1"/>
  <c r="E210" i="4"/>
  <c r="C49" i="2"/>
  <c r="D49" i="2" s="1"/>
  <c r="A68" i="2"/>
  <c r="E68" i="2" s="1"/>
  <c r="C45" i="1"/>
  <c r="K210" i="4" l="1"/>
  <c r="D211" i="4" s="1"/>
  <c r="I210" i="4"/>
  <c r="B50" i="2"/>
  <c r="C50" i="2" s="1"/>
  <c r="D50" i="2" s="1"/>
  <c r="A69" i="2"/>
  <c r="E69" i="2" s="1"/>
  <c r="D45" i="1"/>
  <c r="B46" i="1" s="1"/>
  <c r="D341" i="5"/>
  <c r="C342" i="5" l="1"/>
  <c r="J210" i="4"/>
  <c r="C211" i="4" s="1"/>
  <c r="B211" i="4"/>
  <c r="E211" i="4" s="1"/>
  <c r="F50" i="2"/>
  <c r="B51" i="2"/>
  <c r="A70" i="2"/>
  <c r="E70" i="2" s="1"/>
  <c r="C46" i="1"/>
  <c r="D46" i="1" s="1"/>
  <c r="H211" i="4" l="1"/>
  <c r="F211" i="4"/>
  <c r="G211" i="4" s="1"/>
  <c r="F51" i="2"/>
  <c r="C51" i="2"/>
  <c r="D51" i="2" s="1"/>
  <c r="A71" i="2"/>
  <c r="E71" i="2" s="1"/>
  <c r="B47" i="1"/>
  <c r="C47" i="1" s="1"/>
  <c r="D342" i="5"/>
  <c r="C343" i="5" l="1"/>
  <c r="K211" i="4"/>
  <c r="D212" i="4" s="1"/>
  <c r="I211" i="4"/>
  <c r="B52" i="2"/>
  <c r="A72" i="2"/>
  <c r="E72" i="2" s="1"/>
  <c r="D47" i="1"/>
  <c r="B48" i="1" s="1"/>
  <c r="B212" i="4" l="1"/>
  <c r="J211" i="4"/>
  <c r="C212" i="4" s="1"/>
  <c r="F52" i="2"/>
  <c r="C52" i="2"/>
  <c r="D52" i="2" s="1"/>
  <c r="A73" i="2"/>
  <c r="E73" i="2" s="1"/>
  <c r="C48" i="1"/>
  <c r="D48" i="1" s="1"/>
  <c r="D343" i="5"/>
  <c r="C344" i="5" l="1"/>
  <c r="F212" i="4"/>
  <c r="H212" i="4"/>
  <c r="E212" i="4"/>
  <c r="B53" i="2"/>
  <c r="A74" i="2"/>
  <c r="E74" i="2" s="1"/>
  <c r="B49" i="1"/>
  <c r="C49" i="1" s="1"/>
  <c r="G212" i="4" l="1"/>
  <c r="C53" i="2"/>
  <c r="D53" i="2" s="1"/>
  <c r="F53" i="2"/>
  <c r="A75" i="2"/>
  <c r="E75" i="2" s="1"/>
  <c r="D49" i="1"/>
  <c r="B50" i="1" s="1"/>
  <c r="C50" i="1" s="1"/>
  <c r="D50" i="1" s="1"/>
  <c r="D344" i="5"/>
  <c r="C345" i="5" l="1"/>
  <c r="K212" i="4"/>
  <c r="D213" i="4" s="1"/>
  <c r="I212" i="4"/>
  <c r="B54" i="2"/>
  <c r="C54" i="2" s="1"/>
  <c r="D54" i="2" s="1"/>
  <c r="A76" i="2"/>
  <c r="E76" i="2" s="1"/>
  <c r="B51" i="1"/>
  <c r="J212" i="4" l="1"/>
  <c r="C213" i="4" s="1"/>
  <c r="B213" i="4"/>
  <c r="F54" i="2"/>
  <c r="B55" i="2"/>
  <c r="A77" i="2"/>
  <c r="E77" i="2" s="1"/>
  <c r="C51" i="1"/>
  <c r="D51" i="1" s="1"/>
  <c r="D345" i="5"/>
  <c r="C346" i="5" l="1"/>
  <c r="E213" i="4"/>
  <c r="F213" i="4"/>
  <c r="G213" i="4" s="1"/>
  <c r="H213" i="4"/>
  <c r="C55" i="2"/>
  <c r="D55" i="2" s="1"/>
  <c r="F55" i="2"/>
  <c r="A78" i="2"/>
  <c r="E78" i="2" s="1"/>
  <c r="B52" i="1"/>
  <c r="I213" i="4" l="1"/>
  <c r="K213" i="4"/>
  <c r="D214" i="4"/>
  <c r="B214" i="4"/>
  <c r="B56" i="2"/>
  <c r="A79" i="2"/>
  <c r="E79" i="2" s="1"/>
  <c r="C52" i="1"/>
  <c r="D52" i="1" s="1"/>
  <c r="D346" i="5"/>
  <c r="C347" i="5" l="1"/>
  <c r="J213" i="4"/>
  <c r="C214" i="4" s="1"/>
  <c r="F56" i="2"/>
  <c r="C56" i="2"/>
  <c r="D56" i="2" s="1"/>
  <c r="A80" i="2"/>
  <c r="E80" i="2" s="1"/>
  <c r="B53" i="1"/>
  <c r="H214" i="4" l="1"/>
  <c r="F214" i="4"/>
  <c r="E214" i="4"/>
  <c r="B57" i="2"/>
  <c r="F57" i="2" s="1"/>
  <c r="A81" i="2"/>
  <c r="E81" i="2" s="1"/>
  <c r="C53" i="1"/>
  <c r="D53" i="1" s="1"/>
  <c r="D347" i="5"/>
  <c r="C348" i="5" l="1"/>
  <c r="G214" i="4"/>
  <c r="C57" i="2"/>
  <c r="D57" i="2" s="1"/>
  <c r="A82" i="2"/>
  <c r="E82" i="2" s="1"/>
  <c r="B54" i="1"/>
  <c r="K214" i="4" l="1"/>
  <c r="D215" i="4" s="1"/>
  <c r="I214" i="4"/>
  <c r="B58" i="2"/>
  <c r="C58" i="2" s="1"/>
  <c r="D58" i="2" s="1"/>
  <c r="A83" i="2"/>
  <c r="E83" i="2" s="1"/>
  <c r="C54" i="1"/>
  <c r="D54" i="1" s="1"/>
  <c r="B55" i="1" s="1"/>
  <c r="D348" i="5"/>
  <c r="C349" i="5" l="1"/>
  <c r="J214" i="4"/>
  <c r="C215" i="4" s="1"/>
  <c r="B215" i="4"/>
  <c r="F58" i="2"/>
  <c r="B59" i="2"/>
  <c r="A84" i="2"/>
  <c r="E84" i="2" s="1"/>
  <c r="C55" i="1"/>
  <c r="E215" i="4" l="1"/>
  <c r="H215" i="4"/>
  <c r="F215" i="4"/>
  <c r="F59" i="2"/>
  <c r="C59" i="2"/>
  <c r="A85" i="2"/>
  <c r="E85" i="2" s="1"/>
  <c r="D55" i="1"/>
  <c r="B56" i="1" s="1"/>
  <c r="C56" i="1" s="1"/>
  <c r="D56" i="1" s="1"/>
  <c r="D349" i="5"/>
  <c r="G215" i="4" l="1"/>
  <c r="C350" i="5"/>
  <c r="I215" i="4"/>
  <c r="K215" i="4"/>
  <c r="D216" i="4" s="1"/>
  <c r="D59" i="2"/>
  <c r="B60" i="2" s="1"/>
  <c r="A86" i="2"/>
  <c r="E86" i="2" s="1"/>
  <c r="B57" i="1"/>
  <c r="J215" i="4" l="1"/>
  <c r="C216" i="4" s="1"/>
  <c r="B216" i="4"/>
  <c r="C60" i="2"/>
  <c r="D60" i="2" s="1"/>
  <c r="F60" i="2"/>
  <c r="A87" i="2"/>
  <c r="E87" i="2" s="1"/>
  <c r="C57" i="1"/>
  <c r="D57" i="1" s="1"/>
  <c r="D350" i="5"/>
  <c r="C351" i="5" l="1"/>
  <c r="E216" i="4"/>
  <c r="H216" i="4"/>
  <c r="F216" i="4"/>
  <c r="G216" i="4" s="1"/>
  <c r="B61" i="2"/>
  <c r="A88" i="2"/>
  <c r="E88" i="2" s="1"/>
  <c r="B58" i="1"/>
  <c r="I216" i="4" l="1"/>
  <c r="B217" i="4" s="1"/>
  <c r="K216" i="4"/>
  <c r="D217" i="4" s="1"/>
  <c r="C61" i="2"/>
  <c r="D61" i="2" s="1"/>
  <c r="B62" i="2" s="1"/>
  <c r="F61" i="2"/>
  <c r="A89" i="2"/>
  <c r="E89" i="2" s="1"/>
  <c r="C58" i="1"/>
  <c r="D58" i="1" s="1"/>
  <c r="D351" i="5"/>
  <c r="C352" i="5" l="1"/>
  <c r="J216" i="4"/>
  <c r="C217" i="4" s="1"/>
  <c r="C62" i="2"/>
  <c r="D62" i="2" s="1"/>
  <c r="F62" i="2"/>
  <c r="A90" i="2"/>
  <c r="E90" i="2" s="1"/>
  <c r="B59" i="1"/>
  <c r="F217" i="4" l="1"/>
  <c r="H217" i="4"/>
  <c r="E217" i="4"/>
  <c r="B63" i="2"/>
  <c r="A91" i="2"/>
  <c r="E91" i="2" s="1"/>
  <c r="C59" i="1"/>
  <c r="D59" i="1" s="1"/>
  <c r="D352" i="5"/>
  <c r="C353" i="5" l="1"/>
  <c r="G217" i="4"/>
  <c r="C63" i="2"/>
  <c r="D63" i="2" s="1"/>
  <c r="F63" i="2"/>
  <c r="A92" i="2"/>
  <c r="E92" i="2" s="1"/>
  <c r="B60" i="1"/>
  <c r="I217" i="4" l="1"/>
  <c r="K217" i="4"/>
  <c r="D218" i="4" s="1"/>
  <c r="B64" i="2"/>
  <c r="C64" i="2" s="1"/>
  <c r="D64" i="2" s="1"/>
  <c r="A93" i="2"/>
  <c r="E93" i="2" s="1"/>
  <c r="C60" i="1"/>
  <c r="D60" i="1" s="1"/>
  <c r="D353" i="5"/>
  <c r="C354" i="5" l="1"/>
  <c r="B218" i="4"/>
  <c r="J217" i="4"/>
  <c r="C218" i="4" s="1"/>
  <c r="F64" i="2"/>
  <c r="B65" i="2"/>
  <c r="A94" i="2"/>
  <c r="E94" i="2" s="1"/>
  <c r="B61" i="1"/>
  <c r="F218" i="4" l="1"/>
  <c r="H218" i="4"/>
  <c r="E218" i="4"/>
  <c r="C65" i="2"/>
  <c r="D65" i="2" s="1"/>
  <c r="F65" i="2"/>
  <c r="A95" i="2"/>
  <c r="E95" i="2" s="1"/>
  <c r="C61" i="1"/>
  <c r="D354" i="5"/>
  <c r="C355" i="5" l="1"/>
  <c r="G218" i="4"/>
  <c r="I218" i="4"/>
  <c r="K218" i="4"/>
  <c r="D219" i="4" s="1"/>
  <c r="B66" i="2"/>
  <c r="C66" i="2" s="1"/>
  <c r="D66" i="2" s="1"/>
  <c r="A96" i="2"/>
  <c r="E96" i="2" s="1"/>
  <c r="D61" i="1"/>
  <c r="B62" i="1" s="1"/>
  <c r="J218" i="4" l="1"/>
  <c r="C219" i="4" s="1"/>
  <c r="B219" i="4"/>
  <c r="E219" i="4" s="1"/>
  <c r="F66" i="2"/>
  <c r="B67" i="2"/>
  <c r="A97" i="2"/>
  <c r="E97" i="2" s="1"/>
  <c r="C62" i="1"/>
  <c r="D62" i="1" s="1"/>
  <c r="D355" i="5"/>
  <c r="C356" i="5" l="1"/>
  <c r="H219" i="4"/>
  <c r="F219" i="4"/>
  <c r="G219" i="4" s="1"/>
  <c r="F67" i="2"/>
  <c r="C67" i="2"/>
  <c r="D67" i="2" s="1"/>
  <c r="A98" i="2"/>
  <c r="E98" i="2" s="1"/>
  <c r="B63" i="1"/>
  <c r="K219" i="4" l="1"/>
  <c r="I219" i="4"/>
  <c r="D220" i="4"/>
  <c r="B68" i="2"/>
  <c r="A99" i="2"/>
  <c r="E99" i="2" s="1"/>
  <c r="C63" i="1"/>
  <c r="D356" i="5"/>
  <c r="C357" i="5" l="1"/>
  <c r="B220" i="4"/>
  <c r="J219" i="4"/>
  <c r="C220" i="4" s="1"/>
  <c r="C68" i="2"/>
  <c r="D68" i="2" s="1"/>
  <c r="B69" i="2" s="1"/>
  <c r="F68" i="2"/>
  <c r="A100" i="2"/>
  <c r="E100" i="2" s="1"/>
  <c r="D63" i="1"/>
  <c r="B64" i="1" s="1"/>
  <c r="H220" i="4" l="1"/>
  <c r="F220" i="4"/>
  <c r="G220" i="4" s="1"/>
  <c r="E220" i="4"/>
  <c r="C69" i="2"/>
  <c r="D69" i="2" s="1"/>
  <c r="F69" i="2"/>
  <c r="A101" i="2"/>
  <c r="E101" i="2" s="1"/>
  <c r="C64" i="1"/>
  <c r="D357" i="5"/>
  <c r="C358" i="5" l="1"/>
  <c r="I220" i="4"/>
  <c r="K220" i="4"/>
  <c r="D221" i="4" s="1"/>
  <c r="B70" i="2"/>
  <c r="A102" i="2"/>
  <c r="E102" i="2" s="1"/>
  <c r="D64" i="1"/>
  <c r="B65" i="1" s="1"/>
  <c r="J220" i="4" l="1"/>
  <c r="C221" i="4" s="1"/>
  <c r="B221" i="4"/>
  <c r="F70" i="2"/>
  <c r="C70" i="2"/>
  <c r="D70" i="2" s="1"/>
  <c r="A103" i="2"/>
  <c r="E103" i="2" s="1"/>
  <c r="C65" i="1"/>
  <c r="D65" i="1" s="1"/>
  <c r="D358" i="5"/>
  <c r="C359" i="5" l="1"/>
  <c r="E221" i="4"/>
  <c r="F221" i="4"/>
  <c r="H221" i="4"/>
  <c r="B71" i="2"/>
  <c r="A104" i="2"/>
  <c r="E104" i="2" s="1"/>
  <c r="B66" i="1"/>
  <c r="G221" i="4" l="1"/>
  <c r="K221" i="4"/>
  <c r="D222" i="4" s="1"/>
  <c r="I221" i="4"/>
  <c r="J221" i="4" s="1"/>
  <c r="C222" i="4" s="1"/>
  <c r="C71" i="2"/>
  <c r="D71" i="2" s="1"/>
  <c r="F71" i="2"/>
  <c r="A105" i="2"/>
  <c r="E105" i="2" s="1"/>
  <c r="C66" i="1"/>
  <c r="D66" i="1" s="1"/>
  <c r="D359" i="5"/>
  <c r="C360" i="5" l="1"/>
  <c r="B222" i="4"/>
  <c r="E222" i="4" s="1"/>
  <c r="H222" i="4"/>
  <c r="B72" i="2"/>
  <c r="A106" i="2"/>
  <c r="E106" i="2" s="1"/>
  <c r="B67" i="1"/>
  <c r="F222" i="4" l="1"/>
  <c r="G222" i="4"/>
  <c r="I222" i="4"/>
  <c r="K222" i="4"/>
  <c r="D223" i="4" s="1"/>
  <c r="B223" i="4"/>
  <c r="F72" i="2"/>
  <c r="C72" i="2"/>
  <c r="D72" i="2" s="1"/>
  <c r="A107" i="2"/>
  <c r="E107" i="2" s="1"/>
  <c r="C67" i="1"/>
  <c r="D360" i="5"/>
  <c r="C361" i="5" l="1"/>
  <c r="J222" i="4"/>
  <c r="C223" i="4" s="1"/>
  <c r="B73" i="2"/>
  <c r="A108" i="2"/>
  <c r="E108" i="2" s="1"/>
  <c r="D67" i="1"/>
  <c r="B68" i="1" s="1"/>
  <c r="H223" i="4" l="1"/>
  <c r="F223" i="4"/>
  <c r="E223" i="4"/>
  <c r="F73" i="2"/>
  <c r="C73" i="2"/>
  <c r="D73" i="2" s="1"/>
  <c r="A109" i="2"/>
  <c r="E109" i="2" s="1"/>
  <c r="C68" i="1"/>
  <c r="D361" i="5"/>
  <c r="C362" i="5" l="1"/>
  <c r="G223" i="4"/>
  <c r="B74" i="2"/>
  <c r="A110" i="2"/>
  <c r="E110" i="2" s="1"/>
  <c r="D68" i="1"/>
  <c r="B69" i="1" s="1"/>
  <c r="C69" i="1" s="1"/>
  <c r="K223" i="4" l="1"/>
  <c r="D224" i="4" s="1"/>
  <c r="I223" i="4"/>
  <c r="C74" i="2"/>
  <c r="D74" i="2" s="1"/>
  <c r="F74" i="2"/>
  <c r="A111" i="2"/>
  <c r="E111" i="2" s="1"/>
  <c r="D69" i="1"/>
  <c r="B70" i="1" s="1"/>
  <c r="C70" i="1" s="1"/>
  <c r="D70" i="1" s="1"/>
  <c r="D362" i="5"/>
  <c r="C363" i="5" l="1"/>
  <c r="J223" i="4"/>
  <c r="C224" i="4" s="1"/>
  <c r="H224" i="4" s="1"/>
  <c r="B224" i="4"/>
  <c r="B75" i="2"/>
  <c r="A112" i="2"/>
  <c r="E112" i="2" s="1"/>
  <c r="B71" i="1"/>
  <c r="C71" i="1" s="1"/>
  <c r="F224" i="4" l="1"/>
  <c r="G224" i="4" s="1"/>
  <c r="E224" i="4"/>
  <c r="C75" i="2"/>
  <c r="D75" i="2" s="1"/>
  <c r="F75" i="2"/>
  <c r="A113" i="2"/>
  <c r="E113" i="2" s="1"/>
  <c r="D71" i="1"/>
  <c r="B72" i="1" s="1"/>
  <c r="C72" i="1" s="1"/>
  <c r="D72" i="1" s="1"/>
  <c r="D363" i="5"/>
  <c r="C364" i="5" l="1"/>
  <c r="I224" i="4"/>
  <c r="K224" i="4"/>
  <c r="D225" i="4" s="1"/>
  <c r="B76" i="2"/>
  <c r="A114" i="2"/>
  <c r="E114" i="2" s="1"/>
  <c r="B73" i="1"/>
  <c r="B225" i="4" l="1"/>
  <c r="J224" i="4"/>
  <c r="C225" i="4" s="1"/>
  <c r="C76" i="2"/>
  <c r="D76" i="2" s="1"/>
  <c r="B77" i="2" s="1"/>
  <c r="F76" i="2"/>
  <c r="A115" i="2"/>
  <c r="E115" i="2" s="1"/>
  <c r="C73" i="1"/>
  <c r="D364" i="5"/>
  <c r="C365" i="5" l="1"/>
  <c r="H225" i="4"/>
  <c r="F225" i="4"/>
  <c r="G225" i="4" s="1"/>
  <c r="E225" i="4"/>
  <c r="F77" i="2"/>
  <c r="C77" i="2"/>
  <c r="D77" i="2" s="1"/>
  <c r="A116" i="2"/>
  <c r="E116" i="2" s="1"/>
  <c r="D73" i="1"/>
  <c r="B74" i="1" s="1"/>
  <c r="K225" i="4" l="1"/>
  <c r="D226" i="4" s="1"/>
  <c r="I225" i="4"/>
  <c r="B78" i="2"/>
  <c r="A117" i="2"/>
  <c r="E117" i="2" s="1"/>
  <c r="C74" i="1"/>
  <c r="D365" i="5"/>
  <c r="C366" i="5" l="1"/>
  <c r="J225" i="4"/>
  <c r="C226" i="4" s="1"/>
  <c r="B226" i="4"/>
  <c r="E226" i="4" s="1"/>
  <c r="C78" i="2"/>
  <c r="D78" i="2" s="1"/>
  <c r="F78" i="2"/>
  <c r="A118" i="2"/>
  <c r="E118" i="2" s="1"/>
  <c r="D74" i="1"/>
  <c r="B75" i="1" s="1"/>
  <c r="H226" i="4" l="1"/>
  <c r="F226" i="4"/>
  <c r="B79" i="2"/>
  <c r="F79" i="2" s="1"/>
  <c r="A119" i="2"/>
  <c r="E119" i="2" s="1"/>
  <c r="C75" i="1"/>
  <c r="D366" i="5"/>
  <c r="G226" i="4" l="1"/>
  <c r="C367" i="5"/>
  <c r="K226" i="4"/>
  <c r="D227" i="4" s="1"/>
  <c r="I226" i="4"/>
  <c r="C79" i="2"/>
  <c r="D79" i="2" s="1"/>
  <c r="A120" i="2"/>
  <c r="E120" i="2" s="1"/>
  <c r="D75" i="1"/>
  <c r="B76" i="1" s="1"/>
  <c r="B227" i="4" l="1"/>
  <c r="J226" i="4"/>
  <c r="C227" i="4" s="1"/>
  <c r="B80" i="2"/>
  <c r="C80" i="2" s="1"/>
  <c r="D80" i="2" s="1"/>
  <c r="A121" i="2"/>
  <c r="E121" i="2" s="1"/>
  <c r="C76" i="1"/>
  <c r="D367" i="5"/>
  <c r="C368" i="5" l="1"/>
  <c r="H227" i="4"/>
  <c r="F227" i="4"/>
  <c r="G227" i="4" s="1"/>
  <c r="E227" i="4"/>
  <c r="F80" i="2"/>
  <c r="B81" i="2"/>
  <c r="A122" i="2"/>
  <c r="E122" i="2" s="1"/>
  <c r="D76" i="1"/>
  <c r="B77" i="1" s="1"/>
  <c r="I227" i="4" l="1"/>
  <c r="K227" i="4"/>
  <c r="D228" i="4" s="1"/>
  <c r="C81" i="2"/>
  <c r="D81" i="2" s="1"/>
  <c r="F81" i="2"/>
  <c r="A123" i="2"/>
  <c r="E123" i="2" s="1"/>
  <c r="C77" i="1"/>
  <c r="D77" i="1" s="1"/>
  <c r="D368" i="5"/>
  <c r="C369" i="5" l="1"/>
  <c r="J227" i="4"/>
  <c r="C228" i="4" s="1"/>
  <c r="B228" i="4"/>
  <c r="B82" i="2"/>
  <c r="A124" i="2"/>
  <c r="E124" i="2" s="1"/>
  <c r="E228" i="4" l="1"/>
  <c r="F228" i="4"/>
  <c r="H228" i="4"/>
  <c r="C82" i="2"/>
  <c r="D82" i="2" s="1"/>
  <c r="F82" i="2"/>
  <c r="A125" i="2"/>
  <c r="E125" i="2" s="1"/>
  <c r="D369" i="5"/>
  <c r="C370" i="5" l="1"/>
  <c r="G228" i="4"/>
  <c r="I228" i="4"/>
  <c r="B229" i="4" s="1"/>
  <c r="K228" i="4"/>
  <c r="D229" i="4" s="1"/>
  <c r="B83" i="2"/>
  <c r="A126" i="2"/>
  <c r="E126" i="2" s="1"/>
  <c r="J228" i="4" l="1"/>
  <c r="C229" i="4" s="1"/>
  <c r="C83" i="2"/>
  <c r="D83" i="2" s="1"/>
  <c r="F83" i="2"/>
  <c r="A127" i="2"/>
  <c r="E127" i="2" s="1"/>
  <c r="D370" i="5"/>
  <c r="C371" i="5" l="1"/>
  <c r="F229" i="4"/>
  <c r="H229" i="4"/>
  <c r="E229" i="4"/>
  <c r="B84" i="2"/>
  <c r="F84" i="2" s="1"/>
  <c r="A128" i="2"/>
  <c r="E128" i="2" s="1"/>
  <c r="G229" i="4" l="1"/>
  <c r="C84" i="2"/>
  <c r="D84" i="2" s="1"/>
  <c r="A129" i="2"/>
  <c r="E129" i="2" s="1"/>
  <c r="D371" i="5"/>
  <c r="C372" i="5" l="1"/>
  <c r="I229" i="4"/>
  <c r="K229" i="4"/>
  <c r="D230" i="4" s="1"/>
  <c r="B85" i="2"/>
  <c r="C85" i="2" s="1"/>
  <c r="D85" i="2" s="1"/>
  <c r="A130" i="2"/>
  <c r="E130" i="2" s="1"/>
  <c r="J229" i="4" l="1"/>
  <c r="C230" i="4" s="1"/>
  <c r="B230" i="4"/>
  <c r="F85" i="2"/>
  <c r="B86" i="2"/>
  <c r="A131" i="2"/>
  <c r="E131" i="2" s="1"/>
  <c r="D372" i="5"/>
  <c r="E230" i="4" l="1"/>
  <c r="C373" i="5"/>
  <c r="F230" i="4"/>
  <c r="H230" i="4"/>
  <c r="C86" i="2"/>
  <c r="D86" i="2" s="1"/>
  <c r="F86" i="2"/>
  <c r="A132" i="2"/>
  <c r="E132" i="2" s="1"/>
  <c r="G230" i="4" l="1"/>
  <c r="B87" i="2"/>
  <c r="A133" i="2"/>
  <c r="E133" i="2" s="1"/>
  <c r="D373" i="5"/>
  <c r="C374" i="5" l="1"/>
  <c r="I230" i="4"/>
  <c r="K230" i="4"/>
  <c r="D231" i="4" s="1"/>
  <c r="C87" i="2"/>
  <c r="D87" i="2" s="1"/>
  <c r="F87" i="2"/>
  <c r="A134" i="2"/>
  <c r="E134" i="2" s="1"/>
  <c r="B231" i="4" l="1"/>
  <c r="J230" i="4"/>
  <c r="C231" i="4" s="1"/>
  <c r="B88" i="2"/>
  <c r="A135" i="2"/>
  <c r="E135" i="2" s="1"/>
  <c r="D374" i="5"/>
  <c r="C375" i="5" l="1"/>
  <c r="F231" i="4"/>
  <c r="H231" i="4"/>
  <c r="E231" i="4"/>
  <c r="F88" i="2"/>
  <c r="C88" i="2"/>
  <c r="D88" i="2" s="1"/>
  <c r="A136" i="2"/>
  <c r="E136" i="2" s="1"/>
  <c r="G231" i="4" l="1"/>
  <c r="B89" i="2"/>
  <c r="F89" i="2" s="1"/>
  <c r="A137" i="2"/>
  <c r="E137" i="2" s="1"/>
  <c r="D375" i="5"/>
  <c r="C376" i="5" l="1"/>
  <c r="K231" i="4"/>
  <c r="D232" i="4" s="1"/>
  <c r="I231" i="4"/>
  <c r="C89" i="2"/>
  <c r="D89" i="2" s="1"/>
  <c r="A138" i="2"/>
  <c r="E138" i="2" s="1"/>
  <c r="J231" i="4" l="1"/>
  <c r="C232" i="4" s="1"/>
  <c r="B232" i="4"/>
  <c r="B90" i="2"/>
  <c r="F90" i="2" s="1"/>
  <c r="A139" i="2"/>
  <c r="E139" i="2" s="1"/>
  <c r="D376" i="5"/>
  <c r="E232" i="4" l="1"/>
  <c r="C377" i="5"/>
  <c r="H232" i="4"/>
  <c r="F232" i="4"/>
  <c r="G232" i="4" s="1"/>
  <c r="C90" i="2"/>
  <c r="D90" i="2" s="1"/>
  <c r="K232" i="4" l="1"/>
  <c r="D233" i="4" s="1"/>
  <c r="I232" i="4"/>
  <c r="B91" i="2"/>
  <c r="C91" i="2" s="1"/>
  <c r="D91" i="2" s="1"/>
  <c r="D377" i="5"/>
  <c r="C378" i="5" l="1"/>
  <c r="B233" i="4"/>
  <c r="J232" i="4"/>
  <c r="C233" i="4" s="1"/>
  <c r="F91" i="2"/>
  <c r="B92" i="2"/>
  <c r="F233" i="4" l="1"/>
  <c r="H233" i="4"/>
  <c r="E233" i="4"/>
  <c r="F92" i="2"/>
  <c r="C92" i="2"/>
  <c r="D92" i="2" s="1"/>
  <c r="D378" i="5"/>
  <c r="C379" i="5" l="1"/>
  <c r="G233" i="4"/>
  <c r="B93" i="2"/>
  <c r="C93" i="2" s="1"/>
  <c r="D93" i="2" s="1"/>
  <c r="I233" i="4" l="1"/>
  <c r="K233" i="4"/>
  <c r="D234" i="4" s="1"/>
  <c r="F93" i="2"/>
  <c r="B94" i="2"/>
  <c r="F94" i="2" s="1"/>
  <c r="D379" i="5"/>
  <c r="C380" i="5" l="1"/>
  <c r="J233" i="4"/>
  <c r="C234" i="4" s="1"/>
  <c r="B234" i="4"/>
  <c r="E234" i="4" s="1"/>
  <c r="C94" i="2"/>
  <c r="D94" i="2" s="1"/>
  <c r="H234" i="4" l="1"/>
  <c r="F234" i="4"/>
  <c r="B95" i="2"/>
  <c r="F95" i="2" s="1"/>
  <c r="D380" i="5"/>
  <c r="G234" i="4" l="1"/>
  <c r="C381" i="5"/>
  <c r="I234" i="4"/>
  <c r="K234" i="4"/>
  <c r="D235" i="4" s="1"/>
  <c r="C95" i="2"/>
  <c r="D95" i="2" s="1"/>
  <c r="B96" i="2" s="1"/>
  <c r="C96" i="2" s="1"/>
  <c r="D96" i="2" s="1"/>
  <c r="B235" i="4" l="1"/>
  <c r="J234" i="4"/>
  <c r="C235" i="4" s="1"/>
  <c r="F96" i="2"/>
  <c r="B97" i="2"/>
  <c r="D381" i="5"/>
  <c r="C382" i="5" l="1"/>
  <c r="F235" i="4"/>
  <c r="H235" i="4"/>
  <c r="E235" i="4"/>
  <c r="C97" i="2"/>
  <c r="D97" i="2" s="1"/>
  <c r="F97" i="2"/>
  <c r="G235" i="4" l="1"/>
  <c r="B98" i="2"/>
  <c r="F98" i="2" s="1"/>
  <c r="D382" i="5"/>
  <c r="C383" i="5" l="1"/>
  <c r="I235" i="4"/>
  <c r="K235" i="4"/>
  <c r="D236" i="4" s="1"/>
  <c r="C98" i="2"/>
  <c r="D98" i="2" s="1"/>
  <c r="J235" i="4" l="1"/>
  <c r="C236" i="4" s="1"/>
  <c r="B236" i="4"/>
  <c r="B99" i="2"/>
  <c r="F99" i="2" s="1"/>
  <c r="D383" i="5"/>
  <c r="C384" i="5" l="1"/>
  <c r="H236" i="4"/>
  <c r="F236" i="4"/>
  <c r="G236" i="4" s="1"/>
  <c r="E236" i="4"/>
  <c r="C99" i="2"/>
  <c r="D99" i="2" s="1"/>
  <c r="K236" i="4" l="1"/>
  <c r="I236" i="4"/>
  <c r="D237" i="4"/>
  <c r="B100" i="2"/>
  <c r="C100" i="2" s="1"/>
  <c r="D100" i="2" s="1"/>
  <c r="B101" i="2" s="1"/>
  <c r="D384" i="5"/>
  <c r="C385" i="5" l="1"/>
  <c r="J236" i="4"/>
  <c r="C237" i="4" s="1"/>
  <c r="B237" i="4"/>
  <c r="F100" i="2"/>
  <c r="F101" i="2"/>
  <c r="C101" i="2"/>
  <c r="E237" i="4" l="1"/>
  <c r="H237" i="4"/>
  <c r="F237" i="4"/>
  <c r="D101" i="2"/>
  <c r="B102" i="2" s="1"/>
  <c r="D385" i="5"/>
  <c r="C386" i="5" l="1"/>
  <c r="G237" i="4"/>
  <c r="F102" i="2"/>
  <c r="C102" i="2"/>
  <c r="D102" i="2" s="1"/>
  <c r="I237" i="4" l="1"/>
  <c r="K237" i="4"/>
  <c r="D238" i="4" s="1"/>
  <c r="B103" i="2"/>
  <c r="D386" i="5"/>
  <c r="C387" i="5" l="1"/>
  <c r="J237" i="4"/>
  <c r="C238" i="4" s="1"/>
  <c r="B238" i="4"/>
  <c r="F103" i="2"/>
  <c r="C103" i="2"/>
  <c r="D103" i="2" s="1"/>
  <c r="E238" i="4" l="1"/>
  <c r="H238" i="4"/>
  <c r="F238" i="4"/>
  <c r="B104" i="2"/>
  <c r="F104" i="2" s="1"/>
  <c r="D387" i="5"/>
  <c r="G238" i="4" l="1"/>
  <c r="C388" i="5"/>
  <c r="K238" i="4"/>
  <c r="D239" i="4" s="1"/>
  <c r="I238" i="4"/>
  <c r="J238" i="4" s="1"/>
  <c r="C239" i="4" s="1"/>
  <c r="C104" i="2"/>
  <c r="D104" i="2" s="1"/>
  <c r="H239" i="4" l="1"/>
  <c r="B239" i="4"/>
  <c r="B105" i="2"/>
  <c r="F105" i="2" s="1"/>
  <c r="D388" i="5"/>
  <c r="C389" i="5" l="1"/>
  <c r="E239" i="4"/>
  <c r="F239" i="4"/>
  <c r="G239" i="4" s="1"/>
  <c r="C105" i="2"/>
  <c r="D105" i="2" s="1"/>
  <c r="B106" i="2" s="1"/>
  <c r="I239" i="4" l="1"/>
  <c r="K239" i="4"/>
  <c r="D240" i="4" s="1"/>
  <c r="B240" i="4"/>
  <c r="F106" i="2"/>
  <c r="C106" i="2"/>
  <c r="D389" i="5"/>
  <c r="C390" i="5" l="1"/>
  <c r="J239" i="4"/>
  <c r="C240" i="4" s="1"/>
  <c r="D106" i="2"/>
  <c r="B107" i="2" s="1"/>
  <c r="H240" i="4" l="1"/>
  <c r="F240" i="4"/>
  <c r="G240" i="4" s="1"/>
  <c r="E240" i="4"/>
  <c r="C107" i="2"/>
  <c r="D107" i="2" s="1"/>
  <c r="F107" i="2"/>
  <c r="D390" i="5"/>
  <c r="C391" i="5" l="1"/>
  <c r="K240" i="4"/>
  <c r="I240" i="4"/>
  <c r="D241" i="4"/>
  <c r="B108" i="2"/>
  <c r="F108" i="2" s="1"/>
  <c r="B241" i="4" l="1"/>
  <c r="J240" i="4"/>
  <c r="C241" i="4" s="1"/>
  <c r="C108" i="2"/>
  <c r="D108" i="2" s="1"/>
  <c r="D391" i="5"/>
  <c r="C392" i="5" l="1"/>
  <c r="E241" i="4"/>
  <c r="F241" i="4"/>
  <c r="H241" i="4"/>
  <c r="B109" i="2"/>
  <c r="C109" i="2" s="1"/>
  <c r="D109" i="2" s="1"/>
  <c r="G241" i="4" l="1"/>
  <c r="B110" i="2"/>
  <c r="C110" i="2" s="1"/>
  <c r="F109" i="2"/>
  <c r="D392" i="5"/>
  <c r="C393" i="5" l="1"/>
  <c r="K241" i="4"/>
  <c r="D242" i="4" s="1"/>
  <c r="I241" i="4"/>
  <c r="F110" i="2"/>
  <c r="D110" i="2"/>
  <c r="B111" i="2" s="1"/>
  <c r="J241" i="4" l="1"/>
  <c r="C242" i="4" s="1"/>
  <c r="B242" i="4"/>
  <c r="F111" i="2"/>
  <c r="C111" i="2"/>
  <c r="D111" i="2" s="1"/>
  <c r="D393" i="5"/>
  <c r="E242" i="4" l="1"/>
  <c r="C394" i="5"/>
  <c r="F242" i="4"/>
  <c r="H242" i="4"/>
  <c r="B112" i="2"/>
  <c r="C112" i="2" s="1"/>
  <c r="D112" i="2" s="1"/>
  <c r="G242" i="4" l="1"/>
  <c r="F112" i="2"/>
  <c r="B113" i="2"/>
  <c r="D394" i="5"/>
  <c r="C395" i="5" l="1"/>
  <c r="I242" i="4"/>
  <c r="K242" i="4"/>
  <c r="D243" i="4" s="1"/>
  <c r="C113" i="2"/>
  <c r="D113" i="2" s="1"/>
  <c r="F113" i="2"/>
  <c r="B243" i="4" l="1"/>
  <c r="J242" i="4"/>
  <c r="C243" i="4" s="1"/>
  <c r="B114" i="2"/>
  <c r="F114" i="2" s="1"/>
  <c r="D395" i="5"/>
  <c r="C396" i="5" l="1"/>
  <c r="H243" i="4"/>
  <c r="F243" i="4"/>
  <c r="G243" i="4" s="1"/>
  <c r="E243" i="4"/>
  <c r="C114" i="2"/>
  <c r="D114" i="2" s="1"/>
  <c r="I243" i="4" l="1"/>
  <c r="K243" i="4"/>
  <c r="D244" i="4" s="1"/>
  <c r="B115" i="2"/>
  <c r="D396" i="5"/>
  <c r="C397" i="5" l="1"/>
  <c r="J243" i="4"/>
  <c r="C244" i="4" s="1"/>
  <c r="B244" i="4"/>
  <c r="E244" i="4" s="1"/>
  <c r="C115" i="2"/>
  <c r="D115" i="2" s="1"/>
  <c r="F115" i="2"/>
  <c r="H244" i="4" l="1"/>
  <c r="F244" i="4"/>
  <c r="G244" i="4" s="1"/>
  <c r="B116" i="2"/>
  <c r="F116" i="2" s="1"/>
  <c r="D397" i="5"/>
  <c r="C398" i="5" l="1"/>
  <c r="I244" i="4"/>
  <c r="K244" i="4"/>
  <c r="D245" i="4" s="1"/>
  <c r="C116" i="2"/>
  <c r="D116" i="2" s="1"/>
  <c r="B117" i="2" s="1"/>
  <c r="B245" i="4" l="1"/>
  <c r="J244" i="4"/>
  <c r="C245" i="4" s="1"/>
  <c r="F117" i="2"/>
  <c r="C117" i="2"/>
  <c r="D117" i="2" s="1"/>
  <c r="D398" i="5"/>
  <c r="C399" i="5" l="1"/>
  <c r="H245" i="4"/>
  <c r="F245" i="4"/>
  <c r="G245" i="4" s="1"/>
  <c r="E245" i="4"/>
  <c r="B118" i="2"/>
  <c r="C118" i="2" s="1"/>
  <c r="D118" i="2" s="1"/>
  <c r="I245" i="4" l="1"/>
  <c r="K245" i="4"/>
  <c r="D246" i="4" s="1"/>
  <c r="F118" i="2"/>
  <c r="B119" i="2"/>
  <c r="C119" i="2" s="1"/>
  <c r="D119" i="2" s="1"/>
  <c r="B120" i="2" s="1"/>
  <c r="D399" i="5"/>
  <c r="C400" i="5" l="1"/>
  <c r="J245" i="4"/>
  <c r="C246" i="4" s="1"/>
  <c r="B246" i="4"/>
  <c r="F119" i="2"/>
  <c r="F120" i="2"/>
  <c r="C120" i="2"/>
  <c r="D120" i="2" s="1"/>
  <c r="E246" i="4" l="1"/>
  <c r="H246" i="4"/>
  <c r="F246" i="4"/>
  <c r="B121" i="2"/>
  <c r="C121" i="2" s="1"/>
  <c r="D400" i="5"/>
  <c r="G246" i="4" l="1"/>
  <c r="C401" i="5"/>
  <c r="K246" i="4"/>
  <c r="D247" i="4" s="1"/>
  <c r="I246" i="4"/>
  <c r="J246" i="4" s="1"/>
  <c r="C247" i="4" s="1"/>
  <c r="F121" i="2"/>
  <c r="D121" i="2"/>
  <c r="B122" i="2" s="1"/>
  <c r="C122" i="2" s="1"/>
  <c r="D122" i="2" s="1"/>
  <c r="B247" i="4" l="1"/>
  <c r="E247" i="4" s="1"/>
  <c r="H247" i="4"/>
  <c r="F247" i="4"/>
  <c r="G247" i="4" s="1"/>
  <c r="F122" i="2"/>
  <c r="B123" i="2"/>
  <c r="C123" i="2" s="1"/>
  <c r="D123" i="2" s="1"/>
  <c r="D401" i="5"/>
  <c r="C402" i="5" l="1"/>
  <c r="K247" i="4"/>
  <c r="D248" i="4" s="1"/>
  <c r="I247" i="4"/>
  <c r="F123" i="2"/>
  <c r="B124" i="2"/>
  <c r="B248" i="4" l="1"/>
  <c r="J247" i="4"/>
  <c r="C248" i="4" s="1"/>
  <c r="F124" i="2"/>
  <c r="C124" i="2"/>
  <c r="D124" i="2" s="1"/>
  <c r="D402" i="5"/>
  <c r="C403" i="5" l="1"/>
  <c r="E248" i="4"/>
  <c r="F248" i="4"/>
  <c r="H248" i="4"/>
  <c r="B125" i="2"/>
  <c r="G248" i="4" l="1"/>
  <c r="F125" i="2"/>
  <c r="C125" i="2"/>
  <c r="D125" i="2" s="1"/>
  <c r="D403" i="5"/>
  <c r="C404" i="5" l="1"/>
  <c r="K248" i="4"/>
  <c r="D249" i="4" s="1"/>
  <c r="I248" i="4"/>
  <c r="B126" i="2"/>
  <c r="J248" i="4" l="1"/>
  <c r="C249" i="4" s="1"/>
  <c r="B249" i="4"/>
  <c r="C126" i="2"/>
  <c r="D126" i="2" s="1"/>
  <c r="F126" i="2"/>
  <c r="D404" i="5"/>
  <c r="C405" i="5" l="1"/>
  <c r="E249" i="4"/>
  <c r="H249" i="4"/>
  <c r="F249" i="4"/>
  <c r="G249" i="4" s="1"/>
  <c r="B127" i="2"/>
  <c r="K249" i="4" l="1"/>
  <c r="D250" i="4" s="1"/>
  <c r="I249" i="4"/>
  <c r="J249" i="4" s="1"/>
  <c r="C250" i="4" s="1"/>
  <c r="C127" i="2"/>
  <c r="D127" i="2" s="1"/>
  <c r="F127" i="2"/>
  <c r="D405" i="5"/>
  <c r="C406" i="5" l="1"/>
  <c r="B250" i="4"/>
  <c r="E250" i="4" s="1"/>
  <c r="H250" i="4"/>
  <c r="B128" i="2"/>
  <c r="F250" i="4" l="1"/>
  <c r="G250" i="4"/>
  <c r="C128" i="2"/>
  <c r="D128" i="2" s="1"/>
  <c r="F128" i="2"/>
  <c r="D406" i="5"/>
  <c r="C407" i="5" l="1"/>
  <c r="I250" i="4"/>
  <c r="K250" i="4"/>
  <c r="D251" i="4" s="1"/>
  <c r="B129" i="2"/>
  <c r="J250" i="4" l="1"/>
  <c r="C251" i="4" s="1"/>
  <c r="B251" i="4"/>
  <c r="F129" i="2"/>
  <c r="C129" i="2"/>
  <c r="D129" i="2" s="1"/>
  <c r="D407" i="5"/>
  <c r="C408" i="5" l="1"/>
  <c r="E251" i="4"/>
  <c r="F251" i="4"/>
  <c r="H251" i="4"/>
  <c r="B130" i="2"/>
  <c r="C130" i="2" s="1"/>
  <c r="D130" i="2" s="1"/>
  <c r="G251" i="4" l="1"/>
  <c r="F130" i="2"/>
  <c r="B131" i="2"/>
  <c r="F131" i="2" s="1"/>
  <c r="D408" i="5"/>
  <c r="C409" i="5" l="1"/>
  <c r="I251" i="4"/>
  <c r="K251" i="4"/>
  <c r="D252" i="4" s="1"/>
  <c r="C131" i="2"/>
  <c r="D131" i="2" s="1"/>
  <c r="J251" i="4" l="1"/>
  <c r="C252" i="4" s="1"/>
  <c r="B252" i="4"/>
  <c r="B132" i="2"/>
  <c r="F132" i="2" s="1"/>
  <c r="D409" i="5"/>
  <c r="C410" i="5" l="1"/>
  <c r="E252" i="4"/>
  <c r="H252" i="4"/>
  <c r="F252" i="4"/>
  <c r="G252" i="4" s="1"/>
  <c r="C132" i="2"/>
  <c r="D132" i="2" s="1"/>
  <c r="I252" i="4" l="1"/>
  <c r="K252" i="4"/>
  <c r="D253" i="4" s="1"/>
  <c r="B253" i="4"/>
  <c r="B133" i="2"/>
  <c r="F133" i="2" s="1"/>
  <c r="D410" i="5"/>
  <c r="C411" i="5" l="1"/>
  <c r="J252" i="4"/>
  <c r="C253" i="4" s="1"/>
  <c r="C133" i="2"/>
  <c r="D133" i="2" s="1"/>
  <c r="F253" i="4" l="1"/>
  <c r="H253" i="4"/>
  <c r="E253" i="4"/>
  <c r="B134" i="2"/>
  <c r="F134" i="2" s="1"/>
  <c r="D411" i="5"/>
  <c r="C412" i="5" l="1"/>
  <c r="G253" i="4"/>
  <c r="C134" i="2"/>
  <c r="D134" i="2" s="1"/>
  <c r="I253" i="4" l="1"/>
  <c r="K253" i="4"/>
  <c r="D254" i="4" s="1"/>
  <c r="B135" i="2"/>
  <c r="F135" i="2" s="1"/>
  <c r="D412" i="5"/>
  <c r="C413" i="5" l="1"/>
  <c r="J253" i="4"/>
  <c r="C254" i="4" s="1"/>
  <c r="B254" i="4"/>
  <c r="C135" i="2"/>
  <c r="D135" i="2" s="1"/>
  <c r="B136" i="2" s="1"/>
  <c r="F136" i="2" s="1"/>
  <c r="E254" i="4" l="1"/>
  <c r="H254" i="4"/>
  <c r="F254" i="4"/>
  <c r="G254" i="4" s="1"/>
  <c r="C136" i="2"/>
  <c r="D136" i="2" s="1"/>
  <c r="B137" i="2" s="1"/>
  <c r="F137" i="2" s="1"/>
  <c r="D413" i="5"/>
  <c r="C414" i="5" l="1"/>
  <c r="I254" i="4"/>
  <c r="K254" i="4"/>
  <c r="D255" i="4" s="1"/>
  <c r="C137" i="2"/>
  <c r="D137" i="2" s="1"/>
  <c r="B255" i="4" l="1"/>
  <c r="J254" i="4"/>
  <c r="C255" i="4" s="1"/>
  <c r="B138" i="2"/>
  <c r="C138" i="2" s="1"/>
  <c r="D138" i="2" s="1"/>
  <c r="D414" i="5"/>
  <c r="C415" i="5" l="1"/>
  <c r="H255" i="4"/>
  <c r="F255" i="4"/>
  <c r="E255" i="4"/>
  <c r="F138" i="2"/>
  <c r="B139" i="2"/>
  <c r="C139" i="2" s="1"/>
  <c r="D139" i="2" s="1"/>
  <c r="G255" i="4" l="1"/>
  <c r="I255" i="4" s="1"/>
  <c r="F139" i="2"/>
  <c r="D415" i="5"/>
  <c r="K255" i="4" l="1"/>
  <c r="D256" i="4" s="1"/>
  <c r="C416" i="5"/>
  <c r="J255" i="4"/>
  <c r="C256" i="4" s="1"/>
  <c r="B256" i="4"/>
  <c r="E256" i="4" l="1"/>
  <c r="F256" i="4"/>
  <c r="H256" i="4"/>
  <c r="D416" i="5"/>
  <c r="C417" i="5" l="1"/>
  <c r="G256" i="4"/>
  <c r="K256" i="4" l="1"/>
  <c r="D257" i="4" s="1"/>
  <c r="I256" i="4"/>
  <c r="D417" i="5"/>
  <c r="C418" i="5" l="1"/>
  <c r="J256" i="4"/>
  <c r="C257" i="4" s="1"/>
  <c r="B257" i="4"/>
  <c r="E257" i="4" s="1"/>
  <c r="H257" i="4" l="1"/>
  <c r="F257" i="4"/>
  <c r="G257" i="4" s="1"/>
  <c r="D418" i="5"/>
  <c r="C419" i="5" l="1"/>
  <c r="K257" i="4"/>
  <c r="D258" i="4" s="1"/>
  <c r="I257" i="4"/>
  <c r="B258" i="4" l="1"/>
  <c r="J257" i="4"/>
  <c r="C258" i="4" s="1"/>
  <c r="D419" i="5"/>
  <c r="C420" i="5" l="1"/>
  <c r="H258" i="4"/>
  <c r="F258" i="4"/>
  <c r="G258" i="4" s="1"/>
  <c r="E258" i="4"/>
  <c r="I258" i="4" l="1"/>
  <c r="K258" i="4"/>
  <c r="D259" i="4" s="1"/>
  <c r="D420" i="5"/>
  <c r="C421" i="5" l="1"/>
  <c r="J258" i="4"/>
  <c r="C259" i="4" s="1"/>
  <c r="B259" i="4"/>
  <c r="E259" i="4" l="1"/>
  <c r="H259" i="4"/>
  <c r="F259" i="4"/>
  <c r="G259" i="4" s="1"/>
  <c r="D421" i="5"/>
  <c r="C422" i="5" l="1"/>
  <c r="K259" i="4"/>
  <c r="D260" i="4" s="1"/>
  <c r="I259" i="4"/>
  <c r="J259" i="4" l="1"/>
  <c r="C260" i="4" s="1"/>
  <c r="H260" i="4" s="1"/>
  <c r="B260" i="4"/>
  <c r="F260" i="4"/>
  <c r="G260" i="4" s="1"/>
  <c r="E260" i="4"/>
  <c r="D422" i="5"/>
  <c r="C423" i="5" l="1"/>
  <c r="I260" i="4"/>
  <c r="K260" i="4"/>
  <c r="D261" i="4" s="1"/>
  <c r="J260" i="4" l="1"/>
  <c r="C261" i="4" s="1"/>
  <c r="H261" i="4" s="1"/>
  <c r="B261" i="4"/>
  <c r="D423" i="5"/>
  <c r="C424" i="5" l="1"/>
  <c r="F261" i="4"/>
  <c r="G261" i="4" s="1"/>
  <c r="E261" i="4"/>
  <c r="K261" i="4" l="1"/>
  <c r="D262" i="4" s="1"/>
  <c r="I261" i="4"/>
  <c r="D424" i="5"/>
  <c r="C425" i="5" l="1"/>
  <c r="B262" i="4"/>
  <c r="J261" i="4"/>
  <c r="C262" i="4" s="1"/>
  <c r="H262" i="4" l="1"/>
  <c r="F262" i="4"/>
  <c r="G262" i="4" s="1"/>
  <c r="E262" i="4"/>
  <c r="D425" i="5"/>
  <c r="C426" i="5" l="1"/>
  <c r="I262" i="4"/>
  <c r="K262" i="4"/>
  <c r="D263" i="4" s="1"/>
  <c r="J262" i="4" l="1"/>
  <c r="C263" i="4" s="1"/>
  <c r="B263" i="4"/>
  <c r="E263" i="4" s="1"/>
  <c r="D426" i="5"/>
  <c r="C427" i="5" l="1"/>
  <c r="H263" i="4"/>
  <c r="F263" i="4"/>
  <c r="G263" i="4" l="1"/>
  <c r="K263" i="4"/>
  <c r="D264" i="4" s="1"/>
  <c r="I263" i="4"/>
  <c r="D427" i="5"/>
  <c r="C428" i="5" l="1"/>
  <c r="B264" i="4"/>
  <c r="J263" i="4"/>
  <c r="C264" i="4" s="1"/>
  <c r="H264" i="4" l="1"/>
  <c r="F264" i="4"/>
  <c r="G264" i="4" s="1"/>
  <c r="E264" i="4"/>
  <c r="D428" i="5"/>
  <c r="C429" i="5" l="1"/>
  <c r="I264" i="4"/>
  <c r="K264" i="4"/>
  <c r="D265" i="4" s="1"/>
  <c r="J264" i="4" l="1"/>
  <c r="C265" i="4" s="1"/>
  <c r="B265" i="4"/>
  <c r="D429" i="5"/>
  <c r="C430" i="5" l="1"/>
  <c r="E265" i="4"/>
  <c r="H265" i="4"/>
  <c r="F265" i="4"/>
  <c r="G265" i="4" l="1"/>
  <c r="D430" i="5"/>
  <c r="C431" i="5" l="1"/>
  <c r="I265" i="4"/>
  <c r="K265" i="4"/>
  <c r="D266" i="4" s="1"/>
  <c r="J265" i="4" l="1"/>
  <c r="C266" i="4" s="1"/>
  <c r="B266" i="4"/>
  <c r="D431" i="5"/>
  <c r="C432" i="5" l="1"/>
  <c r="E266" i="4"/>
  <c r="F266" i="4"/>
  <c r="H266" i="4"/>
  <c r="G266" i="4" l="1"/>
  <c r="D432" i="5"/>
  <c r="C433" i="5" l="1"/>
  <c r="I266" i="4"/>
  <c r="K266" i="4"/>
  <c r="D267" i="4" s="1"/>
  <c r="J266" i="4" l="1"/>
  <c r="C267" i="4" s="1"/>
  <c r="B267" i="4"/>
  <c r="D433" i="5"/>
  <c r="C434" i="5" l="1"/>
  <c r="E267" i="4"/>
  <c r="H267" i="4"/>
  <c r="F267" i="4"/>
  <c r="G267" i="4" l="1"/>
  <c r="I267" i="4"/>
  <c r="K267" i="4"/>
  <c r="D268" i="4" s="1"/>
  <c r="B268" i="4"/>
  <c r="D434" i="5"/>
  <c r="C435" i="5" l="1"/>
  <c r="J267" i="4"/>
  <c r="C268" i="4" s="1"/>
  <c r="H268" i="4" l="1"/>
  <c r="F268" i="4"/>
  <c r="E268" i="4"/>
  <c r="D435" i="5"/>
  <c r="G268" i="4" l="1"/>
  <c r="C436" i="5"/>
  <c r="I268" i="4"/>
  <c r="K268" i="4"/>
  <c r="D269" i="4" s="1"/>
  <c r="B269" i="4" l="1"/>
  <c r="J268" i="4"/>
  <c r="C269" i="4" s="1"/>
  <c r="D436" i="5"/>
  <c r="C437" i="5" l="1"/>
  <c r="H269" i="4"/>
  <c r="F269" i="4"/>
  <c r="E269" i="4"/>
  <c r="G269" i="4" l="1"/>
  <c r="D437" i="5"/>
  <c r="C438" i="5" l="1"/>
  <c r="I269" i="4"/>
  <c r="K269" i="4"/>
  <c r="D270" i="4" s="1"/>
  <c r="J269" i="4" l="1"/>
  <c r="C270" i="4" s="1"/>
  <c r="B270" i="4"/>
  <c r="D438" i="5"/>
  <c r="C439" i="5" l="1"/>
  <c r="E270" i="4"/>
  <c r="F270" i="4"/>
  <c r="H270" i="4"/>
  <c r="G270" i="4" l="1"/>
  <c r="D439" i="5"/>
  <c r="C440" i="5" l="1"/>
  <c r="K270" i="4"/>
  <c r="D271" i="4" s="1"/>
  <c r="I270" i="4"/>
  <c r="J270" i="4" l="1"/>
  <c r="C271" i="4" s="1"/>
  <c r="B271" i="4"/>
  <c r="D440" i="5"/>
  <c r="E271" i="4" l="1"/>
  <c r="C441" i="5"/>
  <c r="H271" i="4"/>
  <c r="F271" i="4"/>
  <c r="G271" i="4" l="1"/>
  <c r="D441" i="5"/>
  <c r="C442" i="5" l="1"/>
  <c r="I271" i="4"/>
  <c r="K271" i="4"/>
  <c r="D272" i="4" s="1"/>
  <c r="J271" i="4" l="1"/>
  <c r="C272" i="4" s="1"/>
  <c r="B272" i="4"/>
  <c r="E272" i="4" s="1"/>
  <c r="D442" i="5"/>
  <c r="C443" i="5" l="1"/>
  <c r="F272" i="4"/>
  <c r="H272" i="4"/>
  <c r="G272" i="4" l="1"/>
  <c r="D443" i="5"/>
  <c r="C444" i="5" l="1"/>
  <c r="I272" i="4"/>
  <c r="K272" i="4"/>
  <c r="D273" i="4" s="1"/>
  <c r="B273" i="4" l="1"/>
  <c r="J272" i="4"/>
  <c r="C273" i="4" s="1"/>
  <c r="D444" i="5"/>
  <c r="C445" i="5" l="1"/>
  <c r="F273" i="4"/>
  <c r="H273" i="4"/>
  <c r="E273" i="4"/>
  <c r="G273" i="4" l="1"/>
  <c r="D445" i="5"/>
  <c r="C446" i="5" l="1"/>
  <c r="I273" i="4"/>
  <c r="K273" i="4"/>
  <c r="D274" i="4" s="1"/>
  <c r="J273" i="4" l="1"/>
  <c r="C274" i="4" s="1"/>
  <c r="B274" i="4"/>
  <c r="D446" i="5"/>
  <c r="C447" i="5" l="1"/>
  <c r="E274" i="4"/>
  <c r="F274" i="4"/>
  <c r="H274" i="4"/>
  <c r="G274" i="4" l="1"/>
  <c r="I274" i="4"/>
  <c r="K274" i="4"/>
  <c r="D275" i="4" s="1"/>
  <c r="B275" i="4"/>
  <c r="D447" i="5"/>
  <c r="C448" i="5" l="1"/>
  <c r="J274" i="4"/>
  <c r="C275" i="4" s="1"/>
  <c r="H275" i="4" l="1"/>
  <c r="F275" i="4"/>
  <c r="E275" i="4"/>
  <c r="D448" i="5"/>
  <c r="C449" i="5" l="1"/>
  <c r="G275" i="4"/>
  <c r="I275" i="4" l="1"/>
  <c r="K275" i="4"/>
  <c r="D276" i="4" s="1"/>
  <c r="D449" i="5"/>
  <c r="C450" i="5" l="1"/>
  <c r="J275" i="4"/>
  <c r="C276" i="4" s="1"/>
  <c r="B276" i="4"/>
  <c r="E276" i="4" l="1"/>
  <c r="F276" i="4"/>
  <c r="H276" i="4"/>
  <c r="D450" i="5"/>
  <c r="C451" i="5" l="1"/>
  <c r="G276" i="4"/>
  <c r="I276" i="4" s="1"/>
  <c r="B277" i="4" l="1"/>
  <c r="K276" i="4"/>
  <c r="D277" i="4" s="1"/>
  <c r="D451" i="5"/>
  <c r="J276" i="4" l="1"/>
  <c r="C277" i="4" s="1"/>
  <c r="C452" i="5"/>
  <c r="H277" i="4" l="1"/>
  <c r="F277" i="4"/>
  <c r="E277" i="4"/>
  <c r="D452" i="5"/>
  <c r="G277" i="4" l="1"/>
  <c r="C453" i="5"/>
  <c r="I277" i="4" l="1"/>
  <c r="K277" i="4"/>
  <c r="D278" i="4" s="1"/>
  <c r="D453" i="5"/>
  <c r="J277" i="4" l="1"/>
  <c r="C278" i="4" s="1"/>
  <c r="B278" i="4"/>
  <c r="C454" i="5"/>
  <c r="E278" i="4" l="1"/>
  <c r="F278" i="4"/>
  <c r="G278" i="4" s="1"/>
  <c r="H278" i="4"/>
  <c r="D454" i="5"/>
  <c r="I278" i="4" l="1"/>
  <c r="J278" i="4" s="1"/>
  <c r="C279" i="4" s="1"/>
  <c r="K278" i="4"/>
  <c r="D279" i="4" s="1"/>
  <c r="B279" i="4"/>
  <c r="F279" i="4" s="1"/>
  <c r="C455" i="5"/>
  <c r="H279" i="4"/>
  <c r="E279" i="4" l="1"/>
  <c r="G279" i="4"/>
  <c r="D455" i="5"/>
  <c r="C456" i="5" l="1"/>
  <c r="I279" i="4"/>
  <c r="K279" i="4"/>
  <c r="D280" i="4" s="1"/>
  <c r="J279" i="4" l="1"/>
  <c r="C280" i="4" s="1"/>
  <c r="B280" i="4"/>
  <c r="D456" i="5"/>
  <c r="C457" i="5" l="1"/>
  <c r="E280" i="4"/>
  <c r="F280" i="4"/>
  <c r="H280" i="4"/>
  <c r="G280" i="4" s="1"/>
  <c r="I280" i="4" l="1"/>
  <c r="K280" i="4"/>
  <c r="D281" i="4" s="1"/>
  <c r="D457" i="5"/>
  <c r="C458" i="5" l="1"/>
  <c r="J280" i="4"/>
  <c r="C281" i="4" s="1"/>
  <c r="B281" i="4"/>
  <c r="E281" i="4" l="1"/>
  <c r="F281" i="4"/>
  <c r="H281" i="4"/>
  <c r="D458" i="5"/>
  <c r="C459" i="5" l="1"/>
  <c r="G281" i="4"/>
  <c r="K281" i="4" l="1"/>
  <c r="D282" i="4" s="1"/>
  <c r="I281" i="4"/>
  <c r="D459" i="5"/>
  <c r="C460" i="5" l="1"/>
  <c r="J281" i="4"/>
  <c r="C282" i="4" s="1"/>
  <c r="B282" i="4"/>
  <c r="E282" i="4" l="1"/>
  <c r="H282" i="4"/>
  <c r="F282" i="4"/>
  <c r="G282" i="4" s="1"/>
  <c r="D460" i="5"/>
  <c r="C461" i="5" l="1"/>
  <c r="I282" i="4"/>
  <c r="K282" i="4"/>
  <c r="D283" i="4" s="1"/>
  <c r="B283" i="4"/>
  <c r="J282" i="4" l="1"/>
  <c r="C283" i="4" s="1"/>
  <c r="D461" i="5"/>
  <c r="C462" i="5" l="1"/>
  <c r="H283" i="4"/>
  <c r="F283" i="4"/>
  <c r="E283" i="4"/>
  <c r="G283" i="4" l="1"/>
  <c r="D462" i="5"/>
  <c r="C463" i="5" l="1"/>
  <c r="K283" i="4"/>
  <c r="D284" i="4" s="1"/>
  <c r="I283" i="4"/>
  <c r="J283" i="4" l="1"/>
  <c r="C284" i="4" s="1"/>
  <c r="B284" i="4"/>
  <c r="D463" i="5"/>
  <c r="C464" i="5" l="1"/>
  <c r="E284" i="4"/>
  <c r="F284" i="4"/>
  <c r="H284" i="4"/>
  <c r="G284" i="4" l="1"/>
  <c r="K284" i="4"/>
  <c r="D285" i="4" s="1"/>
  <c r="I284" i="4"/>
  <c r="J284" i="4" s="1"/>
  <c r="C285" i="4" s="1"/>
  <c r="B285" i="4"/>
  <c r="D464" i="5"/>
  <c r="C465" i="5" l="1"/>
  <c r="H285" i="4"/>
  <c r="F285" i="4"/>
  <c r="G285" i="4" s="1"/>
  <c r="E285" i="4"/>
  <c r="I285" i="4" l="1"/>
  <c r="K285" i="4"/>
  <c r="D286" i="4" s="1"/>
  <c r="D465" i="5"/>
  <c r="C466" i="5" l="1"/>
  <c r="J285" i="4"/>
  <c r="C286" i="4" s="1"/>
  <c r="H286" i="4" s="1"/>
  <c r="B286" i="4"/>
  <c r="F286" i="4" l="1"/>
  <c r="G286" i="4" s="1"/>
  <c r="E286" i="4"/>
  <c r="D466" i="5"/>
  <c r="C467" i="5" l="1"/>
  <c r="K286" i="4"/>
  <c r="D287" i="4" s="1"/>
  <c r="I286" i="4"/>
  <c r="J286" i="4" l="1"/>
  <c r="C287" i="4" s="1"/>
  <c r="B287" i="4"/>
  <c r="D467" i="5"/>
  <c r="C468" i="5" l="1"/>
  <c r="E287" i="4"/>
  <c r="F287" i="4"/>
  <c r="H287" i="4"/>
  <c r="G287" i="4" l="1"/>
  <c r="D468" i="5"/>
  <c r="C469" i="5" l="1"/>
  <c r="K287" i="4"/>
  <c r="D288" i="4" s="1"/>
  <c r="I287" i="4"/>
  <c r="J287" i="4" l="1"/>
  <c r="C288" i="4" s="1"/>
  <c r="B288" i="4"/>
  <c r="D469" i="5"/>
  <c r="C470" i="5" l="1"/>
  <c r="E288" i="4"/>
  <c r="H288" i="4"/>
  <c r="F288" i="4"/>
  <c r="G288" i="4" s="1"/>
  <c r="I288" i="4" l="1"/>
  <c r="K288" i="4"/>
  <c r="D289" i="4" s="1"/>
  <c r="B289" i="4"/>
  <c r="D470" i="5"/>
  <c r="C471" i="5" l="1"/>
  <c r="J288" i="4"/>
  <c r="C289" i="4" s="1"/>
  <c r="H289" i="4" l="1"/>
  <c r="F289" i="4"/>
  <c r="G289" i="4" s="1"/>
  <c r="E289" i="4"/>
  <c r="D471" i="5"/>
  <c r="C472" i="5" l="1"/>
  <c r="I289" i="4"/>
  <c r="K289" i="4"/>
  <c r="D290" i="4" s="1"/>
  <c r="B290" i="4" l="1"/>
  <c r="J289" i="4"/>
  <c r="C290" i="4" s="1"/>
  <c r="D472" i="5"/>
  <c r="C473" i="5" l="1"/>
  <c r="H290" i="4"/>
  <c r="F290" i="4"/>
  <c r="E290" i="4"/>
  <c r="G290" i="4" l="1"/>
  <c r="I290" i="4"/>
  <c r="K290" i="4"/>
  <c r="D291" i="4" s="1"/>
  <c r="D473" i="5"/>
  <c r="C474" i="5" l="1"/>
  <c r="J290" i="4"/>
  <c r="C291" i="4" s="1"/>
  <c r="B291" i="4"/>
  <c r="E291" i="4" l="1"/>
  <c r="H291" i="4"/>
  <c r="F291" i="4"/>
  <c r="G291" i="4" s="1"/>
  <c r="D474" i="5"/>
  <c r="C475" i="5" l="1"/>
  <c r="I291" i="4"/>
  <c r="B292" i="4" s="1"/>
  <c r="K291" i="4"/>
  <c r="D292" i="4" s="1"/>
  <c r="J291" i="4" l="1"/>
  <c r="C292" i="4" s="1"/>
  <c r="D475" i="5"/>
  <c r="C476" i="5" l="1"/>
  <c r="E292" i="4"/>
  <c r="H292" i="4"/>
  <c r="F292" i="4"/>
  <c r="G292" i="4" l="1"/>
  <c r="D476" i="5"/>
  <c r="C477" i="5" l="1"/>
  <c r="I292" i="4"/>
  <c r="K292" i="4"/>
  <c r="D293" i="4" s="1"/>
  <c r="J292" i="4" l="1"/>
  <c r="C293" i="4" s="1"/>
  <c r="B293" i="4"/>
  <c r="D477" i="5"/>
  <c r="C478" i="5" l="1"/>
  <c r="E293" i="4"/>
  <c r="H293" i="4"/>
  <c r="F293" i="4"/>
  <c r="G293" i="4" s="1"/>
  <c r="K293" i="4" l="1"/>
  <c r="D294" i="4" s="1"/>
  <c r="I293" i="4"/>
  <c r="J293" i="4" s="1"/>
  <c r="C294" i="4" s="1"/>
  <c r="H294" i="4" s="1"/>
  <c r="B294" i="4"/>
  <c r="D478" i="5"/>
  <c r="C479" i="5" l="1"/>
  <c r="F294" i="4"/>
  <c r="G294" i="4" s="1"/>
  <c r="E294" i="4"/>
  <c r="K294" i="4" l="1"/>
  <c r="D295" i="4" s="1"/>
  <c r="I294" i="4"/>
  <c r="D479" i="5"/>
  <c r="C480" i="5" l="1"/>
  <c r="J294" i="4"/>
  <c r="C295" i="4" s="1"/>
  <c r="B295" i="4"/>
  <c r="E295" i="4" l="1"/>
  <c r="F295" i="4"/>
  <c r="H295" i="4"/>
  <c r="D480" i="5"/>
  <c r="C481" i="5" l="1"/>
  <c r="G295" i="4"/>
  <c r="K295" i="4" l="1"/>
  <c r="D296" i="4" s="1"/>
  <c r="I295" i="4"/>
  <c r="D481" i="5"/>
  <c r="C482" i="5" l="1"/>
  <c r="J295" i="4"/>
  <c r="C296" i="4" s="1"/>
  <c r="B296" i="4"/>
  <c r="E296" i="4" l="1"/>
  <c r="H296" i="4"/>
  <c r="F296" i="4"/>
  <c r="D482" i="5"/>
  <c r="C483" i="5" l="1"/>
  <c r="G296" i="4"/>
  <c r="I296" i="4" l="1"/>
  <c r="K296" i="4"/>
  <c r="D297" i="4" s="1"/>
  <c r="D483" i="5"/>
  <c r="C484" i="5" l="1"/>
  <c r="J296" i="4"/>
  <c r="C297" i="4" s="1"/>
  <c r="B297" i="4"/>
  <c r="E297" i="4" l="1"/>
  <c r="H297" i="4"/>
  <c r="F297" i="4"/>
  <c r="D484" i="5"/>
  <c r="G297" i="4" l="1"/>
  <c r="I297" i="4" s="1"/>
  <c r="C485" i="5"/>
  <c r="K297" i="4"/>
  <c r="D298" i="4" s="1"/>
  <c r="B298" i="4" l="1"/>
  <c r="J297" i="4"/>
  <c r="C298" i="4" s="1"/>
  <c r="D485" i="5"/>
  <c r="C486" i="5" l="1"/>
  <c r="E298" i="4"/>
  <c r="F298" i="4"/>
  <c r="H298" i="4"/>
  <c r="G298" i="4" l="1"/>
  <c r="D486" i="5"/>
  <c r="C487" i="5" l="1"/>
  <c r="I298" i="4"/>
  <c r="K298" i="4"/>
  <c r="D299" i="4" s="1"/>
  <c r="J298" i="4" l="1"/>
  <c r="C299" i="4" s="1"/>
  <c r="B299" i="4"/>
  <c r="D487" i="5"/>
  <c r="C488" i="5" l="1"/>
  <c r="E299" i="4"/>
  <c r="F299" i="4"/>
  <c r="H299" i="4"/>
  <c r="G299" i="4" l="1"/>
  <c r="D488" i="5"/>
  <c r="C489" i="5" l="1"/>
  <c r="I299" i="4"/>
  <c r="K299" i="4"/>
  <c r="D300" i="4" s="1"/>
  <c r="J299" i="4" l="1"/>
  <c r="C300" i="4" s="1"/>
  <c r="B300" i="4"/>
  <c r="D489" i="5"/>
  <c r="C490" i="5" l="1"/>
  <c r="E300" i="4"/>
  <c r="F300" i="4"/>
  <c r="H300" i="4"/>
  <c r="G300" i="4" l="1"/>
  <c r="D490" i="5"/>
  <c r="C491" i="5" l="1"/>
  <c r="I300" i="4"/>
  <c r="K300" i="4"/>
  <c r="D301" i="4" s="1"/>
  <c r="J300" i="4" l="1"/>
  <c r="C301" i="4" s="1"/>
  <c r="B301" i="4"/>
  <c r="D491" i="5"/>
  <c r="C492" i="5" l="1"/>
  <c r="E301" i="4"/>
  <c r="H301" i="4"/>
  <c r="F301" i="4"/>
  <c r="G301" i="4" s="1"/>
  <c r="K301" i="4" l="1"/>
  <c r="D302" i="4" s="1"/>
  <c r="I301" i="4"/>
  <c r="J301" i="4" s="1"/>
  <c r="C302" i="4" s="1"/>
  <c r="D492" i="5"/>
  <c r="C493" i="5" l="1"/>
  <c r="B302" i="4"/>
  <c r="E302" i="4"/>
  <c r="F302" i="4"/>
  <c r="H302" i="4"/>
  <c r="G302" i="4" l="1"/>
  <c r="I302" i="4"/>
  <c r="K302" i="4"/>
  <c r="D303" i="4" s="1"/>
  <c r="B303" i="4"/>
  <c r="D493" i="5"/>
  <c r="C494" i="5" l="1"/>
  <c r="J302" i="4"/>
  <c r="C303" i="4" s="1"/>
  <c r="F303" i="4" l="1"/>
  <c r="H303" i="4"/>
  <c r="E303" i="4"/>
  <c r="D494" i="5"/>
  <c r="C495" i="5" l="1"/>
  <c r="G303" i="4"/>
  <c r="I303" i="4" l="1"/>
  <c r="K303" i="4"/>
  <c r="D304" i="4" s="1"/>
  <c r="D495" i="5"/>
  <c r="C496" i="5" l="1"/>
  <c r="J303" i="4"/>
  <c r="C304" i="4" s="1"/>
  <c r="B304" i="4"/>
  <c r="E304" i="4" l="1"/>
  <c r="F304" i="4"/>
  <c r="H304" i="4"/>
  <c r="D496" i="5"/>
  <c r="C497" i="5" l="1"/>
  <c r="G304" i="4"/>
  <c r="K304" i="4" l="1"/>
  <c r="D305" i="4" s="1"/>
  <c r="I304" i="4"/>
  <c r="D497" i="5"/>
  <c r="C498" i="5" l="1"/>
  <c r="J304" i="4"/>
  <c r="C305" i="4" s="1"/>
  <c r="B305" i="4"/>
  <c r="E305" i="4" l="1"/>
  <c r="F305" i="4"/>
  <c r="H305" i="4"/>
  <c r="D498" i="5"/>
  <c r="C499" i="5" l="1"/>
  <c r="G305" i="4"/>
  <c r="K305" i="4" l="1"/>
  <c r="D306" i="4" s="1"/>
  <c r="I305" i="4"/>
  <c r="D499" i="5"/>
  <c r="C500" i="5" l="1"/>
  <c r="J305" i="4"/>
  <c r="C306" i="4" s="1"/>
  <c r="B306" i="4"/>
  <c r="E306" i="4" l="1"/>
  <c r="H306" i="4"/>
  <c r="F306" i="4"/>
  <c r="G306" i="4" s="1"/>
  <c r="D500" i="5"/>
  <c r="C501" i="5" l="1"/>
  <c r="K306" i="4"/>
  <c r="D307" i="4" s="1"/>
  <c r="I306" i="4"/>
  <c r="J306" i="4" s="1"/>
  <c r="C307" i="4" s="1"/>
  <c r="B307" i="4" l="1"/>
  <c r="E307" i="4"/>
  <c r="F307" i="4"/>
  <c r="H307" i="4"/>
  <c r="D501" i="5"/>
  <c r="C502" i="5" l="1"/>
  <c r="G307" i="4"/>
  <c r="K307" i="4" l="1"/>
  <c r="D308" i="4" s="1"/>
  <c r="I307" i="4"/>
  <c r="D502" i="5"/>
  <c r="C503" i="5" l="1"/>
  <c r="J307" i="4"/>
  <c r="C308" i="4" s="1"/>
  <c r="B308" i="4"/>
  <c r="E308" i="4" l="1"/>
  <c r="H308" i="4"/>
  <c r="F308" i="4"/>
  <c r="G308" i="4" s="1"/>
  <c r="D503" i="5"/>
  <c r="C504" i="5" l="1"/>
  <c r="K308" i="4"/>
  <c r="D309" i="4" s="1"/>
  <c r="I308" i="4"/>
  <c r="B309" i="4"/>
  <c r="J308" i="4" l="1"/>
  <c r="C309" i="4" s="1"/>
  <c r="E309" i="4" s="1"/>
  <c r="D504" i="5"/>
  <c r="H309" i="4" l="1"/>
  <c r="F309" i="4"/>
  <c r="G309" i="4" s="1"/>
  <c r="C505" i="5"/>
  <c r="D505" i="5"/>
  <c r="I309" i="4" l="1"/>
  <c r="B310" i="4" s="1"/>
  <c r="K309" i="4"/>
  <c r="D310" i="4" s="1"/>
  <c r="J309" i="4" l="1"/>
  <c r="C310" i="4" s="1"/>
  <c r="F310" i="4"/>
  <c r="H310" i="4"/>
  <c r="E310" i="4"/>
  <c r="G310" i="4" l="1"/>
  <c r="K310" i="4" l="1"/>
  <c r="D311" i="4" s="1"/>
  <c r="I310" i="4"/>
  <c r="J310" i="4" l="1"/>
  <c r="C311" i="4" s="1"/>
  <c r="B311" i="4"/>
  <c r="E311" i="4" l="1"/>
  <c r="F311" i="4"/>
  <c r="H311" i="4"/>
  <c r="G311" i="4" l="1"/>
  <c r="K311" i="4" l="1"/>
  <c r="D312" i="4" s="1"/>
  <c r="I311" i="4"/>
  <c r="J311" i="4" l="1"/>
  <c r="C312" i="4" s="1"/>
  <c r="B312" i="4"/>
  <c r="E312" i="4" l="1"/>
  <c r="H312" i="4"/>
  <c r="F312" i="4"/>
  <c r="G312" i="4" s="1"/>
  <c r="I312" i="4" l="1"/>
  <c r="K312" i="4"/>
  <c r="D313" i="4" s="1"/>
  <c r="B313" i="4"/>
  <c r="J312" i="4" l="1"/>
  <c r="C313" i="4" s="1"/>
  <c r="F313" i="4" l="1"/>
  <c r="H313" i="4"/>
  <c r="E313" i="4"/>
  <c r="G313" i="4" l="1"/>
  <c r="I313" i="4" l="1"/>
  <c r="K313" i="4"/>
  <c r="D314" i="4" s="1"/>
  <c r="J313" i="4" l="1"/>
  <c r="C314" i="4" s="1"/>
  <c r="B314" i="4"/>
  <c r="E314" i="4" l="1"/>
  <c r="H314" i="4"/>
  <c r="F314" i="4"/>
  <c r="G314" i="4" s="1"/>
  <c r="I314" i="4" l="1"/>
  <c r="K314" i="4"/>
  <c r="D315" i="4" s="1"/>
  <c r="J314" i="4" l="1"/>
  <c r="C315" i="4" s="1"/>
  <c r="B315" i="4"/>
  <c r="E315" i="4" l="1"/>
  <c r="H315" i="4"/>
  <c r="F315" i="4"/>
  <c r="G315" i="4" s="1"/>
  <c r="I315" i="4" l="1"/>
  <c r="K315" i="4"/>
  <c r="D316" i="4" s="1"/>
  <c r="B316" i="4"/>
  <c r="J315" i="4" l="1"/>
  <c r="C316" i="4" s="1"/>
  <c r="H316" i="4" l="1"/>
  <c r="F316" i="4"/>
  <c r="E316" i="4"/>
  <c r="G316" i="4" l="1"/>
  <c r="I316" i="4" l="1"/>
  <c r="K316" i="4"/>
  <c r="D317" i="4" s="1"/>
  <c r="J316" i="4" l="1"/>
  <c r="C317" i="4" s="1"/>
  <c r="B317" i="4"/>
  <c r="E317" i="4" l="1"/>
  <c r="H317" i="4"/>
  <c r="F317" i="4"/>
  <c r="G317" i="4" s="1"/>
  <c r="K317" i="4" l="1"/>
  <c r="D318" i="4" s="1"/>
  <c r="I317" i="4"/>
  <c r="J317" i="4" s="1"/>
  <c r="C318" i="4" s="1"/>
  <c r="B318" i="4" l="1"/>
  <c r="E318" i="4"/>
  <c r="F318" i="4"/>
  <c r="H318" i="4"/>
  <c r="G318" i="4" l="1"/>
  <c r="K318" i="4" s="1"/>
  <c r="D319" i="4" s="1"/>
  <c r="I318" i="4"/>
  <c r="J318" i="4" l="1"/>
  <c r="C319" i="4" s="1"/>
  <c r="H319" i="4" s="1"/>
  <c r="B319" i="4"/>
  <c r="E319" i="4" l="1"/>
  <c r="F319" i="4"/>
  <c r="G319" i="4" s="1"/>
  <c r="K319" i="4" l="1"/>
  <c r="D320" i="4" s="1"/>
  <c r="I319" i="4"/>
  <c r="J319" i="4" s="1"/>
  <c r="C320" i="4" s="1"/>
  <c r="B320" i="4"/>
  <c r="F320" i="4" l="1"/>
  <c r="H320" i="4"/>
  <c r="E320" i="4"/>
  <c r="G320" i="4" l="1"/>
  <c r="K320" i="4" l="1"/>
  <c r="D321" i="4" s="1"/>
  <c r="I320" i="4"/>
  <c r="J320" i="4" l="1"/>
  <c r="C321" i="4" s="1"/>
  <c r="B321" i="4"/>
  <c r="E321" i="4" l="1"/>
  <c r="H321" i="4"/>
  <c r="F321" i="4"/>
  <c r="G321" i="4" s="1"/>
  <c r="I321" i="4" l="1"/>
  <c r="B322" i="4" s="1"/>
  <c r="K321" i="4"/>
  <c r="D322" i="4" s="1"/>
  <c r="J321" i="4" l="1"/>
  <c r="C322" i="4" s="1"/>
  <c r="F322" i="4" l="1"/>
  <c r="H322" i="4"/>
  <c r="E322" i="4"/>
  <c r="G322" i="4" l="1"/>
  <c r="I322" i="4" l="1"/>
  <c r="K322" i="4"/>
  <c r="D323" i="4" s="1"/>
  <c r="J322" i="4" l="1"/>
  <c r="C323" i="4" s="1"/>
  <c r="B323" i="4"/>
  <c r="E323" i="4" l="1"/>
  <c r="H323" i="4"/>
  <c r="F323" i="4"/>
  <c r="G323" i="4" s="1"/>
  <c r="I323" i="4" l="1"/>
  <c r="K323" i="4"/>
  <c r="D324" i="4" s="1"/>
  <c r="B324" i="4"/>
  <c r="J323" i="4" l="1"/>
  <c r="C324" i="4" s="1"/>
  <c r="H324" i="4" l="1"/>
  <c r="F324" i="4"/>
  <c r="E324" i="4"/>
  <c r="G324" i="4" l="1"/>
  <c r="I324" i="4" l="1"/>
  <c r="K324" i="4"/>
  <c r="D325" i="4" s="1"/>
  <c r="J324" i="4" l="1"/>
  <c r="C325" i="4" s="1"/>
  <c r="B325" i="4"/>
  <c r="E325" i="4" l="1"/>
  <c r="F325" i="4"/>
  <c r="H325" i="4"/>
  <c r="G325" i="4" l="1"/>
  <c r="I325" i="4" l="1"/>
  <c r="K325" i="4"/>
  <c r="D326" i="4" s="1"/>
  <c r="J325" i="4" l="1"/>
  <c r="C326" i="4" s="1"/>
  <c r="B326" i="4"/>
  <c r="E326" i="4" l="1"/>
  <c r="F326" i="4"/>
  <c r="H326" i="4"/>
  <c r="G326" i="4" l="1"/>
  <c r="I326" i="4" l="1"/>
  <c r="K326" i="4"/>
  <c r="D327" i="4" s="1"/>
  <c r="J326" i="4" l="1"/>
  <c r="C327" i="4" s="1"/>
  <c r="B327" i="4"/>
  <c r="E327" i="4" l="1"/>
  <c r="F327" i="4"/>
  <c r="H327" i="4"/>
  <c r="G327" i="4" l="1"/>
  <c r="I327" i="4" l="1"/>
  <c r="K327" i="4"/>
  <c r="D328" i="4" s="1"/>
  <c r="J327" i="4" l="1"/>
  <c r="C328" i="4" s="1"/>
  <c r="B328" i="4"/>
  <c r="E328" i="4" l="1"/>
  <c r="F328" i="4"/>
  <c r="H328" i="4"/>
  <c r="G328" i="4" l="1"/>
  <c r="K328" i="4" l="1"/>
  <c r="D329" i="4" s="1"/>
  <c r="I328" i="4"/>
  <c r="J328" i="4" l="1"/>
  <c r="C329" i="4" s="1"/>
  <c r="B329" i="4"/>
  <c r="E329" i="4" l="1"/>
  <c r="H329" i="4"/>
  <c r="F329" i="4"/>
  <c r="G329" i="4" s="1"/>
  <c r="I329" i="4" l="1"/>
  <c r="B330" i="4" s="1"/>
  <c r="K329" i="4"/>
  <c r="D330" i="4" s="1"/>
  <c r="J329" i="4" l="1"/>
  <c r="C330" i="4" s="1"/>
  <c r="H330" i="4" l="1"/>
  <c r="F330" i="4"/>
  <c r="E330" i="4"/>
  <c r="G330" i="4" l="1"/>
  <c r="K330" i="4" l="1"/>
  <c r="D331" i="4" s="1"/>
  <c r="I330" i="4"/>
  <c r="J330" i="4" l="1"/>
  <c r="C331" i="4" s="1"/>
  <c r="B331" i="4"/>
  <c r="E331" i="4" l="1"/>
  <c r="H331" i="4"/>
  <c r="F331" i="4"/>
  <c r="G331" i="4" l="1"/>
  <c r="I331" i="4" s="1"/>
  <c r="B332" i="4" s="1"/>
  <c r="K331" i="4" l="1"/>
  <c r="D332" i="4" s="1"/>
  <c r="J331" i="4" l="1"/>
  <c r="C332" i="4" s="1"/>
  <c r="H332" i="4" s="1"/>
  <c r="E332" i="4" l="1"/>
  <c r="F332" i="4"/>
  <c r="G332" i="4"/>
  <c r="K332" i="4" l="1"/>
  <c r="D333" i="4" s="1"/>
  <c r="I332" i="4"/>
  <c r="J332" i="4" l="1"/>
  <c r="C333" i="4" s="1"/>
  <c r="B333" i="4"/>
  <c r="E333" i="4" l="1"/>
  <c r="F333" i="4"/>
  <c r="H333" i="4"/>
  <c r="G333" i="4" l="1"/>
  <c r="K333" i="4" l="1"/>
  <c r="D334" i="4" s="1"/>
  <c r="I333" i="4"/>
  <c r="J333" i="4" l="1"/>
  <c r="C334" i="4" s="1"/>
  <c r="B334" i="4"/>
  <c r="E334" i="4" l="1"/>
  <c r="F334" i="4"/>
  <c r="H334" i="4"/>
  <c r="G334" i="4" l="1"/>
  <c r="I334" i="4" l="1"/>
  <c r="K334" i="4"/>
  <c r="D335" i="4" s="1"/>
  <c r="J334" i="4" l="1"/>
  <c r="C335" i="4" s="1"/>
  <c r="B335" i="4"/>
  <c r="E335" i="4" l="1"/>
  <c r="F335" i="4"/>
  <c r="H335" i="4"/>
  <c r="G335" i="4" l="1"/>
  <c r="K335" i="4" l="1"/>
  <c r="D336" i="4" s="1"/>
  <c r="I335" i="4"/>
  <c r="J335" i="4" l="1"/>
  <c r="C336" i="4" s="1"/>
  <c r="B336" i="4"/>
  <c r="E336" i="4" l="1"/>
  <c r="F336" i="4"/>
  <c r="H336" i="4"/>
  <c r="G336" i="4" l="1"/>
  <c r="I336" i="4" l="1"/>
  <c r="K336" i="4"/>
  <c r="D337" i="4" s="1"/>
  <c r="J336" i="4" l="1"/>
  <c r="C337" i="4" s="1"/>
  <c r="B337" i="4"/>
  <c r="E337" i="4" l="1"/>
  <c r="H337" i="4"/>
  <c r="F337" i="4"/>
  <c r="G337" i="4" s="1"/>
  <c r="K337" i="4" l="1"/>
  <c r="D338" i="4" s="1"/>
  <c r="I337" i="4"/>
  <c r="J337" i="4" l="1"/>
  <c r="C338" i="4" s="1"/>
  <c r="B338" i="4"/>
  <c r="E338" i="4" s="1"/>
  <c r="H338" i="4"/>
  <c r="F338" i="4" l="1"/>
  <c r="G338" i="4" s="1"/>
  <c r="I338" i="4"/>
  <c r="K338" i="4"/>
  <c r="D339" i="4" s="1"/>
  <c r="J338" i="4" l="1"/>
  <c r="C339" i="4" s="1"/>
  <c r="B339" i="4"/>
  <c r="E339" i="4" l="1"/>
  <c r="H339" i="4"/>
  <c r="F339" i="4"/>
  <c r="G339" i="4" s="1"/>
  <c r="K339" i="4" l="1"/>
  <c r="D340" i="4" s="1"/>
  <c r="I339" i="4"/>
  <c r="J339" i="4" l="1"/>
  <c r="C340" i="4" s="1"/>
  <c r="B340" i="4"/>
  <c r="E340" i="4" l="1"/>
  <c r="F340" i="4"/>
  <c r="H340" i="4"/>
  <c r="G340" i="4" l="1"/>
  <c r="K340" i="4"/>
  <c r="I340" i="4"/>
  <c r="D341" i="4"/>
  <c r="J340" i="4" l="1"/>
  <c r="C341" i="4" s="1"/>
  <c r="B341" i="4"/>
  <c r="F341" i="4" s="1"/>
  <c r="G341" i="4" s="1"/>
  <c r="H341" i="4"/>
  <c r="E341" i="4" l="1"/>
  <c r="I341" i="4"/>
  <c r="K341" i="4"/>
  <c r="D342" i="4" s="1"/>
  <c r="B342" i="4"/>
  <c r="J341" i="4" l="1"/>
  <c r="C342" i="4" s="1"/>
  <c r="H342" i="4" l="1"/>
  <c r="F342" i="4"/>
  <c r="E342" i="4"/>
  <c r="G342" i="4" l="1"/>
  <c r="K342" i="4" l="1"/>
  <c r="D343" i="4" s="1"/>
  <c r="I342" i="4"/>
  <c r="J342" i="4" l="1"/>
  <c r="C343" i="4" s="1"/>
  <c r="B343" i="4"/>
  <c r="E343" i="4" l="1"/>
  <c r="H343" i="4"/>
  <c r="F343" i="4"/>
  <c r="G343" i="4" s="1"/>
  <c r="I343" i="4" l="1"/>
  <c r="K343" i="4"/>
  <c r="D344" i="4" s="1"/>
  <c r="B344" i="4"/>
  <c r="J343" i="4" l="1"/>
  <c r="C344" i="4" s="1"/>
  <c r="H344" i="4" l="1"/>
  <c r="F344" i="4"/>
  <c r="E344" i="4"/>
  <c r="G344" i="4" l="1"/>
  <c r="K344" i="4" l="1"/>
  <c r="D345" i="4" s="1"/>
  <c r="I344" i="4"/>
  <c r="J344" i="4" l="1"/>
  <c r="C345" i="4" s="1"/>
  <c r="B345" i="4"/>
  <c r="E345" i="4" l="1"/>
  <c r="F345" i="4"/>
  <c r="H345" i="4"/>
  <c r="G345" i="4" l="1"/>
  <c r="K345" i="4" l="1"/>
  <c r="D346" i="4" s="1"/>
  <c r="I345" i="4"/>
  <c r="J345" i="4" l="1"/>
  <c r="C346" i="4" s="1"/>
  <c r="B346" i="4"/>
  <c r="E346" i="4" l="1"/>
  <c r="F346" i="4"/>
  <c r="H346" i="4"/>
  <c r="G346" i="4" l="1"/>
  <c r="I346" i="4" l="1"/>
  <c r="K346" i="4"/>
  <c r="D347" i="4" s="1"/>
  <c r="J346" i="4" l="1"/>
  <c r="C347" i="4" s="1"/>
  <c r="B347" i="4"/>
  <c r="E347" i="4" l="1"/>
  <c r="H347" i="4"/>
  <c r="F347" i="4"/>
  <c r="G347" i="4" l="1"/>
  <c r="I347" i="4" l="1"/>
  <c r="K347" i="4"/>
  <c r="D348" i="4" s="1"/>
  <c r="J347" i="4" l="1"/>
  <c r="C348" i="4" s="1"/>
  <c r="B348" i="4"/>
  <c r="E348" i="4" l="1"/>
  <c r="H348" i="4"/>
  <c r="F348" i="4"/>
  <c r="G348" i="4" s="1"/>
  <c r="I348" i="4" l="1"/>
  <c r="K348" i="4"/>
  <c r="D349" i="4" s="1"/>
  <c r="B349" i="4"/>
  <c r="J348" i="4" l="1"/>
  <c r="C349" i="4" s="1"/>
  <c r="F349" i="4" l="1"/>
  <c r="H349" i="4"/>
  <c r="E349" i="4"/>
  <c r="G349" i="4" l="1"/>
  <c r="I349" i="4" l="1"/>
  <c r="K349" i="4"/>
  <c r="D350" i="4" s="1"/>
  <c r="J349" i="4" l="1"/>
  <c r="C350" i="4" s="1"/>
  <c r="B350" i="4"/>
  <c r="E350" i="4" l="1"/>
  <c r="F350" i="4"/>
  <c r="H350" i="4"/>
  <c r="G350" i="4" l="1"/>
  <c r="K350" i="4" l="1"/>
  <c r="D351" i="4" s="1"/>
  <c r="I350" i="4"/>
  <c r="J350" i="4" l="1"/>
  <c r="C351" i="4" s="1"/>
  <c r="B351" i="4"/>
  <c r="E351" i="4" l="1"/>
  <c r="H351" i="4"/>
  <c r="F351" i="4"/>
  <c r="G351" i="4" s="1"/>
  <c r="K351" i="4" l="1"/>
  <c r="D352" i="4" s="1"/>
  <c r="I351" i="4"/>
  <c r="J351" i="4" s="1"/>
  <c r="C352" i="4" s="1"/>
  <c r="B352" i="4" l="1"/>
  <c r="E352" i="4"/>
  <c r="H352" i="4"/>
  <c r="F352" i="4"/>
  <c r="G352" i="4" s="1"/>
  <c r="I352" i="4" l="1"/>
  <c r="K352" i="4"/>
  <c r="D353" i="4" s="1"/>
  <c r="J352" i="4" l="1"/>
  <c r="C353" i="4" s="1"/>
  <c r="H353" i="4" s="1"/>
  <c r="B353" i="4"/>
  <c r="E353" i="4" l="1"/>
  <c r="F353" i="4"/>
  <c r="G353" i="4" s="1"/>
  <c r="I353" i="4" l="1"/>
  <c r="K353" i="4"/>
  <c r="D354" i="4" s="1"/>
  <c r="B354" i="4"/>
  <c r="J353" i="4" l="1"/>
  <c r="C354" i="4" s="1"/>
  <c r="E354" i="4" s="1"/>
  <c r="F354" i="4" l="1"/>
  <c r="H354" i="4"/>
  <c r="G354" i="4" l="1"/>
  <c r="K354" i="4" l="1"/>
  <c r="D355" i="4" s="1"/>
  <c r="I354" i="4"/>
  <c r="J354" i="4" l="1"/>
  <c r="C355" i="4" s="1"/>
  <c r="B355" i="4"/>
  <c r="E355" i="4" l="1"/>
  <c r="H355" i="4"/>
  <c r="F355" i="4"/>
  <c r="G355" i="4" s="1"/>
  <c r="I355" i="4" l="1"/>
  <c r="K355" i="4"/>
  <c r="D356" i="4" s="1"/>
  <c r="B356" i="4"/>
  <c r="J355" i="4" l="1"/>
  <c r="C356" i="4" s="1"/>
  <c r="H356" i="4" l="1"/>
  <c r="F356" i="4"/>
  <c r="E356" i="4"/>
  <c r="G356" i="4" l="1"/>
  <c r="I356" i="4" l="1"/>
  <c r="K356" i="4"/>
  <c r="D357" i="4" s="1"/>
  <c r="J356" i="4" l="1"/>
  <c r="C357" i="4" s="1"/>
  <c r="B357" i="4"/>
  <c r="E357" i="4" l="1"/>
  <c r="H357" i="4"/>
  <c r="F357" i="4"/>
  <c r="G357" i="4" l="1"/>
  <c r="K357" i="4" l="1"/>
  <c r="D358" i="4" s="1"/>
  <c r="I357" i="4"/>
  <c r="J357" i="4" l="1"/>
  <c r="C358" i="4" s="1"/>
  <c r="B358" i="4"/>
  <c r="E358" i="4" l="1"/>
  <c r="H358" i="4"/>
  <c r="F358" i="4"/>
  <c r="G358" i="4" l="1"/>
  <c r="I358" i="4"/>
  <c r="K358" i="4"/>
  <c r="D359" i="4" s="1"/>
  <c r="B359" i="4"/>
  <c r="J358" i="4" l="1"/>
  <c r="C359" i="4" s="1"/>
  <c r="H359" i="4" l="1"/>
  <c r="F359" i="4"/>
  <c r="E359" i="4"/>
  <c r="G359" i="4" l="1"/>
  <c r="I359" i="4" l="1"/>
  <c r="K359" i="4"/>
  <c r="D360" i="4" s="1"/>
  <c r="J359" i="4" l="1"/>
  <c r="C360" i="4" s="1"/>
  <c r="B360" i="4"/>
  <c r="E360" i="4" l="1"/>
  <c r="H360" i="4"/>
  <c r="F360" i="4"/>
  <c r="G360" i="4" s="1"/>
  <c r="I360" i="4" l="1"/>
  <c r="K360" i="4"/>
  <c r="D361" i="4" s="1"/>
  <c r="B361" i="4"/>
  <c r="J360" i="4" l="1"/>
  <c r="C361" i="4" s="1"/>
  <c r="H361" i="4" l="1"/>
  <c r="F361" i="4"/>
  <c r="E361" i="4"/>
  <c r="G361" i="4" l="1"/>
  <c r="I361" i="4" l="1"/>
  <c r="K361" i="4"/>
  <c r="D362" i="4" s="1"/>
  <c r="J361" i="4" l="1"/>
  <c r="C362" i="4" s="1"/>
  <c r="B362" i="4"/>
  <c r="E362" i="4" l="1"/>
  <c r="H362" i="4"/>
  <c r="F362" i="4"/>
  <c r="G362" i="4" s="1"/>
  <c r="K362" i="4" l="1"/>
  <c r="D363" i="4" s="1"/>
  <c r="I362" i="4"/>
  <c r="J362" i="4" s="1"/>
  <c r="C363" i="4" s="1"/>
  <c r="B363" i="4" l="1"/>
  <c r="H363" i="4"/>
  <c r="F363" i="4"/>
  <c r="E363" i="4"/>
  <c r="G363" i="4" l="1"/>
  <c r="K363" i="4"/>
  <c r="D364" i="4" s="1"/>
  <c r="I363" i="4"/>
  <c r="J363" i="4" l="1"/>
  <c r="C364" i="4" s="1"/>
  <c r="B364" i="4"/>
  <c r="E364" i="4" l="1"/>
  <c r="H364" i="4"/>
  <c r="F364" i="4"/>
  <c r="G364" i="4" s="1"/>
  <c r="I364" i="4" l="1"/>
  <c r="K364" i="4"/>
  <c r="D365" i="4" s="1"/>
  <c r="B365" i="4"/>
  <c r="J364" i="4" l="1"/>
  <c r="C365" i="4" s="1"/>
  <c r="F365" i="4" l="1"/>
  <c r="H365" i="4"/>
  <c r="E365" i="4"/>
  <c r="G365" i="4" l="1"/>
  <c r="K365" i="4" l="1"/>
  <c r="D366" i="4" s="1"/>
  <c r="I365" i="4"/>
  <c r="J365" i="4" l="1"/>
  <c r="C366" i="4" s="1"/>
  <c r="B366" i="4"/>
  <c r="E366" i="4" l="1"/>
  <c r="F366" i="4"/>
  <c r="H366" i="4"/>
  <c r="G366" i="4" l="1"/>
  <c r="K366" i="4" s="1"/>
  <c r="D367" i="4" s="1"/>
  <c r="I366" i="4"/>
  <c r="J366" i="4" l="1"/>
  <c r="C367" i="4" s="1"/>
  <c r="B367" i="4"/>
  <c r="F367" i="4" s="1"/>
  <c r="H367" i="4"/>
  <c r="E367" i="4"/>
  <c r="G367" i="4" l="1"/>
  <c r="K367" i="4" l="1"/>
  <c r="D368" i="4" s="1"/>
  <c r="I367" i="4"/>
  <c r="J367" i="4" l="1"/>
  <c r="C368" i="4" s="1"/>
  <c r="B368" i="4"/>
  <c r="E368" i="4" l="1"/>
  <c r="F368" i="4"/>
  <c r="H368" i="4"/>
  <c r="G368" i="4" l="1"/>
  <c r="K368" i="4" l="1"/>
  <c r="D369" i="4" s="1"/>
  <c r="I368" i="4"/>
  <c r="J368" i="4" l="1"/>
  <c r="C369" i="4" s="1"/>
  <c r="B369" i="4"/>
  <c r="E369" i="4" l="1"/>
  <c r="F369" i="4"/>
  <c r="H369" i="4"/>
  <c r="G369" i="4" l="1"/>
  <c r="I369" i="4" l="1"/>
  <c r="K369" i="4"/>
  <c r="D370" i="4" s="1"/>
  <c r="J369" i="4" l="1"/>
  <c r="C370" i="4" s="1"/>
  <c r="B370" i="4"/>
  <c r="E370" i="4" l="1"/>
  <c r="F370" i="4"/>
  <c r="H370" i="4"/>
  <c r="G370" i="4" l="1"/>
  <c r="I370" i="4" l="1"/>
  <c r="K370" i="4"/>
  <c r="D371" i="4" s="1"/>
  <c r="J370" i="4" l="1"/>
  <c r="C371" i="4" s="1"/>
  <c r="B371" i="4"/>
  <c r="E371" i="4" l="1"/>
  <c r="H371" i="4"/>
  <c r="F371" i="4"/>
  <c r="G371" i="4" s="1"/>
  <c r="K371" i="4" l="1"/>
  <c r="D372" i="4" s="1"/>
  <c r="I371" i="4"/>
  <c r="J371" i="4" s="1"/>
  <c r="C372" i="4" s="1"/>
  <c r="B372" i="4" l="1"/>
  <c r="H372" i="4"/>
  <c r="F372" i="4"/>
  <c r="G372" i="4" s="1"/>
  <c r="E372" i="4"/>
  <c r="K372" i="4" l="1"/>
  <c r="D373" i="4" s="1"/>
  <c r="I372" i="4"/>
  <c r="J372" i="4" l="1"/>
  <c r="C373" i="4" s="1"/>
  <c r="B373" i="4"/>
  <c r="E373" i="4" l="1"/>
  <c r="F373" i="4"/>
  <c r="H373" i="4"/>
  <c r="G373" i="4" l="1"/>
  <c r="I373" i="4"/>
  <c r="K373" i="4"/>
  <c r="D374" i="4" s="1"/>
  <c r="B374" i="4"/>
  <c r="J373" i="4" l="1"/>
  <c r="C374" i="4" s="1"/>
  <c r="F374" i="4" l="1"/>
  <c r="H374" i="4"/>
  <c r="E374" i="4"/>
  <c r="G374" i="4" l="1"/>
  <c r="I374" i="4" l="1"/>
  <c r="K374" i="4"/>
  <c r="D375" i="4" s="1"/>
  <c r="J374" i="4" l="1"/>
  <c r="C375" i="4" s="1"/>
  <c r="B375" i="4"/>
  <c r="E375" i="4" l="1"/>
  <c r="F375" i="4"/>
  <c r="H375" i="4"/>
  <c r="G375" i="4" l="1"/>
  <c r="K375" i="4" l="1"/>
  <c r="D376" i="4" s="1"/>
  <c r="I375" i="4"/>
  <c r="J375" i="4" l="1"/>
  <c r="C376" i="4" s="1"/>
  <c r="B376" i="4"/>
  <c r="E376" i="4" l="1"/>
  <c r="H376" i="4"/>
  <c r="F376" i="4"/>
  <c r="G376" i="4" s="1"/>
  <c r="I376" i="4" l="1"/>
  <c r="K376" i="4"/>
  <c r="D377" i="4" s="1"/>
  <c r="B377" i="4"/>
  <c r="J376" i="4" l="1"/>
  <c r="C377" i="4" s="1"/>
  <c r="H377" i="4" l="1"/>
  <c r="F377" i="4"/>
  <c r="E377" i="4"/>
  <c r="G377" i="4" l="1"/>
  <c r="K377" i="4" l="1"/>
  <c r="D378" i="4" s="1"/>
  <c r="I377" i="4"/>
  <c r="J377" i="4" l="1"/>
  <c r="C378" i="4" s="1"/>
  <c r="B378" i="4"/>
  <c r="E378" i="4" l="1"/>
  <c r="H378" i="4"/>
  <c r="F378" i="4"/>
  <c r="G378" i="4" s="1"/>
  <c r="K378" i="4" l="1"/>
  <c r="D379" i="4" s="1"/>
  <c r="I378" i="4"/>
  <c r="J378" i="4" s="1"/>
  <c r="C379" i="4" s="1"/>
  <c r="B379" i="4" l="1"/>
  <c r="E379" i="4"/>
  <c r="H379" i="4"/>
  <c r="F379" i="4"/>
  <c r="G379" i="4" l="1"/>
  <c r="K379" i="4" l="1"/>
  <c r="D380" i="4" s="1"/>
  <c r="I379" i="4"/>
  <c r="J379" i="4" l="1"/>
  <c r="C380" i="4" s="1"/>
  <c r="B380" i="4"/>
  <c r="E380" i="4" l="1"/>
  <c r="H380" i="4"/>
  <c r="F380" i="4"/>
  <c r="G380" i="4" s="1"/>
  <c r="I380" i="4" l="1"/>
  <c r="K380" i="4"/>
  <c r="D381" i="4" s="1"/>
  <c r="J380" i="4" l="1"/>
  <c r="C381" i="4" s="1"/>
  <c r="H381" i="4" s="1"/>
  <c r="B381" i="4"/>
  <c r="E381" i="4" l="1"/>
  <c r="F381" i="4"/>
  <c r="G381" i="4" s="1"/>
  <c r="K381" i="4" l="1"/>
  <c r="D382" i="4" s="1"/>
  <c r="I381" i="4"/>
  <c r="J381" i="4" s="1"/>
  <c r="C382" i="4" s="1"/>
  <c r="H382" i="4" l="1"/>
  <c r="B382" i="4"/>
  <c r="E382" i="4" l="1"/>
  <c r="F382" i="4"/>
  <c r="G382" i="4" s="1"/>
  <c r="I382" i="4" l="1"/>
  <c r="K382" i="4"/>
  <c r="D383" i="4" s="1"/>
  <c r="B383" i="4"/>
  <c r="J382" i="4" l="1"/>
  <c r="C383" i="4" s="1"/>
  <c r="F383" i="4" l="1"/>
  <c r="H383" i="4"/>
  <c r="E383" i="4"/>
  <c r="G383" i="4" l="1"/>
  <c r="K383" i="4" l="1"/>
  <c r="D384" i="4" s="1"/>
  <c r="I383" i="4"/>
  <c r="J383" i="4" l="1"/>
  <c r="C384" i="4" s="1"/>
  <c r="B384" i="4"/>
  <c r="E384" i="4" l="1"/>
  <c r="H384" i="4"/>
  <c r="F384" i="4"/>
  <c r="G384" i="4" s="1"/>
  <c r="K384" i="4" l="1"/>
  <c r="D385" i="4" s="1"/>
  <c r="I384" i="4"/>
  <c r="J384" i="4" s="1"/>
  <c r="C385" i="4" s="1"/>
  <c r="B385" i="4" l="1"/>
  <c r="E385" i="4"/>
  <c r="H385" i="4"/>
  <c r="F385" i="4"/>
  <c r="G385" i="4" s="1"/>
  <c r="K385" i="4" l="1"/>
  <c r="D386" i="4" s="1"/>
  <c r="I385" i="4"/>
  <c r="J385" i="4" s="1"/>
  <c r="C386" i="4" s="1"/>
  <c r="B386" i="4" l="1"/>
  <c r="H386" i="4"/>
  <c r="F386" i="4"/>
  <c r="E386" i="4"/>
  <c r="G386" i="4" l="1"/>
  <c r="K386" i="4"/>
  <c r="D387" i="4" s="1"/>
  <c r="I386" i="4"/>
  <c r="J386" i="4" l="1"/>
  <c r="C387" i="4" s="1"/>
  <c r="B387" i="4"/>
  <c r="E387" i="4" l="1"/>
  <c r="H387" i="4"/>
  <c r="F387" i="4"/>
  <c r="G387" i="4" s="1"/>
  <c r="I387" i="4" l="1"/>
  <c r="K387" i="4"/>
  <c r="D388" i="4" s="1"/>
  <c r="B388" i="4"/>
  <c r="J387" i="4" l="1"/>
  <c r="C388" i="4" s="1"/>
  <c r="F388" i="4" l="1"/>
  <c r="H388" i="4"/>
  <c r="E388" i="4"/>
  <c r="G388" i="4" l="1"/>
  <c r="K388" i="4" l="1"/>
  <c r="D389" i="4" s="1"/>
  <c r="I388" i="4"/>
  <c r="J388" i="4" l="1"/>
  <c r="C389" i="4" s="1"/>
  <c r="B389" i="4"/>
  <c r="E389" i="4" l="1"/>
  <c r="H389" i="4"/>
  <c r="F389" i="4"/>
  <c r="G389" i="4" s="1"/>
  <c r="I389" i="4" l="1"/>
  <c r="K389" i="4"/>
  <c r="D390" i="4" s="1"/>
  <c r="B390" i="4"/>
  <c r="J389" i="4" l="1"/>
  <c r="C390" i="4" s="1"/>
  <c r="F390" i="4" l="1"/>
  <c r="H390" i="4"/>
  <c r="E390" i="4"/>
  <c r="G390" i="4" l="1"/>
  <c r="K390" i="4" l="1"/>
  <c r="D391" i="4" s="1"/>
  <c r="I390" i="4"/>
  <c r="J390" i="4" l="1"/>
  <c r="C391" i="4" s="1"/>
  <c r="B391" i="4"/>
  <c r="E391" i="4" l="1"/>
  <c r="H391" i="4"/>
  <c r="F391" i="4"/>
  <c r="G391" i="4" s="1"/>
  <c r="K391" i="4" l="1"/>
  <c r="D392" i="4" s="1"/>
  <c r="I391" i="4"/>
  <c r="J391" i="4" s="1"/>
  <c r="C392" i="4" s="1"/>
  <c r="B392" i="4" l="1"/>
  <c r="H392" i="4"/>
  <c r="F392" i="4"/>
  <c r="G392" i="4" s="1"/>
  <c r="K392" i="4" l="1"/>
  <c r="D393" i="4" s="1"/>
  <c r="I392" i="4"/>
  <c r="J392" i="4" s="1"/>
  <c r="C393" i="4" s="1"/>
  <c r="E392" i="4"/>
  <c r="B393" i="4"/>
  <c r="E393" i="4" l="1"/>
  <c r="F393" i="4"/>
  <c r="H393" i="4"/>
  <c r="G393" i="4" l="1"/>
  <c r="K393" i="4" l="1"/>
  <c r="D394" i="4" s="1"/>
  <c r="I393" i="4"/>
  <c r="J393" i="4" l="1"/>
  <c r="C394" i="4" s="1"/>
  <c r="B394" i="4"/>
  <c r="E394" i="4" l="1"/>
  <c r="H394" i="4"/>
  <c r="F394" i="4"/>
  <c r="G394" i="4" s="1"/>
  <c r="I394" i="4" l="1"/>
  <c r="K394" i="4"/>
  <c r="D395" i="4" s="1"/>
  <c r="B395" i="4"/>
  <c r="J394" i="4" l="1"/>
  <c r="C395" i="4" s="1"/>
  <c r="F395" i="4" l="1"/>
  <c r="H395" i="4"/>
  <c r="E395" i="4"/>
  <c r="G395" i="4" l="1"/>
  <c r="K395" i="4" l="1"/>
  <c r="D396" i="4" s="1"/>
  <c r="I395" i="4"/>
  <c r="J395" i="4" l="1"/>
  <c r="C396" i="4" s="1"/>
  <c r="B396" i="4"/>
  <c r="E396" i="4" l="1"/>
  <c r="F396" i="4"/>
  <c r="H396" i="4"/>
  <c r="G396" i="4" l="1"/>
  <c r="K396" i="4" l="1"/>
  <c r="D397" i="4" s="1"/>
  <c r="I396" i="4"/>
  <c r="J396" i="4" l="1"/>
  <c r="C397" i="4" s="1"/>
  <c r="B397" i="4"/>
  <c r="E397" i="4" l="1"/>
  <c r="H397" i="4"/>
  <c r="F397" i="4"/>
  <c r="G397" i="4" s="1"/>
  <c r="I397" i="4" l="1"/>
  <c r="K397" i="4"/>
  <c r="D398" i="4" s="1"/>
  <c r="B398" i="4"/>
  <c r="J397" i="4" l="1"/>
  <c r="C398" i="4" s="1"/>
  <c r="F398" i="4" l="1"/>
  <c r="H398" i="4"/>
  <c r="E398" i="4"/>
  <c r="G398" i="4" l="1"/>
  <c r="K398" i="4" l="1"/>
  <c r="D399" i="4" s="1"/>
  <c r="I398" i="4"/>
  <c r="J398" i="4" l="1"/>
  <c r="C399" i="4" s="1"/>
  <c r="B399" i="4"/>
  <c r="E399" i="4" l="1"/>
  <c r="F399" i="4"/>
  <c r="H399" i="4"/>
  <c r="G399" i="4" l="1"/>
  <c r="I399" i="4"/>
  <c r="K399" i="4"/>
  <c r="D400" i="4" s="1"/>
  <c r="B400" i="4"/>
  <c r="J399" i="4" l="1"/>
  <c r="C400" i="4" s="1"/>
  <c r="H400" i="4" l="1"/>
  <c r="F400" i="4"/>
  <c r="E400" i="4"/>
  <c r="G400" i="4" l="1"/>
  <c r="K400" i="4" l="1"/>
  <c r="D401" i="4" s="1"/>
  <c r="I400" i="4"/>
  <c r="J400" i="4" l="1"/>
  <c r="C401" i="4" s="1"/>
  <c r="B401" i="4"/>
  <c r="E401" i="4" l="1"/>
  <c r="H401" i="4"/>
  <c r="F401" i="4"/>
  <c r="G401" i="4" s="1"/>
  <c r="I401" i="4" l="1"/>
  <c r="K401" i="4"/>
  <c r="D402" i="4" s="1"/>
  <c r="B402" i="4"/>
  <c r="J401" i="4" l="1"/>
  <c r="C402" i="4" s="1"/>
  <c r="H402" i="4" l="1"/>
  <c r="F402" i="4"/>
  <c r="E402" i="4"/>
  <c r="G402" i="4" l="1"/>
  <c r="K402" i="4" l="1"/>
  <c r="D403" i="4" s="1"/>
  <c r="I402" i="4"/>
  <c r="J402" i="4" l="1"/>
  <c r="C403" i="4" s="1"/>
  <c r="B403" i="4"/>
  <c r="E403" i="4" l="1"/>
  <c r="F403" i="4"/>
  <c r="H403" i="4"/>
  <c r="G403" i="4" l="1"/>
  <c r="I403" i="4" l="1"/>
  <c r="K403" i="4"/>
  <c r="D404" i="4" s="1"/>
  <c r="J403" i="4" l="1"/>
  <c r="C404" i="4" s="1"/>
  <c r="B404" i="4"/>
  <c r="E404" i="4" l="1"/>
  <c r="F404" i="4"/>
  <c r="H404" i="4"/>
  <c r="G404" i="4" l="1"/>
  <c r="I404" i="4"/>
  <c r="K404" i="4"/>
  <c r="D405" i="4" s="1"/>
  <c r="B405" i="4"/>
  <c r="J404" i="4" l="1"/>
  <c r="C405" i="4" s="1"/>
  <c r="H405" i="4" l="1"/>
  <c r="F405" i="4"/>
  <c r="E405" i="4"/>
  <c r="G405" i="4" l="1"/>
  <c r="I405" i="4" l="1"/>
  <c r="K405" i="4"/>
  <c r="D406" i="4" s="1"/>
  <c r="J405" i="4" l="1"/>
  <c r="C406" i="4" s="1"/>
  <c r="B406" i="4"/>
  <c r="E406" i="4" l="1"/>
  <c r="F406" i="4"/>
  <c r="H406" i="4"/>
  <c r="G406" i="4" l="1"/>
  <c r="I406" i="4"/>
  <c r="K406" i="4"/>
  <c r="D407" i="4" s="1"/>
  <c r="B407" i="4"/>
  <c r="J406" i="4" l="1"/>
  <c r="C407" i="4" s="1"/>
  <c r="H407" i="4" l="1"/>
  <c r="F407" i="4"/>
  <c r="E407" i="4"/>
  <c r="G407" i="4" l="1"/>
  <c r="I407" i="4" l="1"/>
  <c r="K407" i="4"/>
  <c r="D408" i="4" s="1"/>
  <c r="J407" i="4" l="1"/>
  <c r="C408" i="4" s="1"/>
  <c r="B408" i="4"/>
  <c r="E408" i="4" l="1"/>
  <c r="H408" i="4"/>
  <c r="F408" i="4"/>
  <c r="G408" i="4" s="1"/>
  <c r="I408" i="4" l="1"/>
  <c r="K408" i="4"/>
  <c r="D409" i="4" s="1"/>
  <c r="B409" i="4"/>
  <c r="J408" i="4" l="1"/>
  <c r="C409" i="4" s="1"/>
  <c r="F409" i="4" l="1"/>
  <c r="H409" i="4"/>
  <c r="E409" i="4"/>
  <c r="G409" i="4" l="1"/>
  <c r="I409" i="4" l="1"/>
  <c r="K409" i="4"/>
  <c r="D410" i="4" s="1"/>
  <c r="J409" i="4" l="1"/>
  <c r="C410" i="4" s="1"/>
  <c r="B410" i="4"/>
  <c r="E410" i="4" l="1"/>
  <c r="F410" i="4"/>
  <c r="H410" i="4"/>
  <c r="G410" i="4" l="1"/>
  <c r="I410" i="4" l="1"/>
  <c r="K410" i="4"/>
  <c r="D411" i="4" s="1"/>
  <c r="J410" i="4" l="1"/>
  <c r="C411" i="4" s="1"/>
  <c r="B411" i="4"/>
  <c r="E411" i="4" l="1"/>
  <c r="F411" i="4"/>
  <c r="H411" i="4"/>
  <c r="G411" i="4" l="1"/>
  <c r="K411" i="4" l="1"/>
  <c r="D412" i="4" s="1"/>
  <c r="I411" i="4"/>
  <c r="J411" i="4" l="1"/>
  <c r="C412" i="4" s="1"/>
  <c r="B412" i="4"/>
  <c r="E412" i="4" l="1"/>
  <c r="F412" i="4"/>
  <c r="H412" i="4"/>
  <c r="G412" i="4" l="1"/>
  <c r="I412" i="4"/>
  <c r="K412" i="4"/>
  <c r="D413" i="4" s="1"/>
  <c r="B413" i="4"/>
  <c r="J412" i="4" l="1"/>
  <c r="C413" i="4" s="1"/>
  <c r="H413" i="4" l="1"/>
  <c r="F413" i="4"/>
  <c r="E413" i="4"/>
  <c r="G413" i="4" l="1"/>
  <c r="I413" i="4" l="1"/>
  <c r="K413" i="4"/>
  <c r="D414" i="4" s="1"/>
  <c r="J413" i="4" l="1"/>
  <c r="C414" i="4" s="1"/>
  <c r="B414" i="4"/>
  <c r="E414" i="4" l="1"/>
  <c r="F414" i="4"/>
  <c r="H414" i="4"/>
  <c r="G414" i="4" l="1"/>
  <c r="K414" i="4" l="1"/>
  <c r="D415" i="4" s="1"/>
  <c r="I414" i="4"/>
  <c r="J414" i="4" l="1"/>
  <c r="C415" i="4" s="1"/>
  <c r="B415" i="4"/>
  <c r="E415" i="4" l="1"/>
  <c r="F415" i="4"/>
  <c r="G415" i="4" s="1"/>
  <c r="H415" i="4"/>
  <c r="I415" i="4" l="1"/>
  <c r="K415" i="4"/>
  <c r="D416" i="4" s="1"/>
  <c r="B416" i="4"/>
  <c r="J415" i="4" l="1"/>
  <c r="C416" i="4" s="1"/>
  <c r="H416" i="4" l="1"/>
  <c r="F416" i="4"/>
  <c r="E416" i="4"/>
  <c r="G416" i="4" l="1"/>
  <c r="I416" i="4" l="1"/>
  <c r="K416" i="4"/>
  <c r="D417" i="4" s="1"/>
  <c r="J416" i="4" l="1"/>
  <c r="C417" i="4" s="1"/>
  <c r="B417" i="4"/>
  <c r="E417" i="4" l="1"/>
  <c r="H417" i="4"/>
  <c r="F417" i="4"/>
  <c r="G417" i="4" s="1"/>
  <c r="K417" i="4" l="1"/>
  <c r="D418" i="4" s="1"/>
  <c r="I417" i="4"/>
  <c r="J417" i="4" s="1"/>
  <c r="C418" i="4" s="1"/>
  <c r="B418" i="4" l="1"/>
  <c r="E418" i="4"/>
  <c r="H418" i="4"/>
  <c r="F418" i="4"/>
  <c r="G418" i="4" l="1"/>
  <c r="I418" i="4" l="1"/>
  <c r="K418" i="4"/>
  <c r="D419" i="4" s="1"/>
  <c r="J418" i="4" l="1"/>
  <c r="C419" i="4" s="1"/>
  <c r="B419" i="4"/>
  <c r="E419" i="4" l="1"/>
  <c r="H419" i="4"/>
  <c r="F419" i="4"/>
  <c r="G419" i="4" s="1"/>
  <c r="K419" i="4" l="1"/>
  <c r="D420" i="4" s="1"/>
  <c r="I419" i="4"/>
  <c r="J419" i="4" l="1"/>
  <c r="C420" i="4" s="1"/>
  <c r="B420" i="4"/>
  <c r="E420" i="4" l="1"/>
  <c r="H420" i="4"/>
  <c r="F420" i="4"/>
  <c r="G420" i="4" l="1"/>
  <c r="I420" i="4" l="1"/>
  <c r="K420" i="4"/>
  <c r="D421" i="4" s="1"/>
  <c r="J420" i="4" l="1"/>
  <c r="C421" i="4" s="1"/>
  <c r="B421" i="4"/>
  <c r="E421" i="4" l="1"/>
  <c r="F421" i="4"/>
  <c r="H421" i="4"/>
  <c r="G421" i="4" l="1"/>
  <c r="I421" i="4" l="1"/>
  <c r="K421" i="4"/>
  <c r="D422" i="4" s="1"/>
  <c r="J421" i="4" l="1"/>
  <c r="C422" i="4" s="1"/>
  <c r="B422" i="4"/>
  <c r="E422" i="4" l="1"/>
  <c r="F422" i="4"/>
  <c r="H422" i="4"/>
  <c r="G422" i="4" l="1"/>
  <c r="I422" i="4" s="1"/>
  <c r="B423" i="4" s="1"/>
  <c r="K422" i="4"/>
  <c r="D423" i="4" s="1"/>
  <c r="J422" i="4" l="1"/>
  <c r="C423" i="4" s="1"/>
  <c r="H423" i="4" l="1"/>
  <c r="F423" i="4"/>
  <c r="E423" i="4"/>
  <c r="G423" i="4" l="1"/>
  <c r="I423" i="4" l="1"/>
  <c r="K423" i="4"/>
  <c r="D424" i="4" s="1"/>
  <c r="J423" i="4" l="1"/>
  <c r="C424" i="4" s="1"/>
  <c r="B424" i="4"/>
  <c r="E424" i="4" l="1"/>
  <c r="H424" i="4"/>
  <c r="F424" i="4"/>
  <c r="G424" i="4" l="1"/>
  <c r="K424" i="4"/>
  <c r="D425" i="4" s="1"/>
  <c r="I424" i="4"/>
  <c r="J424" i="4" s="1"/>
  <c r="C425" i="4" s="1"/>
  <c r="B425" i="4" l="1"/>
  <c r="E425" i="4" s="1"/>
  <c r="H425" i="4"/>
  <c r="F425" i="4"/>
  <c r="G425" i="4" l="1"/>
  <c r="K425" i="4"/>
  <c r="D426" i="4" s="1"/>
  <c r="I425" i="4"/>
  <c r="J425" i="4" s="1"/>
  <c r="C426" i="4" s="1"/>
  <c r="B426" i="4" l="1"/>
  <c r="F426" i="4" s="1"/>
  <c r="G426" i="4" s="1"/>
  <c r="H426" i="4"/>
  <c r="E426" i="4"/>
  <c r="K426" i="4" l="1"/>
  <c r="D427" i="4" s="1"/>
  <c r="I426" i="4"/>
  <c r="J426" i="4" l="1"/>
  <c r="C427" i="4" s="1"/>
  <c r="B427" i="4"/>
  <c r="E427" i="4" l="1"/>
  <c r="F427" i="4"/>
  <c r="H427" i="4"/>
  <c r="G427" i="4" l="1"/>
  <c r="I427" i="4" l="1"/>
  <c r="K427" i="4"/>
  <c r="D428" i="4" s="1"/>
  <c r="J427" i="4" l="1"/>
  <c r="C428" i="4" s="1"/>
  <c r="B428" i="4"/>
  <c r="E428" i="4" l="1"/>
  <c r="F428" i="4"/>
  <c r="H428" i="4"/>
  <c r="G428" i="4" l="1"/>
  <c r="I428" i="4" l="1"/>
  <c r="K428" i="4"/>
  <c r="D429" i="4" s="1"/>
  <c r="J428" i="4" l="1"/>
  <c r="C429" i="4" s="1"/>
  <c r="B429" i="4"/>
  <c r="E429" i="4" l="1"/>
  <c r="H429" i="4"/>
  <c r="F429" i="4"/>
  <c r="G429" i="4" s="1"/>
  <c r="I429" i="4" l="1"/>
  <c r="K429" i="4"/>
  <c r="D430" i="4" s="1"/>
  <c r="J429" i="4" l="1"/>
  <c r="C430" i="4" s="1"/>
  <c r="B430" i="4"/>
  <c r="F430" i="4" s="1"/>
  <c r="H430" i="4"/>
  <c r="G430" i="4" l="1"/>
  <c r="E430" i="4"/>
  <c r="K430" i="4" l="1"/>
  <c r="D431" i="4" s="1"/>
  <c r="I430" i="4"/>
  <c r="J430" i="4" l="1"/>
  <c r="C431" i="4" s="1"/>
  <c r="B431" i="4"/>
  <c r="E431" i="4" l="1"/>
  <c r="H431" i="4"/>
  <c r="F431" i="4"/>
  <c r="G431" i="4" s="1"/>
  <c r="I431" i="4" l="1"/>
  <c r="K431" i="4"/>
  <c r="D432" i="4" s="1"/>
  <c r="B432" i="4"/>
  <c r="J431" i="4" l="1"/>
  <c r="C432" i="4" s="1"/>
  <c r="F432" i="4" l="1"/>
  <c r="H432" i="4"/>
  <c r="E432" i="4"/>
  <c r="G432" i="4" l="1"/>
  <c r="K432" i="4" l="1"/>
  <c r="D433" i="4" s="1"/>
  <c r="I432" i="4"/>
  <c r="J432" i="4" l="1"/>
  <c r="C433" i="4" s="1"/>
  <c r="B433" i="4"/>
  <c r="E433" i="4" l="1"/>
  <c r="H433" i="4"/>
  <c r="F433" i="4"/>
  <c r="G433" i="4" l="1"/>
  <c r="I433" i="4"/>
  <c r="K433" i="4"/>
  <c r="D434" i="4" s="1"/>
  <c r="B434" i="4"/>
  <c r="J433" i="4" l="1"/>
  <c r="C434" i="4" s="1"/>
  <c r="F434" i="4" l="1"/>
  <c r="H434" i="4"/>
  <c r="E434" i="4"/>
  <c r="G434" i="4" l="1"/>
  <c r="I434" i="4" l="1"/>
  <c r="K434" i="4"/>
  <c r="D435" i="4" s="1"/>
  <c r="J434" i="4" l="1"/>
  <c r="C435" i="4" s="1"/>
  <c r="B435" i="4"/>
  <c r="E435" i="4" l="1"/>
  <c r="F435" i="4"/>
  <c r="H435" i="4"/>
  <c r="G435" i="4" l="1"/>
  <c r="I435" i="4" l="1"/>
  <c r="K435" i="4"/>
  <c r="D436" i="4" s="1"/>
  <c r="J435" i="4" l="1"/>
  <c r="C436" i="4" s="1"/>
  <c r="B436" i="4"/>
  <c r="E436" i="4" l="1"/>
  <c r="H436" i="4"/>
  <c r="F436" i="4"/>
  <c r="G436" i="4" l="1"/>
  <c r="I436" i="4" l="1"/>
  <c r="K436" i="4"/>
  <c r="D437" i="4" s="1"/>
  <c r="J436" i="4" l="1"/>
  <c r="C437" i="4" s="1"/>
  <c r="B437" i="4"/>
  <c r="E437" i="4" l="1"/>
  <c r="F437" i="4"/>
  <c r="H437" i="4"/>
  <c r="G437" i="4" l="1"/>
  <c r="K437" i="4"/>
  <c r="D438" i="4" s="1"/>
  <c r="I437" i="4"/>
  <c r="J437" i="4" s="1"/>
  <c r="C438" i="4" s="1"/>
  <c r="B438" i="4"/>
  <c r="E438" i="4" l="1"/>
  <c r="F438" i="4"/>
  <c r="H438" i="4"/>
  <c r="G438" i="4" l="1"/>
  <c r="K438" i="4" l="1"/>
  <c r="D439" i="4" s="1"/>
  <c r="I438" i="4"/>
  <c r="J438" i="4" l="1"/>
  <c r="C439" i="4" s="1"/>
  <c r="B439" i="4"/>
  <c r="E439" i="4" l="1"/>
  <c r="F439" i="4"/>
  <c r="H439" i="4"/>
  <c r="G439" i="4" l="1"/>
  <c r="K439" i="4"/>
  <c r="D440" i="4" s="1"/>
  <c r="I439" i="4"/>
  <c r="J439" i="4" s="1"/>
  <c r="C440" i="4" s="1"/>
  <c r="B440" i="4" l="1"/>
  <c r="E440" i="4"/>
  <c r="H440" i="4"/>
  <c r="F440" i="4"/>
  <c r="G440" i="4" s="1"/>
  <c r="K440" i="4" l="1"/>
  <c r="D441" i="4" s="1"/>
  <c r="I440" i="4"/>
  <c r="J440" i="4" s="1"/>
  <c r="C441" i="4" s="1"/>
  <c r="B441" i="4" l="1"/>
  <c r="E441" i="4"/>
  <c r="H441" i="4"/>
  <c r="F441" i="4"/>
  <c r="G441" i="4" l="1"/>
  <c r="I441" i="4"/>
  <c r="K441" i="4"/>
  <c r="D442" i="4" s="1"/>
  <c r="B442" i="4"/>
  <c r="J441" i="4" l="1"/>
  <c r="C442" i="4" s="1"/>
  <c r="H442" i="4" l="1"/>
  <c r="F442" i="4"/>
  <c r="E442" i="4"/>
  <c r="G442" i="4" l="1"/>
  <c r="K442" i="4" l="1"/>
  <c r="D443" i="4" s="1"/>
  <c r="I442" i="4"/>
  <c r="J442" i="4" l="1"/>
  <c r="C443" i="4" s="1"/>
  <c r="B443" i="4"/>
  <c r="E443" i="4" l="1"/>
  <c r="F443" i="4"/>
  <c r="H443" i="4"/>
  <c r="G443" i="4" l="1"/>
  <c r="K443" i="4" l="1"/>
  <c r="D444" i="4" s="1"/>
  <c r="I443" i="4"/>
  <c r="J443" i="4" l="1"/>
  <c r="C444" i="4" s="1"/>
  <c r="B444" i="4"/>
  <c r="E444" i="4" l="1"/>
  <c r="H444" i="4"/>
  <c r="F444" i="4"/>
  <c r="G444" i="4" s="1"/>
  <c r="K444" i="4" l="1"/>
  <c r="D445" i="4" s="1"/>
  <c r="I444" i="4"/>
  <c r="J444" i="4" s="1"/>
  <c r="C445" i="4" s="1"/>
  <c r="B445" i="4"/>
  <c r="E445" i="4" l="1"/>
  <c r="H445" i="4"/>
  <c r="F445" i="4"/>
  <c r="G445" i="4" s="1"/>
  <c r="I445" i="4" l="1"/>
  <c r="K445" i="4"/>
  <c r="D446" i="4" s="1"/>
  <c r="B446" i="4"/>
  <c r="J445" i="4" l="1"/>
  <c r="C446" i="4" s="1"/>
  <c r="F446" i="4" l="1"/>
  <c r="H446" i="4"/>
  <c r="E446" i="4"/>
  <c r="G446" i="4" l="1"/>
  <c r="I446" i="4" l="1"/>
  <c r="K446" i="4"/>
  <c r="D447" i="4" s="1"/>
  <c r="J446" i="4" l="1"/>
  <c r="C447" i="4" s="1"/>
  <c r="B447" i="4"/>
  <c r="E447" i="4" l="1"/>
  <c r="F447" i="4"/>
  <c r="H447" i="4"/>
  <c r="G447" i="4" l="1"/>
  <c r="I447" i="4"/>
  <c r="K447" i="4"/>
  <c r="D448" i="4" s="1"/>
  <c r="B448" i="4"/>
  <c r="J447" i="4" l="1"/>
  <c r="C448" i="4" s="1"/>
  <c r="F448" i="4" l="1"/>
  <c r="H448" i="4"/>
  <c r="E448" i="4"/>
  <c r="G448" i="4" l="1"/>
  <c r="I448" i="4" l="1"/>
  <c r="K448" i="4"/>
  <c r="D449" i="4" s="1"/>
  <c r="J448" i="4" l="1"/>
  <c r="C449" i="4" s="1"/>
  <c r="B449" i="4"/>
  <c r="E449" i="4" l="1"/>
  <c r="F449" i="4"/>
  <c r="H449" i="4"/>
  <c r="G449" i="4" l="1"/>
  <c r="I449" i="4" l="1"/>
  <c r="K449" i="4"/>
  <c r="D450" i="4" s="1"/>
  <c r="J449" i="4" l="1"/>
  <c r="C450" i="4" s="1"/>
  <c r="B450" i="4"/>
  <c r="E450" i="4" l="1"/>
  <c r="F450" i="4"/>
  <c r="H450" i="4"/>
  <c r="G450" i="4" l="1"/>
  <c r="I450" i="4"/>
  <c r="K450" i="4"/>
  <c r="D451" i="4" s="1"/>
  <c r="B451" i="4"/>
  <c r="J450" i="4" l="1"/>
  <c r="C451" i="4" s="1"/>
  <c r="H451" i="4" l="1"/>
  <c r="F451" i="4"/>
  <c r="E451" i="4"/>
  <c r="G451" i="4" l="1"/>
  <c r="I451" i="4" l="1"/>
  <c r="K451" i="4"/>
  <c r="D452" i="4" s="1"/>
  <c r="J451" i="4" l="1"/>
  <c r="C452" i="4" s="1"/>
  <c r="B452" i="4"/>
  <c r="E452" i="4" l="1"/>
  <c r="H452" i="4"/>
  <c r="F452" i="4"/>
  <c r="G452" i="4" l="1"/>
  <c r="K452" i="4" l="1"/>
  <c r="D453" i="4" s="1"/>
  <c r="I452" i="4"/>
  <c r="J452" i="4" l="1"/>
  <c r="C453" i="4" s="1"/>
  <c r="B453" i="4"/>
  <c r="E453" i="4" l="1"/>
  <c r="F453" i="4"/>
  <c r="H453" i="4"/>
  <c r="G453" i="4" l="1"/>
  <c r="K453" i="4" l="1"/>
  <c r="D454" i="4" s="1"/>
  <c r="I453" i="4"/>
  <c r="J453" i="4" l="1"/>
  <c r="C454" i="4" s="1"/>
  <c r="B454" i="4"/>
  <c r="E454" i="4" l="1"/>
  <c r="F454" i="4"/>
  <c r="H454" i="4"/>
  <c r="G454" i="4" l="1"/>
  <c r="I454" i="4" l="1"/>
  <c r="K454" i="4"/>
  <c r="D455" i="4" s="1"/>
  <c r="J454" i="4" l="1"/>
  <c r="C455" i="4" s="1"/>
  <c r="B455" i="4"/>
  <c r="E455" i="4" l="1"/>
  <c r="F455" i="4"/>
  <c r="H455" i="4"/>
  <c r="G455" i="4" l="1"/>
  <c r="K455" i="4" l="1"/>
  <c r="D456" i="4" s="1"/>
  <c r="I455" i="4"/>
  <c r="J455" i="4" l="1"/>
  <c r="C456" i="4" s="1"/>
  <c r="B456" i="4"/>
  <c r="E456" i="4" l="1"/>
  <c r="F456" i="4"/>
  <c r="H456" i="4"/>
  <c r="G456" i="4" l="1"/>
  <c r="I456" i="4"/>
  <c r="K456" i="4"/>
  <c r="D457" i="4" s="1"/>
  <c r="B457" i="4"/>
  <c r="J456" i="4" l="1"/>
  <c r="C457" i="4" s="1"/>
  <c r="H457" i="4" l="1"/>
  <c r="F457" i="4"/>
  <c r="E457" i="4"/>
  <c r="G457" i="4" l="1"/>
  <c r="K457" i="4" l="1"/>
  <c r="D458" i="4" s="1"/>
  <c r="I457" i="4"/>
  <c r="J457" i="4" l="1"/>
  <c r="C458" i="4" s="1"/>
  <c r="B458" i="4"/>
  <c r="E458" i="4" l="1"/>
  <c r="F458" i="4"/>
  <c r="H458" i="4"/>
  <c r="G458" i="4" l="1"/>
  <c r="K458" i="4" l="1"/>
  <c r="D459" i="4" s="1"/>
  <c r="I458" i="4"/>
  <c r="J458" i="4" l="1"/>
  <c r="C459" i="4" s="1"/>
  <c r="B459" i="4"/>
  <c r="E459" i="4" l="1"/>
  <c r="F459" i="4"/>
  <c r="H459" i="4"/>
  <c r="G459" i="4" l="1"/>
  <c r="I459" i="4" l="1"/>
  <c r="K459" i="4"/>
  <c r="D460" i="4" s="1"/>
  <c r="J459" i="4" l="1"/>
  <c r="C460" i="4" s="1"/>
  <c r="B460" i="4"/>
  <c r="E460" i="4" l="1"/>
  <c r="H460" i="4"/>
  <c r="F460" i="4"/>
  <c r="G460" i="4" s="1"/>
  <c r="K460" i="4" l="1"/>
  <c r="D461" i="4" s="1"/>
  <c r="I460" i="4"/>
  <c r="J460" i="4" s="1"/>
  <c r="C461" i="4" s="1"/>
  <c r="H461" i="4" s="1"/>
  <c r="B461" i="4" l="1"/>
  <c r="F461" i="4"/>
  <c r="G461" i="4" s="1"/>
  <c r="E461" i="4"/>
  <c r="K461" i="4" l="1"/>
  <c r="D462" i="4" s="1"/>
  <c r="I461" i="4"/>
  <c r="J461" i="4" l="1"/>
  <c r="C462" i="4" s="1"/>
  <c r="B462" i="4"/>
  <c r="E462" i="4" l="1"/>
  <c r="H462" i="4"/>
  <c r="F462" i="4"/>
  <c r="G462" i="4" s="1"/>
  <c r="K462" i="4" l="1"/>
  <c r="D463" i="4" s="1"/>
  <c r="I462" i="4"/>
  <c r="J462" i="4" s="1"/>
  <c r="C463" i="4" s="1"/>
  <c r="B463" i="4"/>
  <c r="H463" i="4" l="1"/>
  <c r="F463" i="4"/>
  <c r="G463" i="4" s="1"/>
  <c r="E463" i="4"/>
  <c r="K463" i="4" l="1"/>
  <c r="D464" i="4" s="1"/>
  <c r="I463" i="4"/>
  <c r="J463" i="4" l="1"/>
  <c r="C464" i="4" s="1"/>
  <c r="B464" i="4"/>
  <c r="E464" i="4" l="1"/>
  <c r="F464" i="4"/>
  <c r="H464" i="4"/>
  <c r="G464" i="4" l="1"/>
  <c r="I464" i="4" l="1"/>
  <c r="K464" i="4"/>
  <c r="D465" i="4" s="1"/>
  <c r="J464" i="4" l="1"/>
  <c r="C465" i="4" s="1"/>
  <c r="B465" i="4"/>
  <c r="E465" i="4" l="1"/>
  <c r="H465" i="4"/>
  <c r="F465" i="4"/>
  <c r="G465" i="4" s="1"/>
  <c r="I465" i="4" l="1"/>
  <c r="K465" i="4"/>
  <c r="D466" i="4" s="1"/>
  <c r="B466" i="4"/>
  <c r="J465" i="4" l="1"/>
  <c r="C466" i="4" s="1"/>
  <c r="H466" i="4" l="1"/>
  <c r="F466" i="4"/>
  <c r="E466" i="4"/>
  <c r="G466" i="4" l="1"/>
  <c r="K466" i="4" l="1"/>
  <c r="D467" i="4" s="1"/>
  <c r="I466" i="4"/>
  <c r="J466" i="4" l="1"/>
  <c r="C467" i="4" s="1"/>
  <c r="B467" i="4"/>
  <c r="E467" i="4" l="1"/>
  <c r="H467" i="4"/>
  <c r="F467" i="4"/>
  <c r="G467" i="4" s="1"/>
  <c r="I467" i="4" l="1"/>
  <c r="K467" i="4"/>
  <c r="D468" i="4" s="1"/>
  <c r="B468" i="4"/>
  <c r="J467" i="4" l="1"/>
  <c r="C468" i="4" s="1"/>
  <c r="F468" i="4" l="1"/>
  <c r="H468" i="4"/>
  <c r="E468" i="4"/>
  <c r="G468" i="4" l="1"/>
  <c r="I468" i="4" l="1"/>
  <c r="K468" i="4"/>
  <c r="D469" i="4" s="1"/>
  <c r="J468" i="4" l="1"/>
  <c r="C469" i="4" s="1"/>
  <c r="B469" i="4"/>
  <c r="E469" i="4" l="1"/>
  <c r="F469" i="4"/>
  <c r="H469" i="4"/>
  <c r="G469" i="4" l="1"/>
  <c r="K469" i="4"/>
  <c r="D470" i="4" s="1"/>
  <c r="I469" i="4"/>
  <c r="J469" i="4" s="1"/>
  <c r="C470" i="4" s="1"/>
  <c r="B470" i="4"/>
  <c r="E470" i="4" l="1"/>
  <c r="H470" i="4"/>
  <c r="F470" i="4"/>
  <c r="G470" i="4" s="1"/>
  <c r="I470" i="4" l="1"/>
  <c r="K470" i="4"/>
  <c r="D471" i="4" s="1"/>
  <c r="B471" i="4"/>
  <c r="J470" i="4" l="1"/>
  <c r="C471" i="4" s="1"/>
  <c r="F471" i="4" l="1"/>
  <c r="H471" i="4"/>
  <c r="E471" i="4"/>
  <c r="G471" i="4" l="1"/>
  <c r="K471" i="4" l="1"/>
  <c r="D472" i="4" s="1"/>
  <c r="I471" i="4"/>
  <c r="J471" i="4" l="1"/>
  <c r="C472" i="4" s="1"/>
  <c r="B472" i="4"/>
  <c r="E472" i="4" l="1"/>
  <c r="F472" i="4"/>
  <c r="H472" i="4"/>
  <c r="G472" i="4" l="1"/>
  <c r="I472" i="4" l="1"/>
  <c r="K472" i="4"/>
  <c r="D473" i="4" s="1"/>
  <c r="J472" i="4" l="1"/>
  <c r="C473" i="4" s="1"/>
  <c r="B473" i="4"/>
  <c r="E473" i="4" l="1"/>
  <c r="F473" i="4"/>
  <c r="H473" i="4"/>
  <c r="G473" i="4" l="1"/>
  <c r="K473" i="4" l="1"/>
  <c r="D474" i="4" s="1"/>
  <c r="I473" i="4"/>
  <c r="J473" i="4" l="1"/>
  <c r="C474" i="4" s="1"/>
  <c r="B474" i="4"/>
  <c r="E474" i="4" l="1"/>
  <c r="F474" i="4"/>
  <c r="H474" i="4"/>
  <c r="G474" i="4" l="1"/>
  <c r="I474" i="4" l="1"/>
  <c r="K474" i="4"/>
  <c r="D475" i="4" s="1"/>
  <c r="J474" i="4" l="1"/>
  <c r="C475" i="4" s="1"/>
  <c r="B475" i="4"/>
  <c r="E475" i="4" l="1"/>
  <c r="F475" i="4"/>
  <c r="H475" i="4"/>
  <c r="G475" i="4" l="1"/>
  <c r="I475" i="4"/>
  <c r="K475" i="4"/>
  <c r="D476" i="4" s="1"/>
  <c r="B476" i="4"/>
  <c r="J475" i="4" l="1"/>
  <c r="C476" i="4" s="1"/>
  <c r="H476" i="4" l="1"/>
  <c r="F476" i="4"/>
  <c r="E476" i="4"/>
  <c r="G476" i="4" l="1"/>
  <c r="K476" i="4" l="1"/>
  <c r="D477" i="4" s="1"/>
  <c r="I476" i="4"/>
  <c r="J476" i="4" l="1"/>
  <c r="C477" i="4" s="1"/>
  <c r="B477" i="4"/>
  <c r="E477" i="4" l="1"/>
  <c r="H477" i="4"/>
  <c r="F477" i="4"/>
  <c r="G477" i="4" l="1"/>
  <c r="K477" i="4"/>
  <c r="D478" i="4" s="1"/>
  <c r="I477" i="4"/>
  <c r="J477" i="4" s="1"/>
  <c r="C478" i="4" s="1"/>
  <c r="B478" i="4" l="1"/>
  <c r="E478" i="4" s="1"/>
  <c r="F478" i="4"/>
  <c r="H478" i="4"/>
  <c r="G478" i="4" l="1"/>
  <c r="K478" i="4" l="1"/>
  <c r="D479" i="4" s="1"/>
  <c r="I478" i="4"/>
  <c r="J478" i="4" l="1"/>
  <c r="C479" i="4" s="1"/>
  <c r="B479" i="4"/>
  <c r="E479" i="4" l="1"/>
  <c r="H479" i="4"/>
  <c r="F479" i="4"/>
  <c r="G479" i="4" s="1"/>
  <c r="K479" i="4" l="1"/>
  <c r="D480" i="4" s="1"/>
  <c r="I479" i="4"/>
  <c r="J479" i="4" s="1"/>
  <c r="C480" i="4" s="1"/>
  <c r="B480" i="4" l="1"/>
  <c r="F480" i="4"/>
  <c r="H480" i="4"/>
  <c r="E480" i="4"/>
  <c r="G480" i="4" l="1"/>
  <c r="I480" i="4" l="1"/>
  <c r="K480" i="4"/>
  <c r="D481" i="4" s="1"/>
  <c r="J480" i="4" l="1"/>
  <c r="C481" i="4" s="1"/>
  <c r="B481" i="4"/>
  <c r="E481" i="4" l="1"/>
  <c r="F481" i="4"/>
  <c r="H481" i="4"/>
  <c r="G481" i="4" l="1"/>
  <c r="K481" i="4" l="1"/>
  <c r="D482" i="4" s="1"/>
  <c r="I481" i="4"/>
  <c r="J481" i="4" l="1"/>
  <c r="C482" i="4" s="1"/>
  <c r="B482" i="4"/>
  <c r="E482" i="4" l="1"/>
  <c r="F482" i="4"/>
  <c r="H482" i="4"/>
  <c r="G482" i="4" l="1"/>
  <c r="I482" i="4" l="1"/>
  <c r="K482" i="4"/>
  <c r="D483" i="4" s="1"/>
  <c r="J482" i="4" l="1"/>
  <c r="C483" i="4" s="1"/>
  <c r="B483" i="4"/>
  <c r="E483" i="4" l="1"/>
  <c r="H483" i="4"/>
  <c r="F483" i="4"/>
  <c r="G483" i="4" s="1"/>
  <c r="I483" i="4" l="1"/>
  <c r="K483" i="4"/>
  <c r="D484" i="4" s="1"/>
  <c r="B484" i="4"/>
  <c r="J483" i="4" l="1"/>
  <c r="C484" i="4" s="1"/>
  <c r="F484" i="4" l="1"/>
  <c r="H484" i="4"/>
  <c r="E484" i="4"/>
  <c r="G484" i="4" l="1"/>
  <c r="I484" i="4" l="1"/>
  <c r="K484" i="4"/>
  <c r="D485" i="4" s="1"/>
  <c r="J484" i="4" l="1"/>
  <c r="C485" i="4" s="1"/>
  <c r="B485" i="4"/>
  <c r="E485" i="4" l="1"/>
  <c r="H485" i="4"/>
  <c r="F485" i="4"/>
  <c r="G485" i="4" s="1"/>
  <c r="K485" i="4" l="1"/>
  <c r="D486" i="4" s="1"/>
  <c r="I485" i="4"/>
  <c r="J485" i="4" s="1"/>
  <c r="C486" i="4" s="1"/>
  <c r="B486" i="4" l="1"/>
  <c r="E486" i="4"/>
  <c r="H486" i="4"/>
  <c r="F486" i="4"/>
  <c r="G486" i="4" s="1"/>
  <c r="I486" i="4" l="1"/>
  <c r="K486" i="4"/>
  <c r="D487" i="4" s="1"/>
  <c r="B487" i="4"/>
  <c r="J486" i="4" l="1"/>
  <c r="C487" i="4" s="1"/>
  <c r="E487" i="4" s="1"/>
  <c r="F487" i="4"/>
  <c r="H487" i="4" l="1"/>
  <c r="G487" i="4" s="1"/>
  <c r="K487" i="4" l="1"/>
  <c r="D488" i="4" s="1"/>
  <c r="I487" i="4"/>
  <c r="J487" i="4" s="1"/>
  <c r="C488" i="4" s="1"/>
  <c r="B488" i="4"/>
  <c r="E488" i="4" s="1"/>
  <c r="H488" i="4"/>
  <c r="F488" i="4"/>
  <c r="G488" i="4" l="1"/>
  <c r="I488" i="4"/>
  <c r="K488" i="4"/>
  <c r="D489" i="4" s="1"/>
  <c r="B489" i="4"/>
  <c r="J488" i="4" l="1"/>
  <c r="C489" i="4" s="1"/>
  <c r="F489" i="4" l="1"/>
  <c r="H489" i="4"/>
  <c r="E489" i="4"/>
  <c r="G489" i="4" l="1"/>
  <c r="I489" i="4" l="1"/>
  <c r="K489" i="4"/>
  <c r="D490" i="4" s="1"/>
  <c r="J489" i="4" l="1"/>
  <c r="C490" i="4" s="1"/>
  <c r="B490" i="4"/>
  <c r="E490" i="4" l="1"/>
  <c r="F490" i="4"/>
  <c r="H490" i="4"/>
  <c r="G490" i="4" l="1"/>
  <c r="I490" i="4"/>
  <c r="K490" i="4"/>
  <c r="D491" i="4" s="1"/>
  <c r="B491" i="4"/>
  <c r="J490" i="4" l="1"/>
  <c r="C491" i="4" s="1"/>
  <c r="H491" i="4" l="1"/>
  <c r="F491" i="4"/>
  <c r="E491" i="4"/>
  <c r="G491" i="4" l="1"/>
  <c r="K491" i="4" l="1"/>
  <c r="D492" i="4" s="1"/>
  <c r="I491" i="4"/>
  <c r="J491" i="4" l="1"/>
  <c r="C492" i="4" s="1"/>
  <c r="B492" i="4"/>
  <c r="E492" i="4" l="1"/>
  <c r="F492" i="4"/>
  <c r="H492" i="4"/>
  <c r="G492" i="4" l="1"/>
  <c r="K492" i="4" l="1"/>
  <c r="D493" i="4" s="1"/>
  <c r="I492" i="4"/>
  <c r="J492" i="4" l="1"/>
  <c r="C493" i="4" s="1"/>
  <c r="B493" i="4"/>
  <c r="E493" i="4" l="1"/>
  <c r="F493" i="4"/>
  <c r="H493" i="4"/>
  <c r="G493" i="4" l="1"/>
  <c r="K493" i="4" l="1"/>
  <c r="D494" i="4" s="1"/>
  <c r="I493" i="4"/>
  <c r="J493" i="4" l="1"/>
  <c r="C494" i="4" s="1"/>
  <c r="B494" i="4"/>
  <c r="E494" i="4" l="1"/>
  <c r="F494" i="4"/>
  <c r="H494" i="4"/>
  <c r="G494" i="4" l="1"/>
  <c r="I494" i="4" l="1"/>
  <c r="K494" i="4"/>
  <c r="D495" i="4" s="1"/>
  <c r="J494" i="4" l="1"/>
  <c r="C495" i="4" s="1"/>
  <c r="B495" i="4"/>
  <c r="E495" i="4" l="1"/>
  <c r="H495" i="4"/>
  <c r="F495" i="4"/>
  <c r="G495" i="4" s="1"/>
  <c r="K495" i="4" l="1"/>
  <c r="D496" i="4" s="1"/>
  <c r="I495" i="4"/>
  <c r="J495" i="4" s="1"/>
  <c r="C496" i="4" s="1"/>
  <c r="B496" i="4" l="1"/>
  <c r="F496" i="4"/>
  <c r="H496" i="4"/>
  <c r="E496" i="4"/>
  <c r="G496" i="4" l="1"/>
  <c r="I496" i="4" l="1"/>
  <c r="K496" i="4"/>
  <c r="D497" i="4" s="1"/>
  <c r="J496" i="4" l="1"/>
  <c r="C497" i="4" s="1"/>
  <c r="B497" i="4"/>
  <c r="E497" i="4" l="1"/>
  <c r="F497" i="4"/>
  <c r="H497" i="4"/>
  <c r="G497" i="4" l="1"/>
  <c r="I497" i="4" l="1"/>
  <c r="K497" i="4"/>
  <c r="D498" i="4" s="1"/>
  <c r="J497" i="4" l="1"/>
  <c r="C498" i="4" s="1"/>
  <c r="B498" i="4"/>
  <c r="E498" i="4" l="1"/>
  <c r="F498" i="4"/>
  <c r="H498" i="4"/>
  <c r="G498" i="4" l="1"/>
  <c r="K498" i="4" l="1"/>
  <c r="D499" i="4" s="1"/>
  <c r="I498" i="4"/>
  <c r="J498" i="4" l="1"/>
  <c r="C499" i="4" s="1"/>
  <c r="B499" i="4"/>
  <c r="E499" i="4" l="1"/>
  <c r="H499" i="4"/>
  <c r="F499" i="4"/>
  <c r="G499" i="4" s="1"/>
  <c r="I499" i="4" l="1"/>
  <c r="K499" i="4"/>
  <c r="D500" i="4" s="1"/>
  <c r="B500" i="4"/>
  <c r="J499" i="4" l="1"/>
  <c r="C500" i="4" s="1"/>
  <c r="F500" i="4" l="1"/>
  <c r="H500" i="4"/>
  <c r="E500" i="4"/>
  <c r="G500" i="4" l="1"/>
  <c r="K500" i="4" l="1"/>
  <c r="D501" i="4" s="1"/>
  <c r="I500" i="4"/>
  <c r="J500" i="4" l="1"/>
  <c r="C501" i="4" s="1"/>
  <c r="B501" i="4"/>
  <c r="E501" i="4" l="1"/>
  <c r="F501" i="4"/>
  <c r="H501" i="4"/>
  <c r="G501" i="4" l="1"/>
  <c r="K501" i="4" l="1"/>
  <c r="D502" i="4" s="1"/>
  <c r="I501" i="4"/>
  <c r="J501" i="4" l="1"/>
  <c r="C502" i="4" s="1"/>
  <c r="B502" i="4"/>
  <c r="E502" i="4" l="1"/>
  <c r="H502" i="4"/>
  <c r="F502" i="4"/>
  <c r="G502" i="4" l="1"/>
  <c r="I502" i="4" l="1"/>
  <c r="K502" i="4"/>
  <c r="D503" i="4" s="1"/>
  <c r="J502" i="4" l="1"/>
  <c r="C503" i="4" s="1"/>
  <c r="B503" i="4"/>
  <c r="E503" i="4" l="1"/>
  <c r="H503" i="4"/>
  <c r="F503" i="4"/>
  <c r="G503" i="4" l="1"/>
  <c r="I503" i="4" l="1"/>
  <c r="K503" i="4"/>
  <c r="D504" i="4" s="1"/>
  <c r="J503" i="4" l="1"/>
  <c r="C504" i="4" s="1"/>
  <c r="B504" i="4"/>
  <c r="E504" i="4" l="1"/>
  <c r="F504" i="4"/>
  <c r="H504" i="4"/>
  <c r="G504" i="4" l="1"/>
  <c r="K504" i="4"/>
  <c r="D505" i="4" s="1"/>
  <c r="I504" i="4"/>
  <c r="J504" i="4" s="1"/>
  <c r="C505" i="4" s="1"/>
  <c r="B505" i="4" l="1"/>
  <c r="F505" i="4"/>
  <c r="H505" i="4"/>
  <c r="E505" i="4"/>
  <c r="G505" i="4" l="1"/>
  <c r="K505" i="4" l="1"/>
  <c r="D506" i="4" s="1"/>
  <c r="I505" i="4"/>
  <c r="J505" i="4" l="1"/>
  <c r="C506" i="4" s="1"/>
  <c r="B506" i="4"/>
  <c r="E506" i="4" l="1"/>
  <c r="H506" i="4"/>
  <c r="F506" i="4"/>
  <c r="G506" i="4" s="1"/>
  <c r="K506" i="4" l="1"/>
  <c r="D507" i="4" s="1"/>
  <c r="I506" i="4"/>
  <c r="J506" i="4" s="1"/>
  <c r="C507" i="4" s="1"/>
  <c r="B507" i="4" l="1"/>
  <c r="E507" i="4" s="1"/>
  <c r="H507" i="4"/>
  <c r="F507" i="4"/>
  <c r="G507" i="4" l="1"/>
  <c r="I507" i="4" l="1"/>
  <c r="K507" i="4"/>
  <c r="D508" i="4" s="1"/>
  <c r="J507" i="4" l="1"/>
  <c r="C508" i="4" s="1"/>
  <c r="B508" i="4"/>
  <c r="E508" i="4" l="1"/>
  <c r="H508" i="4"/>
  <c r="F508" i="4"/>
  <c r="G508" i="4" s="1"/>
  <c r="K508" i="4" l="1"/>
  <c r="D509" i="4" s="1"/>
  <c r="I508" i="4"/>
  <c r="J508" i="4" s="1"/>
  <c r="C509" i="4" s="1"/>
  <c r="B509" i="4" l="1"/>
  <c r="E509" i="4"/>
  <c r="H509" i="4"/>
  <c r="F509" i="4"/>
  <c r="G509" i="4" l="1"/>
  <c r="I509" i="4"/>
  <c r="K509" i="4"/>
  <c r="D510" i="4" s="1"/>
  <c r="J509" i="4" l="1"/>
  <c r="C510" i="4" s="1"/>
  <c r="H510" i="4" s="1"/>
  <c r="B510" i="4"/>
  <c r="E510" i="4" l="1"/>
  <c r="F510" i="4"/>
  <c r="G510" i="4" s="1"/>
  <c r="I510" i="4" l="1"/>
  <c r="K510" i="4"/>
  <c r="D511" i="4" s="1"/>
  <c r="B511" i="4"/>
  <c r="J510" i="4" l="1"/>
  <c r="C511" i="4" s="1"/>
  <c r="H511" i="4" l="1"/>
  <c r="F511" i="4"/>
  <c r="E511" i="4"/>
  <c r="G511" i="4" l="1"/>
  <c r="I511" i="4" l="1"/>
  <c r="K511" i="4"/>
  <c r="D512" i="4" s="1"/>
  <c r="J511" i="4" l="1"/>
  <c r="C512" i="4" s="1"/>
  <c r="B512" i="4"/>
  <c r="E512" i="4" l="1"/>
  <c r="H512" i="4"/>
  <c r="F512" i="4"/>
  <c r="G512" i="4" s="1"/>
  <c r="K512" i="4" l="1"/>
  <c r="D513" i="4" s="1"/>
  <c r="I512" i="4"/>
  <c r="J512" i="4" s="1"/>
  <c r="C513" i="4" s="1"/>
  <c r="B513" i="4" l="1"/>
  <c r="E513" i="4"/>
  <c r="H513" i="4"/>
  <c r="F513" i="4"/>
  <c r="G513" i="4" s="1"/>
  <c r="K513" i="4" l="1"/>
  <c r="D514" i="4" s="1"/>
  <c r="I513" i="4"/>
  <c r="B514" i="4" s="1"/>
  <c r="J513" i="4" l="1"/>
  <c r="C514" i="4" s="1"/>
  <c r="E514" i="4" s="1"/>
  <c r="H514" i="4" l="1"/>
  <c r="F514" i="4"/>
  <c r="G514" i="4" l="1"/>
  <c r="I514" i="4" l="1"/>
  <c r="K514" i="4"/>
  <c r="D515" i="4" s="1"/>
  <c r="J514" i="4" l="1"/>
  <c r="C515" i="4" s="1"/>
  <c r="B515" i="4"/>
  <c r="E515" i="4" l="1"/>
  <c r="H515" i="4"/>
  <c r="F515" i="4"/>
  <c r="G515" i="4" l="1"/>
  <c r="K515" i="4"/>
  <c r="D516" i="4" s="1"/>
  <c r="I515" i="4"/>
  <c r="J515" i="4" s="1"/>
  <c r="C516" i="4" s="1"/>
  <c r="B516" i="4" l="1"/>
  <c r="F516" i="4" s="1"/>
  <c r="G516" i="4" s="1"/>
  <c r="H516" i="4"/>
  <c r="K516" i="4" l="1"/>
  <c r="D517" i="4" s="1"/>
  <c r="I516" i="4"/>
  <c r="E516" i="4"/>
  <c r="J516" i="4" l="1"/>
  <c r="C517" i="4" s="1"/>
  <c r="B517" i="4"/>
  <c r="E517" i="4" s="1"/>
  <c r="H517" i="4"/>
  <c r="F517" i="4" l="1"/>
  <c r="G517" i="4"/>
  <c r="I517" i="4" l="1"/>
  <c r="K517" i="4"/>
  <c r="D518" i="4" s="1"/>
  <c r="J517" i="4" l="1"/>
  <c r="C518" i="4" s="1"/>
  <c r="B518" i="4"/>
  <c r="E518" i="4" l="1"/>
  <c r="H518" i="4"/>
  <c r="F518" i="4"/>
  <c r="G518" i="4" s="1"/>
  <c r="I518" i="4" l="1"/>
  <c r="K518" i="4"/>
  <c r="D519" i="4" s="1"/>
  <c r="J518" i="4" l="1"/>
  <c r="C519" i="4" s="1"/>
  <c r="B519" i="4"/>
  <c r="H519" i="4"/>
  <c r="F519" i="4" l="1"/>
  <c r="G519" i="4" s="1"/>
  <c r="K519" i="4" s="1"/>
  <c r="D520" i="4" s="1"/>
  <c r="I519" i="4"/>
  <c r="E519" i="4"/>
  <c r="B520" i="4"/>
  <c r="J519" i="4" l="1"/>
  <c r="C520" i="4" s="1"/>
  <c r="E520" i="4" s="1"/>
  <c r="F520" i="4"/>
  <c r="H520" i="4"/>
  <c r="G520" i="4" l="1"/>
  <c r="I520" i="4" l="1"/>
  <c r="K520" i="4"/>
  <c r="D521" i="4" s="1"/>
  <c r="J520" i="4" l="1"/>
  <c r="C521" i="4" s="1"/>
  <c r="B521" i="4"/>
  <c r="E521" i="4" l="1"/>
  <c r="H521" i="4"/>
  <c r="F521" i="4"/>
  <c r="G521" i="4" s="1"/>
  <c r="I521" i="4" l="1"/>
  <c r="K521" i="4"/>
  <c r="D522" i="4" s="1"/>
  <c r="B522" i="4"/>
  <c r="J521" i="4" l="1"/>
  <c r="C522" i="4" s="1"/>
  <c r="H522" i="4" l="1"/>
  <c r="F522" i="4"/>
  <c r="E522" i="4"/>
  <c r="G522" i="4" l="1"/>
  <c r="K522" i="4" l="1"/>
  <c r="D523" i="4" s="1"/>
  <c r="I522" i="4"/>
  <c r="J522" i="4" l="1"/>
  <c r="C523" i="4" s="1"/>
  <c r="B523" i="4"/>
  <c r="E523" i="4" l="1"/>
  <c r="H523" i="4"/>
  <c r="F523" i="4"/>
  <c r="G523" i="4" s="1"/>
  <c r="K523" i="4" l="1"/>
  <c r="D524" i="4" s="1"/>
  <c r="I523" i="4"/>
  <c r="J523" i="4" l="1"/>
  <c r="C524" i="4" s="1"/>
  <c r="B524" i="4"/>
  <c r="E524" i="4" l="1"/>
  <c r="F524" i="4"/>
  <c r="H524" i="4"/>
  <c r="G524" i="4" l="1"/>
  <c r="I524" i="4" l="1"/>
  <c r="K524" i="4"/>
  <c r="D525" i="4" s="1"/>
  <c r="J524" i="4" l="1"/>
  <c r="C525" i="4" s="1"/>
  <c r="B525" i="4"/>
  <c r="E525" i="4" l="1"/>
  <c r="H525" i="4"/>
  <c r="F525" i="4"/>
  <c r="G525" i="4" s="1"/>
  <c r="K525" i="4" l="1"/>
  <c r="D526" i="4" s="1"/>
  <c r="I525" i="4"/>
  <c r="J525" i="4" s="1"/>
  <c r="C526" i="4" s="1"/>
  <c r="B526" i="4" l="1"/>
  <c r="E526" i="4"/>
  <c r="H526" i="4"/>
  <c r="F526" i="4"/>
  <c r="G526" i="4" l="1"/>
  <c r="K526" i="4"/>
  <c r="D527" i="4" s="1"/>
  <c r="I526" i="4"/>
  <c r="J526" i="4" s="1"/>
  <c r="C527" i="4" s="1"/>
  <c r="B527" i="4" l="1"/>
  <c r="F527" i="4" s="1"/>
  <c r="H527" i="4"/>
  <c r="G527" i="4" l="1"/>
  <c r="E527" i="4"/>
  <c r="K527" i="4" l="1"/>
  <c r="D528" i="4" s="1"/>
  <c r="I527" i="4"/>
  <c r="J527" i="4" l="1"/>
  <c r="C528" i="4" s="1"/>
  <c r="B528" i="4"/>
  <c r="E528" i="4" l="1"/>
  <c r="F528" i="4"/>
  <c r="H528" i="4"/>
  <c r="G528" i="4" l="1"/>
  <c r="K528" i="4" l="1"/>
  <c r="D529" i="4" s="1"/>
  <c r="I528" i="4"/>
  <c r="J528" i="4" l="1"/>
  <c r="C529" i="4" s="1"/>
  <c r="B529" i="4"/>
  <c r="E529" i="4" l="1"/>
  <c r="H529" i="4"/>
  <c r="F529" i="4"/>
  <c r="G529" i="4" s="1"/>
  <c r="I529" i="4" l="1"/>
  <c r="K529" i="4"/>
  <c r="D530" i="4" s="1"/>
  <c r="B530" i="4"/>
  <c r="J529" i="4" l="1"/>
  <c r="C530" i="4" s="1"/>
  <c r="F530" i="4" l="1"/>
  <c r="H530" i="4"/>
  <c r="E530" i="4"/>
  <c r="G530" i="4" l="1"/>
  <c r="K530" i="4" l="1"/>
  <c r="D531" i="4" s="1"/>
  <c r="I530" i="4"/>
  <c r="J530" i="4" l="1"/>
  <c r="C531" i="4" s="1"/>
  <c r="B531" i="4"/>
  <c r="E531" i="4" l="1"/>
  <c r="F531" i="4"/>
  <c r="H531" i="4"/>
  <c r="G531" i="4" l="1"/>
  <c r="I531" i="4"/>
  <c r="K531" i="4"/>
  <c r="D532" i="4" s="1"/>
  <c r="B532" i="4"/>
  <c r="J531" i="4" l="1"/>
  <c r="C532" i="4" s="1"/>
  <c r="F532" i="4" l="1"/>
  <c r="H532" i="4"/>
  <c r="E532" i="4"/>
  <c r="G532" i="4" l="1"/>
  <c r="I532" i="4" l="1"/>
  <c r="K532" i="4"/>
  <c r="D533" i="4" s="1"/>
  <c r="J532" i="4" l="1"/>
  <c r="C533" i="4" s="1"/>
  <c r="B533" i="4"/>
  <c r="E533" i="4" l="1"/>
  <c r="F533" i="4"/>
  <c r="H533" i="4"/>
  <c r="G533" i="4" l="1"/>
  <c r="I533" i="4" l="1"/>
  <c r="K533" i="4"/>
  <c r="D534" i="4" s="1"/>
  <c r="J533" i="4" l="1"/>
  <c r="C534" i="4" s="1"/>
  <c r="B534" i="4"/>
  <c r="E534" i="4" l="1"/>
  <c r="F534" i="4"/>
  <c r="H534" i="4"/>
  <c r="G534" i="4" l="1"/>
  <c r="K534" i="4" l="1"/>
  <c r="D535" i="4" s="1"/>
  <c r="I534" i="4"/>
  <c r="J534" i="4" l="1"/>
  <c r="C535" i="4" s="1"/>
  <c r="B535" i="4"/>
  <c r="E535" i="4" l="1"/>
  <c r="H535" i="4"/>
  <c r="F535" i="4"/>
  <c r="G535" i="4" s="1"/>
  <c r="I535" i="4" l="1"/>
  <c r="K535" i="4"/>
  <c r="D536" i="4" s="1"/>
  <c r="B536" i="4"/>
  <c r="J535" i="4" l="1"/>
  <c r="C536" i="4" s="1"/>
  <c r="F536" i="4" l="1"/>
  <c r="H536" i="4"/>
  <c r="E536" i="4"/>
  <c r="G536" i="4" l="1"/>
  <c r="I536" i="4" l="1"/>
  <c r="K536" i="4"/>
  <c r="D537" i="4" s="1"/>
  <c r="J536" i="4" l="1"/>
  <c r="C537" i="4" s="1"/>
  <c r="B537" i="4"/>
  <c r="E537" i="4" l="1"/>
  <c r="F537" i="4"/>
  <c r="H537" i="4"/>
  <c r="G537" i="4" l="1"/>
  <c r="I537" i="4" l="1"/>
  <c r="K537" i="4"/>
  <c r="D538" i="4" s="1"/>
  <c r="J537" i="4" l="1"/>
  <c r="C538" i="4" s="1"/>
  <c r="B538" i="4"/>
  <c r="E538" i="4" l="1"/>
  <c r="F538" i="4"/>
  <c r="H538" i="4"/>
  <c r="G538" i="4" l="1"/>
  <c r="K538" i="4" l="1"/>
  <c r="D539" i="4" s="1"/>
  <c r="I538" i="4"/>
  <c r="J538" i="4" l="1"/>
  <c r="C539" i="4" s="1"/>
  <c r="B539" i="4"/>
  <c r="E539" i="4" l="1"/>
  <c r="F539" i="4"/>
  <c r="H539" i="4"/>
  <c r="G539" i="4" l="1"/>
  <c r="K539" i="4"/>
  <c r="D540" i="4" s="1"/>
  <c r="I539" i="4"/>
  <c r="J539" i="4" s="1"/>
  <c r="C540" i="4" s="1"/>
  <c r="B540" i="4" l="1"/>
  <c r="H540" i="4"/>
  <c r="F540" i="4"/>
  <c r="G540" i="4" s="1"/>
  <c r="E540" i="4"/>
  <c r="I540" i="4" l="1"/>
  <c r="K540" i="4"/>
  <c r="D541" i="4" s="1"/>
  <c r="J540" i="4" l="1"/>
  <c r="C541" i="4" s="1"/>
  <c r="B541" i="4"/>
  <c r="E541" i="4" l="1"/>
  <c r="H541" i="4"/>
  <c r="F541" i="4"/>
  <c r="G541" i="4" s="1"/>
  <c r="K541" i="4" l="1"/>
  <c r="D542" i="4" s="1"/>
  <c r="I541" i="4"/>
  <c r="J541" i="4" s="1"/>
  <c r="C542" i="4" s="1"/>
  <c r="B542" i="4" l="1"/>
  <c r="H542" i="4"/>
  <c r="F542" i="4"/>
  <c r="G542" i="4" s="1"/>
  <c r="E542" i="4"/>
  <c r="I542" i="4" l="1"/>
  <c r="K542" i="4"/>
  <c r="D543" i="4" s="1"/>
  <c r="J542" i="4" l="1"/>
  <c r="C543" i="4" s="1"/>
  <c r="B543" i="4"/>
  <c r="E543" i="4" l="1"/>
  <c r="F543" i="4"/>
  <c r="H543" i="4"/>
  <c r="G543" i="4" l="1"/>
  <c r="K543" i="4" l="1"/>
  <c r="D544" i="4" s="1"/>
  <c r="I543" i="4"/>
  <c r="J543" i="4" l="1"/>
  <c r="C544" i="4" s="1"/>
  <c r="B544" i="4"/>
  <c r="E544" i="4" l="1"/>
  <c r="H544" i="4"/>
  <c r="F544" i="4"/>
  <c r="G544" i="4" s="1"/>
  <c r="K544" i="4" l="1"/>
  <c r="D545" i="4" s="1"/>
  <c r="I544" i="4"/>
  <c r="J544" i="4" s="1"/>
  <c r="C545" i="4" s="1"/>
  <c r="B545" i="4"/>
  <c r="E545" i="4" l="1"/>
  <c r="F545" i="4"/>
  <c r="H545" i="4"/>
  <c r="G545" i="4" l="1"/>
  <c r="I545" i="4"/>
  <c r="K545" i="4"/>
  <c r="D546" i="4" s="1"/>
  <c r="J545" i="4" l="1"/>
  <c r="C546" i="4" s="1"/>
  <c r="H546" i="4" s="1"/>
  <c r="B546" i="4"/>
  <c r="E546" i="4" l="1"/>
  <c r="F546" i="4"/>
  <c r="G546" i="4" s="1"/>
  <c r="K546" i="4" l="1"/>
  <c r="D547" i="4" s="1"/>
  <c r="I546" i="4"/>
  <c r="J546" i="4" l="1"/>
  <c r="C547" i="4" s="1"/>
  <c r="B547" i="4"/>
  <c r="E547" i="4" l="1"/>
  <c r="H547" i="4"/>
  <c r="F547" i="4"/>
  <c r="G547" i="4" s="1"/>
  <c r="I547" i="4" l="1"/>
  <c r="K547" i="4"/>
  <c r="D548" i="4" s="1"/>
  <c r="B548" i="4"/>
  <c r="J547" i="4" l="1"/>
  <c r="C548" i="4" s="1"/>
  <c r="H548" i="4" l="1"/>
  <c r="F548" i="4"/>
  <c r="E548" i="4"/>
  <c r="G548" i="4" l="1"/>
  <c r="K548" i="4" l="1"/>
  <c r="D549" i="4" s="1"/>
  <c r="I548" i="4"/>
  <c r="J548" i="4" l="1"/>
  <c r="C549" i="4" s="1"/>
  <c r="B549" i="4"/>
  <c r="E549" i="4" l="1"/>
  <c r="H549" i="4"/>
  <c r="F549" i="4"/>
  <c r="G549" i="4" s="1"/>
  <c r="K549" i="4" l="1"/>
  <c r="D550" i="4" s="1"/>
  <c r="I549" i="4"/>
  <c r="J549" i="4" s="1"/>
  <c r="C550" i="4" s="1"/>
  <c r="B550" i="4"/>
  <c r="E550" i="4" l="1"/>
  <c r="F550" i="4"/>
  <c r="H550" i="4"/>
  <c r="G550" i="4" l="1"/>
  <c r="I550" i="4"/>
  <c r="K550" i="4"/>
  <c r="D551" i="4" s="1"/>
  <c r="B551" i="4"/>
  <c r="J550" i="4" l="1"/>
  <c r="C551" i="4" s="1"/>
  <c r="F551" i="4" l="1"/>
  <c r="H551" i="4"/>
  <c r="E551" i="4"/>
  <c r="G551" i="4" l="1"/>
  <c r="K551" i="4" l="1"/>
  <c r="D552" i="4" s="1"/>
  <c r="I551" i="4"/>
  <c r="J551" i="4" l="1"/>
  <c r="C552" i="4" s="1"/>
  <c r="B552" i="4"/>
  <c r="E552" i="4" l="1"/>
  <c r="H552" i="4"/>
  <c r="F552" i="4"/>
  <c r="G552" i="4" s="1"/>
  <c r="K552" i="4" l="1"/>
  <c r="D553" i="4" s="1"/>
  <c r="I552" i="4"/>
  <c r="J552" i="4" s="1"/>
  <c r="C553" i="4" s="1"/>
  <c r="B553" i="4" l="1"/>
  <c r="E553" i="4" s="1"/>
  <c r="F553" i="4"/>
  <c r="H553" i="4"/>
  <c r="G553" i="4" l="1"/>
  <c r="I553" i="4" l="1"/>
  <c r="K553" i="4"/>
  <c r="D554" i="4" s="1"/>
  <c r="J553" i="4" l="1"/>
  <c r="C554" i="4" s="1"/>
  <c r="B554" i="4"/>
  <c r="E554" i="4" l="1"/>
  <c r="F554" i="4"/>
  <c r="H554" i="4"/>
  <c r="G554" i="4" l="1"/>
  <c r="I554" i="4"/>
  <c r="K554" i="4"/>
  <c r="D555" i="4" s="1"/>
  <c r="B555" i="4"/>
  <c r="J554" i="4" l="1"/>
  <c r="C555" i="4" s="1"/>
  <c r="H555" i="4" l="1"/>
  <c r="F555" i="4"/>
  <c r="E555" i="4"/>
  <c r="G555" i="4" l="1"/>
  <c r="I555" i="4" l="1"/>
  <c r="K555" i="4"/>
  <c r="D556" i="4" s="1"/>
  <c r="J555" i="4" l="1"/>
  <c r="C556" i="4" s="1"/>
  <c r="B556" i="4"/>
  <c r="E556" i="4" l="1"/>
  <c r="F556" i="4"/>
  <c r="H556" i="4"/>
  <c r="G556" i="4" l="1"/>
  <c r="K556" i="4" l="1"/>
  <c r="D557" i="4" s="1"/>
  <c r="I556" i="4"/>
  <c r="J556" i="4" l="1"/>
  <c r="C557" i="4" s="1"/>
  <c r="B557" i="4"/>
  <c r="E557" i="4" l="1"/>
  <c r="F557" i="4"/>
  <c r="H557" i="4"/>
  <c r="G557" i="4" l="1"/>
  <c r="I557" i="4"/>
  <c r="K557" i="4"/>
  <c r="D558" i="4" s="1"/>
  <c r="B558" i="4"/>
  <c r="J557" i="4" l="1"/>
  <c r="C558" i="4" s="1"/>
  <c r="H558" i="4" l="1"/>
  <c r="F558" i="4"/>
  <c r="E558" i="4"/>
  <c r="G558" i="4" l="1"/>
  <c r="K558" i="4" l="1"/>
  <c r="D559" i="4" s="1"/>
  <c r="I558" i="4"/>
  <c r="J558" i="4" l="1"/>
  <c r="C559" i="4" s="1"/>
  <c r="B559" i="4"/>
  <c r="E559" i="4" l="1"/>
  <c r="H559" i="4"/>
  <c r="F559" i="4"/>
  <c r="G559" i="4" s="1"/>
  <c r="K559" i="4" l="1"/>
  <c r="D560" i="4" s="1"/>
  <c r="I559" i="4"/>
  <c r="J559" i="4" l="1"/>
  <c r="C560" i="4" s="1"/>
  <c r="B560" i="4"/>
  <c r="F560" i="4" s="1"/>
  <c r="H560" i="4"/>
  <c r="G560" i="4" l="1"/>
  <c r="K560" i="4"/>
  <c r="D561" i="4" s="1"/>
  <c r="I560" i="4"/>
  <c r="J560" i="4" s="1"/>
  <c r="C561" i="4" s="1"/>
  <c r="E560" i="4"/>
  <c r="B561" i="4" l="1"/>
  <c r="E561" i="4" s="1"/>
  <c r="H561" i="4"/>
  <c r="F561" i="4"/>
  <c r="G561" i="4" s="1"/>
  <c r="K561" i="4" l="1"/>
  <c r="D562" i="4" s="1"/>
  <c r="I561" i="4"/>
  <c r="J561" i="4" s="1"/>
  <c r="C562" i="4" s="1"/>
  <c r="B562" i="4"/>
  <c r="E562" i="4" l="1"/>
  <c r="H562" i="4"/>
  <c r="F562" i="4"/>
  <c r="G562" i="4" s="1"/>
  <c r="I562" i="4" l="1"/>
  <c r="K562" i="4"/>
  <c r="D563" i="4" s="1"/>
  <c r="B563" i="4"/>
  <c r="J562" i="4" l="1"/>
  <c r="C563" i="4" s="1"/>
  <c r="F563" i="4" l="1"/>
  <c r="H563" i="4"/>
  <c r="E563" i="4"/>
  <c r="G563" i="4" l="1"/>
  <c r="K563" i="4" l="1"/>
  <c r="D564" i="4" s="1"/>
  <c r="I563" i="4"/>
  <c r="J563" i="4" l="1"/>
  <c r="C564" i="4" s="1"/>
  <c r="B564" i="4"/>
  <c r="E564" i="4" l="1"/>
  <c r="H564" i="4"/>
  <c r="F564" i="4"/>
  <c r="G564" i="4" s="1"/>
  <c r="K564" i="4" l="1"/>
  <c r="D565" i="4" s="1"/>
  <c r="I564" i="4"/>
  <c r="J564" i="4" s="1"/>
  <c r="C565" i="4" s="1"/>
  <c r="B565" i="4" l="1"/>
  <c r="F565" i="4" s="1"/>
  <c r="H565" i="4"/>
  <c r="G565" i="4" l="1"/>
  <c r="I565" i="4"/>
  <c r="B566" i="4" s="1"/>
  <c r="K565" i="4"/>
  <c r="D566" i="4" s="1"/>
  <c r="E565" i="4"/>
  <c r="J565" i="4" l="1"/>
  <c r="C566" i="4" s="1"/>
  <c r="H566" i="4" l="1"/>
  <c r="F566" i="4"/>
  <c r="E566" i="4"/>
  <c r="G566" i="4" l="1"/>
  <c r="K566" i="4" l="1"/>
  <c r="D567" i="4" s="1"/>
  <c r="I566" i="4"/>
  <c r="J566" i="4" l="1"/>
  <c r="C567" i="4" s="1"/>
  <c r="B567" i="4"/>
  <c r="E567" i="4" l="1"/>
  <c r="F567" i="4"/>
  <c r="H567" i="4"/>
  <c r="G567" i="4" l="1"/>
  <c r="K567" i="4" l="1"/>
  <c r="D568" i="4" s="1"/>
  <c r="I567" i="4"/>
  <c r="J567" i="4" l="1"/>
  <c r="C568" i="4" s="1"/>
  <c r="B568" i="4"/>
  <c r="E568" i="4" l="1"/>
  <c r="F568" i="4"/>
  <c r="H568" i="4"/>
  <c r="G568" i="4" l="1"/>
  <c r="I568" i="4"/>
  <c r="K568" i="4"/>
  <c r="D569" i="4" s="1"/>
  <c r="B569" i="4"/>
  <c r="J568" i="4" l="1"/>
  <c r="C569" i="4" s="1"/>
  <c r="H569" i="4" l="1"/>
  <c r="F569" i="4"/>
  <c r="E569" i="4"/>
  <c r="G569" i="4" l="1"/>
  <c r="I569" i="4" l="1"/>
  <c r="K569" i="4"/>
  <c r="D570" i="4" s="1"/>
  <c r="J569" i="4" l="1"/>
  <c r="C570" i="4" s="1"/>
  <c r="B570" i="4"/>
  <c r="E570" i="4" l="1"/>
  <c r="H570" i="4"/>
  <c r="F570" i="4"/>
  <c r="G570" i="4" s="1"/>
  <c r="I570" i="4" l="1"/>
  <c r="K570" i="4"/>
  <c r="D571" i="4" s="1"/>
  <c r="B571" i="4"/>
  <c r="J570" i="4" l="1"/>
  <c r="C571" i="4" s="1"/>
  <c r="F571" i="4" l="1"/>
  <c r="H571" i="4"/>
  <c r="E571" i="4"/>
  <c r="G571" i="4" l="1"/>
  <c r="K571" i="4" l="1"/>
  <c r="D572" i="4" s="1"/>
  <c r="I571" i="4"/>
  <c r="J571" i="4" l="1"/>
  <c r="C572" i="4" s="1"/>
  <c r="B572" i="4"/>
  <c r="E572" i="4" l="1"/>
  <c r="H572" i="4"/>
  <c r="F572" i="4"/>
  <c r="G572" i="4" s="1"/>
  <c r="K572" i="4" l="1"/>
  <c r="D573" i="4" s="1"/>
  <c r="I572" i="4"/>
  <c r="J572" i="4" s="1"/>
  <c r="C573" i="4" s="1"/>
  <c r="B573" i="4" l="1"/>
  <c r="E573" i="4"/>
  <c r="H573" i="4"/>
  <c r="F573" i="4"/>
  <c r="G573" i="4" l="1"/>
  <c r="I573" i="4"/>
  <c r="K573" i="4"/>
  <c r="D574" i="4" s="1"/>
  <c r="B574" i="4"/>
  <c r="J573" i="4" l="1"/>
  <c r="C574" i="4" s="1"/>
  <c r="F574" i="4" l="1"/>
  <c r="H574" i="4"/>
  <c r="E574" i="4"/>
  <c r="G574" i="4" l="1"/>
  <c r="I574" i="4" l="1"/>
  <c r="K574" i="4"/>
  <c r="D575" i="4" s="1"/>
  <c r="J574" i="4" l="1"/>
  <c r="C575" i="4" s="1"/>
  <c r="B575" i="4"/>
  <c r="E575" i="4" l="1"/>
  <c r="H575" i="4"/>
  <c r="F575" i="4"/>
  <c r="G575" i="4" s="1"/>
  <c r="K575" i="4" l="1"/>
  <c r="D576" i="4" s="1"/>
  <c r="I575" i="4"/>
  <c r="J575" i="4" s="1"/>
  <c r="C576" i="4" s="1"/>
  <c r="B576" i="4"/>
  <c r="E576" i="4" l="1"/>
  <c r="F576" i="4"/>
  <c r="H576" i="4"/>
  <c r="G576" i="4" l="1"/>
  <c r="K576" i="4" l="1"/>
  <c r="D577" i="4" s="1"/>
  <c r="I576" i="4"/>
  <c r="J576" i="4" l="1"/>
  <c r="C577" i="4" s="1"/>
  <c r="B577" i="4"/>
  <c r="E577" i="4" l="1"/>
  <c r="F577" i="4"/>
  <c r="H577" i="4"/>
  <c r="G577" i="4" l="1"/>
  <c r="K577" i="4" l="1"/>
  <c r="D578" i="4" s="1"/>
  <c r="I577" i="4"/>
  <c r="J577" i="4" l="1"/>
  <c r="C578" i="4" s="1"/>
  <c r="B578" i="4"/>
  <c r="E578" i="4" l="1"/>
  <c r="F578" i="4"/>
  <c r="H578" i="4"/>
  <c r="G578" i="4" l="1"/>
  <c r="K578" i="4"/>
  <c r="D579" i="4" s="1"/>
  <c r="I578" i="4"/>
  <c r="J578" i="4" s="1"/>
  <c r="C579" i="4" s="1"/>
  <c r="B579" i="4" l="1"/>
  <c r="F579" i="4"/>
  <c r="H579" i="4"/>
  <c r="E579" i="4"/>
  <c r="G579" i="4" l="1"/>
  <c r="K579" i="4" l="1"/>
  <c r="D580" i="4" s="1"/>
  <c r="I579" i="4"/>
  <c r="J579" i="4" l="1"/>
  <c r="C580" i="4" s="1"/>
  <c r="B580" i="4"/>
  <c r="E580" i="4" l="1"/>
  <c r="F580" i="4"/>
  <c r="H580" i="4"/>
  <c r="G580" i="4" l="1"/>
  <c r="K580" i="4"/>
  <c r="D581" i="4" s="1"/>
  <c r="I580" i="4"/>
  <c r="J580" i="4" s="1"/>
  <c r="C581" i="4" s="1"/>
  <c r="H581" i="4" l="1"/>
  <c r="B581" i="4"/>
  <c r="F581" i="4" s="1"/>
  <c r="G581" i="4" s="1"/>
  <c r="E581" i="4" l="1"/>
  <c r="K581" i="4"/>
  <c r="D582" i="4" s="1"/>
  <c r="I581" i="4"/>
  <c r="J581" i="4" s="1"/>
  <c r="C582" i="4" s="1"/>
  <c r="H582" i="4" l="1"/>
  <c r="B582" i="4"/>
  <c r="E582" i="4" l="1"/>
  <c r="F582" i="4"/>
  <c r="G582" i="4" s="1"/>
  <c r="I582" i="4" l="1"/>
  <c r="K582" i="4"/>
  <c r="D583" i="4" s="1"/>
  <c r="B583" i="4"/>
  <c r="J582" i="4" l="1"/>
  <c r="C583" i="4" s="1"/>
  <c r="H583" i="4" l="1"/>
  <c r="F583" i="4"/>
  <c r="E583" i="4"/>
  <c r="G583" i="4" l="1"/>
  <c r="K583" i="4" l="1"/>
  <c r="D584" i="4" s="1"/>
  <c r="I583" i="4"/>
  <c r="J583" i="4" l="1"/>
  <c r="C584" i="4" s="1"/>
  <c r="B584" i="4"/>
  <c r="E584" i="4" l="1"/>
  <c r="H584" i="4"/>
  <c r="F584" i="4"/>
  <c r="G584" i="4" s="1"/>
  <c r="K584" i="4" l="1"/>
  <c r="D585" i="4" s="1"/>
  <c r="I584" i="4"/>
  <c r="J584" i="4" s="1"/>
  <c r="C585" i="4" s="1"/>
  <c r="B585" i="4" l="1"/>
  <c r="H585" i="4"/>
  <c r="F585" i="4"/>
  <c r="E585" i="4"/>
  <c r="G585" i="4" l="1"/>
  <c r="K585" i="4"/>
  <c r="D586" i="4" s="1"/>
  <c r="I585" i="4"/>
  <c r="J585" i="4" l="1"/>
  <c r="C586" i="4" s="1"/>
  <c r="B586" i="4"/>
  <c r="E586" i="4" l="1"/>
  <c r="F586" i="4"/>
  <c r="H586" i="4"/>
  <c r="G586" i="4" l="1"/>
  <c r="K586" i="4" l="1"/>
  <c r="D587" i="4" s="1"/>
  <c r="I586" i="4"/>
  <c r="J586" i="4" l="1"/>
  <c r="C587" i="4" s="1"/>
  <c r="B587" i="4"/>
  <c r="E587" i="4" l="1"/>
  <c r="H587" i="4"/>
  <c r="F587" i="4"/>
  <c r="G587" i="4" s="1"/>
  <c r="I587" i="4" l="1"/>
  <c r="K587" i="4"/>
  <c r="D588" i="4" s="1"/>
  <c r="B588" i="4"/>
  <c r="J587" i="4" l="1"/>
  <c r="C588" i="4" s="1"/>
  <c r="H588" i="4" l="1"/>
  <c r="F588" i="4"/>
  <c r="E588" i="4"/>
  <c r="G588" i="4" l="1"/>
  <c r="I588" i="4" l="1"/>
  <c r="K588" i="4"/>
  <c r="D589" i="4" s="1"/>
  <c r="J588" i="4" l="1"/>
  <c r="C589" i="4" s="1"/>
  <c r="B589" i="4"/>
  <c r="E589" i="4" l="1"/>
  <c r="F589" i="4"/>
  <c r="H589" i="4"/>
  <c r="G589" i="4" l="1"/>
  <c r="K589" i="4" l="1"/>
  <c r="D590" i="4" s="1"/>
  <c r="I589" i="4"/>
  <c r="J589" i="4" l="1"/>
  <c r="C590" i="4" s="1"/>
  <c r="B590" i="4"/>
  <c r="E590" i="4" l="1"/>
  <c r="H590" i="4"/>
  <c r="F590" i="4"/>
  <c r="G590" i="4" s="1"/>
  <c r="I590" i="4" l="1"/>
  <c r="K590" i="4"/>
  <c r="D591" i="4" s="1"/>
  <c r="B591" i="4"/>
  <c r="J590" i="4" l="1"/>
  <c r="C591" i="4" s="1"/>
  <c r="H591" i="4" l="1"/>
  <c r="F591" i="4"/>
  <c r="E591" i="4"/>
  <c r="G591" i="4" l="1"/>
  <c r="I591" i="4" l="1"/>
  <c r="K591" i="4"/>
  <c r="D592" i="4" s="1"/>
  <c r="J591" i="4" l="1"/>
  <c r="C592" i="4" s="1"/>
  <c r="B592" i="4"/>
  <c r="E592" i="4" l="1"/>
  <c r="F592" i="4"/>
  <c r="H592" i="4"/>
  <c r="G592" i="4" l="1"/>
  <c r="K592" i="4" l="1"/>
  <c r="D593" i="4" s="1"/>
  <c r="I592" i="4"/>
  <c r="J592" i="4" l="1"/>
  <c r="C593" i="4" s="1"/>
  <c r="B593" i="4"/>
  <c r="E593" i="4" l="1"/>
  <c r="F593" i="4"/>
  <c r="H593" i="4"/>
  <c r="G593" i="4" l="1"/>
  <c r="K593" i="4" l="1"/>
  <c r="D594" i="4" s="1"/>
  <c r="I593" i="4"/>
  <c r="J593" i="4" l="1"/>
  <c r="C594" i="4" s="1"/>
  <c r="B594" i="4"/>
  <c r="E594" i="4" l="1"/>
  <c r="H594" i="4"/>
  <c r="F594" i="4"/>
  <c r="G594" i="4" s="1"/>
  <c r="I594" i="4" l="1"/>
  <c r="K594" i="4"/>
  <c r="D595" i="4" s="1"/>
  <c r="B595" i="4"/>
  <c r="J594" i="4" l="1"/>
  <c r="C595" i="4" s="1"/>
  <c r="H595" i="4" s="1"/>
  <c r="E595" i="4"/>
  <c r="F595" i="4" l="1"/>
  <c r="G595" i="4"/>
  <c r="I595" i="4" l="1"/>
  <c r="K595" i="4"/>
  <c r="D596" i="4" s="1"/>
  <c r="J595" i="4" l="1"/>
  <c r="C596" i="4" s="1"/>
  <c r="B596" i="4"/>
  <c r="E596" i="4" l="1"/>
  <c r="H596" i="4"/>
  <c r="F596" i="4"/>
  <c r="G596" i="4" s="1"/>
  <c r="I596" i="4" l="1"/>
  <c r="K596" i="4"/>
  <c r="D597" i="4" s="1"/>
  <c r="B597" i="4"/>
  <c r="J596" i="4" l="1"/>
  <c r="C597" i="4" s="1"/>
  <c r="H597" i="4" l="1"/>
  <c r="F597" i="4"/>
  <c r="E597" i="4"/>
  <c r="G597" i="4" l="1"/>
  <c r="K597" i="4" l="1"/>
  <c r="D598" i="4" s="1"/>
  <c r="I597" i="4"/>
  <c r="J597" i="4" l="1"/>
  <c r="C598" i="4" s="1"/>
  <c r="B598" i="4"/>
  <c r="E598" i="4" l="1"/>
  <c r="H598" i="4"/>
  <c r="F598" i="4"/>
  <c r="G598" i="4" s="1"/>
  <c r="K598" i="4" l="1"/>
  <c r="D599" i="4" s="1"/>
  <c r="I598" i="4"/>
  <c r="J598" i="4" s="1"/>
  <c r="C599" i="4" s="1"/>
  <c r="B599" i="4" l="1"/>
  <c r="F599" i="4"/>
  <c r="H599" i="4"/>
  <c r="G599" i="4" l="1"/>
  <c r="E599" i="4"/>
  <c r="K599" i="4" l="1"/>
  <c r="D600" i="4" s="1"/>
  <c r="I599" i="4"/>
  <c r="J599" i="4" l="1"/>
  <c r="C600" i="4" s="1"/>
  <c r="B600" i="4"/>
  <c r="E600" i="4" l="1"/>
  <c r="H600" i="4"/>
  <c r="F600" i="4"/>
  <c r="G600" i="4" s="1"/>
  <c r="I600" i="4" l="1"/>
  <c r="K600" i="4"/>
  <c r="D601" i="4" s="1"/>
  <c r="B601" i="4"/>
  <c r="J600" i="4" l="1"/>
  <c r="C601" i="4" s="1"/>
  <c r="H601" i="4" l="1"/>
  <c r="F601" i="4"/>
  <c r="E601" i="4"/>
  <c r="G601" i="4" l="1"/>
  <c r="K601" i="4" l="1"/>
  <c r="D602" i="4" s="1"/>
  <c r="I601" i="4"/>
  <c r="J601" i="4" l="1"/>
  <c r="C602" i="4" s="1"/>
  <c r="B602" i="4"/>
  <c r="E602" i="4" l="1"/>
  <c r="F602" i="4"/>
  <c r="H602" i="4"/>
  <c r="G602" i="4" l="1"/>
  <c r="I602" i="4"/>
  <c r="K602" i="4"/>
  <c r="D603" i="4" s="1"/>
  <c r="B603" i="4"/>
  <c r="J602" i="4" l="1"/>
  <c r="C603" i="4" s="1"/>
  <c r="H603" i="4" l="1"/>
  <c r="F603" i="4"/>
  <c r="E603" i="4"/>
  <c r="G603" i="4" l="1"/>
  <c r="K603" i="4" l="1"/>
  <c r="D604" i="4" s="1"/>
  <c r="I603" i="4"/>
  <c r="J603" i="4" l="1"/>
  <c r="C604" i="4" s="1"/>
  <c r="B604" i="4"/>
  <c r="E604" i="4" l="1"/>
  <c r="F604" i="4"/>
  <c r="H604" i="4"/>
  <c r="G604" i="4" l="1"/>
  <c r="I604" i="4" l="1"/>
  <c r="K604" i="4"/>
  <c r="D605" i="4" s="1"/>
  <c r="J604" i="4" l="1"/>
  <c r="C605" i="4" s="1"/>
  <c r="B605" i="4"/>
  <c r="E605" i="4" l="1"/>
  <c r="F605" i="4"/>
  <c r="H605" i="4"/>
  <c r="G605" i="4" l="1"/>
  <c r="I605" i="4" l="1"/>
  <c r="K605" i="4"/>
  <c r="D606" i="4" s="1"/>
  <c r="J605" i="4" l="1"/>
  <c r="C606" i="4" s="1"/>
  <c r="B606" i="4"/>
  <c r="E606" i="4" l="1"/>
  <c r="H606" i="4"/>
  <c r="F606" i="4"/>
  <c r="G606" i="4" s="1"/>
  <c r="I606" i="4" l="1"/>
  <c r="K606" i="4"/>
  <c r="D607" i="4" s="1"/>
  <c r="B607" i="4"/>
  <c r="J606" i="4" l="1"/>
  <c r="C607" i="4" s="1"/>
  <c r="F607" i="4" l="1"/>
  <c r="H607" i="4"/>
  <c r="E607" i="4"/>
  <c r="G607" i="4" l="1"/>
  <c r="I607" i="4" l="1"/>
  <c r="K607" i="4"/>
  <c r="D608" i="4" s="1"/>
  <c r="J607" i="4" l="1"/>
  <c r="C608" i="4" s="1"/>
  <c r="B608" i="4"/>
  <c r="E608" i="4" l="1"/>
  <c r="H608" i="4"/>
  <c r="F608" i="4"/>
  <c r="G608" i="4" s="1"/>
  <c r="I608" i="4" l="1"/>
  <c r="K608" i="4"/>
  <c r="D609" i="4" s="1"/>
  <c r="B609" i="4"/>
  <c r="J608" i="4" l="1"/>
  <c r="C609" i="4" s="1"/>
  <c r="F609" i="4" l="1"/>
  <c r="H609" i="4"/>
  <c r="E609" i="4"/>
  <c r="G609" i="4" l="1"/>
  <c r="K609" i="4" l="1"/>
  <c r="D610" i="4" s="1"/>
  <c r="I609" i="4"/>
  <c r="J609" i="4" l="1"/>
  <c r="C610" i="4" s="1"/>
  <c r="B610" i="4"/>
  <c r="E610" i="4" l="1"/>
  <c r="F610" i="4"/>
  <c r="H610" i="4"/>
  <c r="G610" i="4" l="1"/>
  <c r="K610" i="4"/>
  <c r="D611" i="4" s="1"/>
  <c r="I610" i="4"/>
  <c r="J610" i="4" s="1"/>
  <c r="C611" i="4" s="1"/>
  <c r="B611" i="4" l="1"/>
  <c r="F611" i="4"/>
  <c r="H611" i="4"/>
  <c r="E611" i="4"/>
  <c r="G611" i="4" l="1"/>
  <c r="K611" i="4" l="1"/>
  <c r="D612" i="4" s="1"/>
  <c r="I611" i="4"/>
  <c r="J611" i="4" l="1"/>
  <c r="C612" i="4" s="1"/>
  <c r="B612" i="4"/>
  <c r="E612" i="4" l="1"/>
  <c r="F612" i="4"/>
  <c r="H612" i="4"/>
  <c r="G612" i="4" l="1"/>
  <c r="I612" i="4" l="1"/>
  <c r="K612" i="4"/>
  <c r="D613" i="4" s="1"/>
  <c r="J612" i="4" l="1"/>
  <c r="C613" i="4" s="1"/>
  <c r="B613" i="4"/>
  <c r="E613" i="4" l="1"/>
  <c r="F613" i="4"/>
  <c r="H613" i="4"/>
  <c r="G613" i="4" l="1"/>
  <c r="K613" i="4" l="1"/>
  <c r="D614" i="4" s="1"/>
  <c r="I613" i="4"/>
  <c r="J613" i="4" l="1"/>
  <c r="C614" i="4" s="1"/>
  <c r="B614" i="4"/>
  <c r="E614" i="4" l="1"/>
  <c r="F614" i="4"/>
  <c r="H614" i="4"/>
  <c r="G614" i="4" l="1"/>
  <c r="I614" i="4"/>
  <c r="K614" i="4"/>
  <c r="D615" i="4" s="1"/>
  <c r="B615" i="4"/>
  <c r="J614" i="4" l="1"/>
  <c r="C615" i="4" s="1"/>
  <c r="H615" i="4" l="1"/>
  <c r="F615" i="4"/>
  <c r="E615" i="4"/>
  <c r="G615" i="4" l="1"/>
  <c r="K615" i="4" l="1"/>
  <c r="D616" i="4" s="1"/>
  <c r="I615" i="4"/>
  <c r="J615" i="4" l="1"/>
  <c r="C616" i="4" s="1"/>
  <c r="B616" i="4"/>
  <c r="E616" i="4" l="1"/>
  <c r="H616" i="4"/>
  <c r="F616" i="4"/>
  <c r="G616" i="4" s="1"/>
  <c r="I616" i="4" l="1"/>
  <c r="K616" i="4"/>
  <c r="D617" i="4" s="1"/>
  <c r="B617" i="4"/>
  <c r="J616" i="4" l="1"/>
  <c r="C617" i="4" s="1"/>
  <c r="F617" i="4" l="1"/>
  <c r="H617" i="4"/>
  <c r="E617" i="4"/>
  <c r="G617" i="4" l="1"/>
  <c r="K617" i="4" l="1"/>
  <c r="D618" i="4" s="1"/>
  <c r="I617" i="4"/>
  <c r="J617" i="4" l="1"/>
  <c r="C618" i="4" s="1"/>
  <c r="B618" i="4"/>
  <c r="E618" i="4" l="1"/>
  <c r="F618" i="4"/>
  <c r="H618" i="4"/>
  <c r="G618" i="4" l="1"/>
  <c r="I618" i="4" l="1"/>
  <c r="K618" i="4"/>
  <c r="D619" i="4" s="1"/>
  <c r="J618" i="4" l="1"/>
  <c r="C619" i="4" s="1"/>
  <c r="B619" i="4"/>
  <c r="E619" i="4" l="1"/>
  <c r="H619" i="4"/>
  <c r="F619" i="4"/>
  <c r="G619" i="4" s="1"/>
  <c r="I619" i="4" l="1"/>
  <c r="K619" i="4"/>
  <c r="D620" i="4" s="1"/>
  <c r="B620" i="4"/>
  <c r="J619" i="4" l="1"/>
  <c r="C620" i="4" s="1"/>
  <c r="F620" i="4" l="1"/>
  <c r="H620" i="4"/>
  <c r="E620" i="4"/>
  <c r="G620" i="4" l="1"/>
  <c r="K620" i="4" l="1"/>
  <c r="D621" i="4" s="1"/>
  <c r="I620" i="4"/>
  <c r="J620" i="4" l="1"/>
  <c r="C621" i="4" s="1"/>
  <c r="B621" i="4"/>
  <c r="E621" i="4" l="1"/>
  <c r="F621" i="4"/>
  <c r="H621" i="4"/>
  <c r="G621" i="4" l="1"/>
  <c r="I621" i="4"/>
  <c r="B622" i="4" s="1"/>
  <c r="K621" i="4"/>
  <c r="D622" i="4" s="1"/>
  <c r="J621" i="4" l="1"/>
  <c r="C622" i="4" s="1"/>
  <c r="H622" i="4" l="1"/>
  <c r="F622" i="4"/>
  <c r="E622" i="4"/>
  <c r="G622" i="4" l="1"/>
  <c r="I622" i="4" l="1"/>
  <c r="K622" i="4"/>
  <c r="D623" i="4" s="1"/>
  <c r="J622" i="4" l="1"/>
  <c r="C623" i="4" s="1"/>
  <c r="B623" i="4"/>
  <c r="E623" i="4" l="1"/>
  <c r="H623" i="4"/>
  <c r="F623" i="4"/>
  <c r="G623" i="4" s="1"/>
  <c r="I623" i="4" l="1"/>
  <c r="K623" i="4"/>
  <c r="D624" i="4" s="1"/>
  <c r="B624" i="4"/>
  <c r="J623" i="4" l="1"/>
  <c r="C624" i="4" s="1"/>
  <c r="H624" i="4" l="1"/>
  <c r="F624" i="4"/>
  <c r="E624" i="4"/>
  <c r="G624" i="4" l="1"/>
  <c r="I624" i="4" l="1"/>
  <c r="K624" i="4"/>
  <c r="D625" i="4" s="1"/>
  <c r="J624" i="4" l="1"/>
  <c r="C625" i="4" s="1"/>
  <c r="B625" i="4"/>
  <c r="E625" i="4" l="1"/>
  <c r="H625" i="4"/>
  <c r="F625" i="4"/>
  <c r="G625" i="4" s="1"/>
  <c r="K625" i="4" l="1"/>
  <c r="D626" i="4" s="1"/>
  <c r="I625" i="4"/>
  <c r="J625" i="4" s="1"/>
  <c r="C626" i="4" s="1"/>
  <c r="B626" i="4" l="1"/>
  <c r="E626" i="4"/>
  <c r="H626" i="4"/>
  <c r="F626" i="4"/>
  <c r="G626" i="4" l="1"/>
  <c r="I626" i="4"/>
  <c r="B627" i="4" s="1"/>
  <c r="K626" i="4"/>
  <c r="D627" i="4" s="1"/>
  <c r="J626" i="4" l="1"/>
  <c r="C627" i="4" s="1"/>
  <c r="H627" i="4" l="1"/>
  <c r="F627" i="4"/>
  <c r="E627" i="4"/>
  <c r="G627" i="4" l="1"/>
  <c r="K627" i="4" l="1"/>
  <c r="D628" i="4" s="1"/>
  <c r="I627" i="4"/>
  <c r="J627" i="4" l="1"/>
  <c r="C628" i="4" s="1"/>
  <c r="B628" i="4"/>
  <c r="E628" i="4" l="1"/>
  <c r="H628" i="4"/>
  <c r="F628" i="4"/>
  <c r="G628" i="4" s="1"/>
  <c r="K628" i="4" l="1"/>
  <c r="D629" i="4" s="1"/>
  <c r="I628" i="4"/>
  <c r="J628" i="4" l="1"/>
  <c r="C629" i="4" s="1"/>
  <c r="B629" i="4"/>
  <c r="E629" i="4" l="1"/>
  <c r="H629" i="4"/>
  <c r="F629" i="4"/>
  <c r="G629" i="4" s="1"/>
  <c r="I629" i="4" l="1"/>
  <c r="K629" i="4"/>
  <c r="D630" i="4" s="1"/>
  <c r="B630" i="4"/>
  <c r="J629" i="4" l="1"/>
  <c r="C630" i="4" s="1"/>
  <c r="H630" i="4" l="1"/>
  <c r="F630" i="4"/>
  <c r="E630" i="4"/>
  <c r="G630" i="4" l="1"/>
  <c r="I630" i="4" l="1"/>
  <c r="K630" i="4"/>
  <c r="D631" i="4" s="1"/>
  <c r="J630" i="4" l="1"/>
  <c r="C631" i="4" s="1"/>
  <c r="B631" i="4"/>
  <c r="E631" i="4" l="1"/>
  <c r="F631" i="4"/>
  <c r="H631" i="4"/>
  <c r="G631" i="4" l="1"/>
  <c r="I631" i="4" l="1"/>
  <c r="K631" i="4"/>
  <c r="D632" i="4" s="1"/>
  <c r="J631" i="4" l="1"/>
  <c r="C632" i="4" s="1"/>
  <c r="B632" i="4"/>
  <c r="E632" i="4" l="1"/>
  <c r="H632" i="4"/>
  <c r="F632" i="4"/>
  <c r="G632" i="4" l="1"/>
  <c r="K632" i="4" l="1"/>
  <c r="D633" i="4" s="1"/>
  <c r="I632" i="4"/>
  <c r="J632" i="4" l="1"/>
  <c r="C633" i="4" s="1"/>
  <c r="B633" i="4"/>
  <c r="E633" i="4" l="1"/>
  <c r="H633" i="4"/>
  <c r="F633" i="4"/>
  <c r="G633" i="4" s="1"/>
  <c r="K633" i="4" l="1"/>
  <c r="D634" i="4" s="1"/>
  <c r="I633" i="4"/>
  <c r="J633" i="4" l="1"/>
  <c r="C634" i="4" s="1"/>
  <c r="B634" i="4"/>
  <c r="F634" i="4" s="1"/>
  <c r="H634" i="4"/>
  <c r="E634" i="4" l="1"/>
  <c r="G634" i="4"/>
  <c r="K634" i="4" l="1"/>
  <c r="D635" i="4" s="1"/>
  <c r="I634" i="4"/>
  <c r="J634" i="4" l="1"/>
  <c r="C635" i="4" s="1"/>
  <c r="B635" i="4"/>
  <c r="E635" i="4" l="1"/>
  <c r="F635" i="4"/>
  <c r="H635" i="4"/>
  <c r="G635" i="4" l="1"/>
  <c r="K635" i="4" s="1"/>
  <c r="D636" i="4" s="1"/>
  <c r="I635" i="4"/>
  <c r="B636" i="4" s="1"/>
  <c r="J635" i="4" l="1"/>
  <c r="C636" i="4" s="1"/>
  <c r="E636" i="4" s="1"/>
  <c r="H636" i="4"/>
  <c r="F636" i="4" l="1"/>
  <c r="G636" i="4"/>
  <c r="I636" i="4" l="1"/>
  <c r="K636" i="4"/>
  <c r="D637" i="4" s="1"/>
  <c r="J636" i="4" l="1"/>
  <c r="C637" i="4" s="1"/>
  <c r="B637" i="4"/>
  <c r="E637" i="4" l="1"/>
  <c r="F637" i="4"/>
  <c r="H637" i="4"/>
  <c r="G637" i="4" l="1"/>
  <c r="I637" i="4" l="1"/>
  <c r="K637" i="4"/>
  <c r="D638" i="4" s="1"/>
  <c r="J637" i="4" l="1"/>
  <c r="C638" i="4" s="1"/>
  <c r="B638" i="4"/>
  <c r="E638" i="4" l="1"/>
  <c r="H638" i="4"/>
  <c r="F638" i="4"/>
  <c r="G638" i="4" s="1"/>
  <c r="I638" i="4" l="1"/>
  <c r="K638" i="4"/>
  <c r="D639" i="4" s="1"/>
  <c r="B639" i="4"/>
  <c r="J638" i="4" l="1"/>
  <c r="C639" i="4" s="1"/>
  <c r="F639" i="4" l="1"/>
  <c r="H639" i="4"/>
  <c r="E639" i="4"/>
  <c r="G639" i="4" l="1"/>
  <c r="I639" i="4" l="1"/>
  <c r="K639" i="4"/>
  <c r="D640" i="4" s="1"/>
  <c r="J639" i="4" l="1"/>
  <c r="C640" i="4" s="1"/>
  <c r="B640" i="4"/>
  <c r="E640" i="4" l="1"/>
  <c r="F640" i="4"/>
  <c r="H640" i="4"/>
  <c r="G640" i="4" l="1"/>
  <c r="I640" i="4" l="1"/>
  <c r="K640" i="4"/>
  <c r="D641" i="4" s="1"/>
  <c r="J640" i="4" l="1"/>
  <c r="C641" i="4" s="1"/>
  <c r="B641" i="4"/>
  <c r="E641" i="4" l="1"/>
  <c r="H641" i="4"/>
  <c r="F641" i="4"/>
  <c r="G641" i="4" s="1"/>
  <c r="I641" i="4" l="1"/>
  <c r="K641" i="4"/>
  <c r="D642" i="4" s="1"/>
  <c r="B642" i="4"/>
  <c r="J641" i="4" l="1"/>
  <c r="C642" i="4" s="1"/>
  <c r="H642" i="4" l="1"/>
  <c r="F642" i="4"/>
  <c r="E642" i="4"/>
  <c r="G642" i="4" l="1"/>
  <c r="I642" i="4" l="1"/>
  <c r="K642" i="4"/>
  <c r="D643" i="4" s="1"/>
  <c r="J642" i="4" l="1"/>
  <c r="C643" i="4" s="1"/>
  <c r="B643" i="4"/>
  <c r="E643" i="4" l="1"/>
  <c r="F643" i="4"/>
  <c r="H643" i="4"/>
  <c r="G643" i="4" l="1"/>
  <c r="K643" i="4" l="1"/>
  <c r="D644" i="4" s="1"/>
  <c r="I643" i="4"/>
  <c r="J643" i="4" l="1"/>
  <c r="C644" i="4" s="1"/>
  <c r="B644" i="4"/>
  <c r="E644" i="4" l="1"/>
  <c r="F644" i="4"/>
  <c r="H644" i="4"/>
  <c r="G644" i="4" l="1"/>
  <c r="K644" i="4" l="1"/>
  <c r="D645" i="4" s="1"/>
  <c r="I644" i="4"/>
  <c r="J644" i="4" l="1"/>
  <c r="C645" i="4" s="1"/>
  <c r="B645" i="4"/>
  <c r="E645" i="4" l="1"/>
  <c r="H645" i="4"/>
  <c r="F645" i="4"/>
  <c r="G645" i="4" s="1"/>
  <c r="K645" i="4" l="1"/>
  <c r="D646" i="4" s="1"/>
  <c r="I645" i="4"/>
  <c r="J645" i="4" s="1"/>
  <c r="C646" i="4" s="1"/>
  <c r="B646" i="4" l="1"/>
  <c r="E646" i="4"/>
  <c r="H646" i="4"/>
  <c r="F646" i="4"/>
  <c r="G646" i="4" l="1"/>
  <c r="I646" i="4" s="1"/>
  <c r="B647" i="4" s="1"/>
  <c r="K646" i="4" l="1"/>
  <c r="D647" i="4" s="1"/>
  <c r="J646" i="4"/>
  <c r="C647" i="4" s="1"/>
  <c r="H647" i="4" l="1"/>
  <c r="F647" i="4"/>
  <c r="E647" i="4"/>
  <c r="G647" i="4" l="1"/>
  <c r="I647" i="4" l="1"/>
  <c r="K647" i="4"/>
  <c r="D648" i="4" s="1"/>
  <c r="J647" i="4" l="1"/>
  <c r="C648" i="4" s="1"/>
  <c r="B648" i="4"/>
  <c r="E648" i="4" l="1"/>
  <c r="F648" i="4"/>
  <c r="H648" i="4"/>
  <c r="G648" i="4" l="1"/>
  <c r="I648" i="4" l="1"/>
  <c r="K648" i="4"/>
  <c r="D649" i="4" s="1"/>
  <c r="J648" i="4" l="1"/>
  <c r="C649" i="4" s="1"/>
  <c r="B649" i="4"/>
  <c r="E649" i="4" l="1"/>
  <c r="H649" i="4"/>
  <c r="F649" i="4"/>
  <c r="G649" i="4" s="1"/>
  <c r="K649" i="4" l="1"/>
  <c r="D650" i="4" s="1"/>
  <c r="I649" i="4"/>
  <c r="J649" i="4" s="1"/>
  <c r="C650" i="4" s="1"/>
  <c r="B650" i="4" l="1"/>
  <c r="F650" i="4"/>
  <c r="H650" i="4"/>
  <c r="E650" i="4"/>
  <c r="G650" i="4" l="1"/>
  <c r="I650" i="4" l="1"/>
  <c r="K650" i="4"/>
  <c r="D651" i="4" s="1"/>
  <c r="J650" i="4" l="1"/>
  <c r="C651" i="4" s="1"/>
  <c r="B651" i="4"/>
  <c r="E651" i="4" l="1"/>
  <c r="F651" i="4"/>
  <c r="H651" i="4"/>
  <c r="G651" i="4" l="1"/>
  <c r="K651" i="4"/>
  <c r="D652" i="4" s="1"/>
  <c r="I651" i="4"/>
  <c r="J651" i="4" s="1"/>
  <c r="C652" i="4" s="1"/>
  <c r="B652" i="4" l="1"/>
  <c r="E652" i="4" s="1"/>
  <c r="H652" i="4"/>
  <c r="F652" i="4"/>
  <c r="G652" i="4" l="1"/>
  <c r="I652" i="4" l="1"/>
  <c r="K652" i="4"/>
  <c r="D653" i="4" s="1"/>
  <c r="J652" i="4" l="1"/>
  <c r="C653" i="4" s="1"/>
  <c r="B653" i="4"/>
  <c r="E653" i="4" l="1"/>
  <c r="F653" i="4"/>
  <c r="H653" i="4"/>
  <c r="G653" i="4" l="1"/>
  <c r="K653" i="4" l="1"/>
  <c r="D654" i="4" s="1"/>
  <c r="I653" i="4"/>
  <c r="J653" i="4" l="1"/>
  <c r="C654" i="4" s="1"/>
  <c r="B654" i="4"/>
  <c r="E654" i="4" l="1"/>
  <c r="F654" i="4"/>
  <c r="H654" i="4"/>
  <c r="G654" i="4" l="1"/>
  <c r="K654" i="4" l="1"/>
  <c r="D655" i="4" s="1"/>
  <c r="I654" i="4"/>
  <c r="J654" i="4" l="1"/>
  <c r="C655" i="4" s="1"/>
  <c r="B655" i="4"/>
  <c r="E655" i="4" l="1"/>
  <c r="F655" i="4"/>
  <c r="H655" i="4"/>
  <c r="G655" i="4" l="1"/>
  <c r="I655" i="4" l="1"/>
  <c r="K655" i="4"/>
  <c r="D656" i="4" s="1"/>
  <c r="J655" i="4" l="1"/>
  <c r="C656" i="4" s="1"/>
  <c r="B656" i="4"/>
  <c r="E656" i="4" l="1"/>
  <c r="H656" i="4"/>
  <c r="F656" i="4"/>
  <c r="G656" i="4" s="1"/>
  <c r="K656" i="4" l="1"/>
  <c r="D657" i="4" s="1"/>
  <c r="I656" i="4"/>
  <c r="J656" i="4" s="1"/>
  <c r="C657" i="4" s="1"/>
  <c r="B657" i="4" l="1"/>
  <c r="H657" i="4"/>
  <c r="F657" i="4"/>
  <c r="G657" i="4" s="1"/>
  <c r="K657" i="4" l="1"/>
  <c r="D658" i="4" s="1"/>
  <c r="I657" i="4"/>
  <c r="J657" i="4" s="1"/>
  <c r="C658" i="4" s="1"/>
  <c r="E657" i="4"/>
  <c r="B658" i="4" l="1"/>
  <c r="H658" i="4"/>
  <c r="F658" i="4"/>
  <c r="G658" i="4" s="1"/>
  <c r="E658" i="4"/>
  <c r="K658" i="4" l="1"/>
  <c r="D659" i="4" s="1"/>
  <c r="I658" i="4"/>
  <c r="J658" i="4" l="1"/>
  <c r="C659" i="4" s="1"/>
  <c r="B659" i="4"/>
  <c r="E659" i="4" l="1"/>
  <c r="H659" i="4"/>
  <c r="F659" i="4"/>
  <c r="G659" i="4" s="1"/>
  <c r="K659" i="4" l="1"/>
  <c r="D660" i="4" s="1"/>
  <c r="I659" i="4"/>
  <c r="J659" i="4" s="1"/>
  <c r="C660" i="4" s="1"/>
  <c r="B660" i="4" l="1"/>
  <c r="E660" i="4" s="1"/>
  <c r="F660" i="4"/>
  <c r="H660" i="4"/>
  <c r="G660" i="4" l="1"/>
  <c r="K660" i="4" l="1"/>
  <c r="D661" i="4" s="1"/>
  <c r="I660" i="4"/>
  <c r="J660" i="4" l="1"/>
  <c r="C661" i="4" s="1"/>
  <c r="B661" i="4"/>
  <c r="E661" i="4" l="1"/>
  <c r="H661" i="4"/>
  <c r="F661" i="4"/>
  <c r="G661" i="4" l="1"/>
  <c r="K661" i="4" l="1"/>
  <c r="D662" i="4" s="1"/>
  <c r="I661" i="4"/>
  <c r="J661" i="4" l="1"/>
  <c r="C662" i="4" s="1"/>
  <c r="B662" i="4"/>
  <c r="E662" i="4" l="1"/>
  <c r="H662" i="4"/>
  <c r="F662" i="4"/>
  <c r="G662" i="4" s="1"/>
  <c r="K662" i="4" l="1"/>
  <c r="D663" i="4" s="1"/>
  <c r="I662" i="4"/>
  <c r="J662" i="4" s="1"/>
  <c r="C663" i="4" s="1"/>
  <c r="B663" i="4" l="1"/>
  <c r="E663" i="4"/>
  <c r="H663" i="4"/>
  <c r="F663" i="4"/>
  <c r="G663" i="4" s="1"/>
  <c r="K663" i="4" l="1"/>
  <c r="D664" i="4" s="1"/>
  <c r="I663" i="4"/>
  <c r="J663" i="4" s="1"/>
  <c r="C664" i="4" s="1"/>
  <c r="H664" i="4" l="1"/>
  <c r="B664" i="4"/>
  <c r="E664" i="4" l="1"/>
  <c r="F664" i="4"/>
  <c r="G664" i="4" s="1"/>
  <c r="I664" i="4" l="1"/>
  <c r="K664" i="4"/>
  <c r="D665" i="4" s="1"/>
  <c r="B665" i="4"/>
  <c r="J664" i="4" l="1"/>
  <c r="C665" i="4" s="1"/>
  <c r="H665" i="4" l="1"/>
  <c r="F665" i="4"/>
  <c r="E665" i="4"/>
  <c r="G665" i="4" l="1"/>
  <c r="I665" i="4" l="1"/>
  <c r="K665" i="4"/>
  <c r="D666" i="4" s="1"/>
  <c r="J665" i="4" l="1"/>
  <c r="C666" i="4" s="1"/>
  <c r="B666" i="4"/>
  <c r="E666" i="4" l="1"/>
  <c r="F666" i="4"/>
  <c r="H666" i="4"/>
  <c r="G666" i="4" l="1"/>
  <c r="K666" i="4" l="1"/>
  <c r="D667" i="4" s="1"/>
  <c r="I666" i="4"/>
  <c r="J666" i="4" l="1"/>
  <c r="C667" i="4" s="1"/>
  <c r="B667" i="4"/>
  <c r="E667" i="4" l="1"/>
  <c r="H667" i="4"/>
  <c r="F667" i="4"/>
  <c r="G667" i="4" s="1"/>
  <c r="K667" i="4" l="1"/>
  <c r="D668" i="4" s="1"/>
  <c r="I667" i="4"/>
  <c r="J667" i="4" s="1"/>
  <c r="C668" i="4" s="1"/>
  <c r="B668" i="4" l="1"/>
  <c r="H668" i="4"/>
  <c r="F668" i="4"/>
  <c r="G668" i="4" s="1"/>
  <c r="E668" i="4"/>
  <c r="I668" i="4" l="1"/>
  <c r="K668" i="4"/>
  <c r="D669" i="4" s="1"/>
  <c r="J668" i="4" l="1"/>
  <c r="C669" i="4" s="1"/>
  <c r="B669" i="4"/>
  <c r="E669" i="4" l="1"/>
  <c r="F669" i="4"/>
  <c r="H669" i="4"/>
  <c r="G669" i="4" l="1"/>
  <c r="K669" i="4"/>
  <c r="D670" i="4" s="1"/>
  <c r="I669" i="4"/>
  <c r="J669" i="4" s="1"/>
  <c r="C670" i="4" s="1"/>
  <c r="B670" i="4" l="1"/>
  <c r="E670" i="4" s="1"/>
  <c r="F670" i="4"/>
  <c r="H670" i="4"/>
  <c r="G670" i="4" l="1"/>
  <c r="I670" i="4"/>
  <c r="K670" i="4"/>
  <c r="D671" i="4" s="1"/>
  <c r="B671" i="4"/>
  <c r="J670" i="4" l="1"/>
  <c r="C671" i="4" s="1"/>
  <c r="H671" i="4" l="1"/>
  <c r="F671" i="4"/>
  <c r="E671" i="4"/>
  <c r="G671" i="4" l="1"/>
  <c r="K671" i="4" l="1"/>
  <c r="D672" i="4" s="1"/>
  <c r="I671" i="4"/>
  <c r="J671" i="4" l="1"/>
  <c r="C672" i="4" s="1"/>
  <c r="B672" i="4"/>
  <c r="E672" i="4" l="1"/>
  <c r="F672" i="4"/>
  <c r="H672" i="4"/>
  <c r="G672" i="4" l="1"/>
  <c r="K672" i="4" l="1"/>
  <c r="D673" i="4" s="1"/>
  <c r="I672" i="4"/>
  <c r="J672" i="4" l="1"/>
  <c r="C673" i="4" s="1"/>
  <c r="B673" i="4"/>
  <c r="E673" i="4" l="1"/>
  <c r="H673" i="4"/>
  <c r="F673" i="4"/>
  <c r="G673" i="4" s="1"/>
  <c r="K673" i="4" l="1"/>
  <c r="D674" i="4" s="1"/>
  <c r="I673" i="4"/>
  <c r="J673" i="4" s="1"/>
  <c r="C674" i="4" s="1"/>
  <c r="B674" i="4" l="1"/>
  <c r="E674" i="4"/>
  <c r="H674" i="4"/>
  <c r="F674" i="4"/>
  <c r="G674" i="4" l="1"/>
  <c r="K674" i="4" l="1"/>
  <c r="D675" i="4" s="1"/>
  <c r="I674" i="4"/>
  <c r="J674" i="4" l="1"/>
  <c r="C675" i="4" s="1"/>
  <c r="B675" i="4"/>
  <c r="E675" i="4" l="1"/>
  <c r="F675" i="4"/>
  <c r="H675" i="4"/>
  <c r="G675" i="4" l="1"/>
  <c r="K675" i="4" l="1"/>
  <c r="D676" i="4" s="1"/>
  <c r="I675" i="4"/>
  <c r="J675" i="4" l="1"/>
  <c r="C676" i="4" s="1"/>
  <c r="B676" i="4"/>
  <c r="E676" i="4" l="1"/>
  <c r="F676" i="4"/>
  <c r="H676" i="4"/>
  <c r="G676" i="4" l="1"/>
  <c r="I676" i="4"/>
  <c r="K676" i="4"/>
  <c r="D677" i="4" s="1"/>
  <c r="B677" i="4"/>
  <c r="J676" i="4" l="1"/>
  <c r="C677" i="4" s="1"/>
  <c r="H677" i="4" l="1"/>
  <c r="F677" i="4"/>
  <c r="E677" i="4"/>
  <c r="G677" i="4" l="1"/>
  <c r="I677" i="4" l="1"/>
  <c r="K677" i="4"/>
  <c r="D678" i="4" s="1"/>
  <c r="J677" i="4" l="1"/>
  <c r="C678" i="4" s="1"/>
  <c r="B678" i="4"/>
  <c r="E678" i="4" l="1"/>
  <c r="H678" i="4"/>
  <c r="F678" i="4"/>
  <c r="G678" i="4" s="1"/>
  <c r="K678" i="4" l="1"/>
  <c r="D679" i="4" s="1"/>
  <c r="I678" i="4"/>
  <c r="J678" i="4" s="1"/>
  <c r="C679" i="4" s="1"/>
  <c r="B679" i="4" l="1"/>
  <c r="E679" i="4"/>
  <c r="H679" i="4"/>
  <c r="F679" i="4"/>
  <c r="G679" i="4" s="1"/>
  <c r="I679" i="4" l="1"/>
  <c r="K679" i="4"/>
  <c r="D680" i="4" s="1"/>
  <c r="B680" i="4"/>
  <c r="J679" i="4" l="1"/>
  <c r="C680" i="4" s="1"/>
  <c r="F680" i="4" l="1"/>
  <c r="H680" i="4"/>
  <c r="E680" i="4"/>
  <c r="G680" i="4" l="1"/>
  <c r="K680" i="4" l="1"/>
  <c r="D681" i="4" s="1"/>
  <c r="I680" i="4"/>
  <c r="J680" i="4" l="1"/>
  <c r="C681" i="4" s="1"/>
  <c r="B681" i="4"/>
  <c r="E681" i="4" l="1"/>
  <c r="F681" i="4"/>
  <c r="H681" i="4"/>
  <c r="G681" i="4" l="1"/>
  <c r="K681" i="4"/>
  <c r="D682" i="4" s="1"/>
  <c r="I681" i="4"/>
  <c r="J681" i="4" s="1"/>
  <c r="C682" i="4" s="1"/>
  <c r="B682" i="4" l="1"/>
  <c r="E682" i="4" s="1"/>
  <c r="F682" i="4"/>
  <c r="H682" i="4"/>
  <c r="G682" i="4" l="1"/>
  <c r="I682" i="4" l="1"/>
  <c r="K682" i="4"/>
  <c r="D683" i="4" s="1"/>
  <c r="J682" i="4" l="1"/>
  <c r="C683" i="4" s="1"/>
  <c r="B683" i="4"/>
  <c r="E683" i="4" l="1"/>
  <c r="H683" i="4"/>
  <c r="F683" i="4"/>
  <c r="G683" i="4" s="1"/>
  <c r="I683" i="4" l="1"/>
  <c r="K683" i="4"/>
  <c r="D684" i="4" s="1"/>
  <c r="B684" i="4"/>
  <c r="J683" i="4" l="1"/>
  <c r="C684" i="4" s="1"/>
  <c r="F684" i="4" l="1"/>
  <c r="H684" i="4"/>
  <c r="E684" i="4"/>
  <c r="G684" i="4" l="1"/>
  <c r="K684" i="4" l="1"/>
  <c r="D685" i="4" s="1"/>
  <c r="I684" i="4"/>
  <c r="J684" i="4" l="1"/>
  <c r="C685" i="4" s="1"/>
  <c r="B685" i="4"/>
  <c r="E685" i="4" l="1"/>
  <c r="H685" i="4"/>
  <c r="F685" i="4"/>
  <c r="G685" i="4" s="1"/>
  <c r="I685" i="4" l="1"/>
  <c r="K685" i="4"/>
  <c r="D686" i="4" s="1"/>
  <c r="B686" i="4"/>
  <c r="J685" i="4" l="1"/>
  <c r="C686" i="4" s="1"/>
  <c r="H686" i="4" l="1"/>
  <c r="F686" i="4"/>
  <c r="E686" i="4"/>
  <c r="G686" i="4" l="1"/>
  <c r="K686" i="4" l="1"/>
  <c r="D687" i="4" s="1"/>
  <c r="I686" i="4"/>
  <c r="J686" i="4" l="1"/>
  <c r="C687" i="4" s="1"/>
  <c r="B687" i="4"/>
  <c r="E687" i="4" l="1"/>
  <c r="F687" i="4"/>
  <c r="H687" i="4"/>
  <c r="G687" i="4" l="1"/>
  <c r="I687" i="4" l="1"/>
  <c r="K687" i="4"/>
  <c r="D688" i="4" s="1"/>
  <c r="J687" i="4" l="1"/>
  <c r="C688" i="4" s="1"/>
  <c r="B688" i="4"/>
  <c r="E688" i="4" l="1"/>
  <c r="F688" i="4"/>
  <c r="H688" i="4"/>
  <c r="G688" i="4" l="1"/>
  <c r="K688" i="4" l="1"/>
  <c r="D689" i="4" s="1"/>
  <c r="I688" i="4"/>
  <c r="J688" i="4" l="1"/>
  <c r="C689" i="4" s="1"/>
  <c r="B689" i="4"/>
  <c r="E689" i="4" l="1"/>
  <c r="H689" i="4"/>
  <c r="F689" i="4"/>
  <c r="G689" i="4" l="1"/>
  <c r="I689" i="4"/>
  <c r="K689" i="4"/>
  <c r="D690" i="4" s="1"/>
  <c r="B690" i="4"/>
  <c r="J689" i="4" l="1"/>
  <c r="C690" i="4" s="1"/>
  <c r="H690" i="4" l="1"/>
  <c r="F690" i="4"/>
  <c r="E690" i="4"/>
  <c r="G690" i="4" l="1"/>
  <c r="I690" i="4" l="1"/>
  <c r="K690" i="4"/>
  <c r="D691" i="4" s="1"/>
  <c r="J690" i="4" l="1"/>
  <c r="C691" i="4" s="1"/>
  <c r="B691" i="4"/>
  <c r="E691" i="4" l="1"/>
  <c r="F691" i="4"/>
  <c r="H691" i="4"/>
  <c r="G691" i="4" l="1"/>
  <c r="I691" i="4" l="1"/>
  <c r="K691" i="4"/>
  <c r="D692" i="4" s="1"/>
  <c r="J691" i="4" l="1"/>
  <c r="C692" i="4" s="1"/>
  <c r="B692" i="4"/>
  <c r="E692" i="4" l="1"/>
  <c r="F692" i="4"/>
  <c r="H692" i="4"/>
  <c r="G692" i="4" l="1"/>
  <c r="I692" i="4" l="1"/>
  <c r="K692" i="4"/>
  <c r="D693" i="4" s="1"/>
  <c r="J692" i="4" l="1"/>
  <c r="C693" i="4" s="1"/>
  <c r="B693" i="4"/>
  <c r="E693" i="4" l="1"/>
  <c r="F693" i="4"/>
  <c r="H693" i="4"/>
  <c r="G693" i="4" l="1"/>
  <c r="I693" i="4" l="1"/>
  <c r="K693" i="4"/>
  <c r="D694" i="4" s="1"/>
  <c r="J693" i="4" l="1"/>
  <c r="C694" i="4" s="1"/>
  <c r="B694" i="4"/>
  <c r="E694" i="4" l="1"/>
  <c r="F694" i="4"/>
  <c r="H694" i="4"/>
  <c r="G694" i="4" l="1"/>
  <c r="I694" i="4" l="1"/>
  <c r="K694" i="4"/>
  <c r="D695" i="4" s="1"/>
  <c r="J694" i="4" l="1"/>
  <c r="C695" i="4" s="1"/>
  <c r="B695" i="4"/>
  <c r="E695" i="4" l="1"/>
  <c r="H695" i="4"/>
  <c r="F695" i="4"/>
  <c r="G695" i="4" l="1"/>
  <c r="I695" i="4" l="1"/>
  <c r="K695" i="4"/>
  <c r="D696" i="4" s="1"/>
  <c r="J695" i="4" l="1"/>
  <c r="C696" i="4" s="1"/>
  <c r="B696" i="4"/>
  <c r="E696" i="4" l="1"/>
  <c r="F696" i="4"/>
  <c r="H696" i="4"/>
  <c r="G696" i="4" l="1"/>
  <c r="K696" i="4" l="1"/>
  <c r="D697" i="4" s="1"/>
  <c r="I696" i="4"/>
  <c r="J696" i="4" l="1"/>
  <c r="C697" i="4" s="1"/>
  <c r="B697" i="4"/>
  <c r="E697" i="4" l="1"/>
  <c r="H697" i="4"/>
  <c r="F697" i="4"/>
  <c r="G697" i="4" s="1"/>
  <c r="K697" i="4" l="1"/>
  <c r="D698" i="4" s="1"/>
  <c r="I697" i="4"/>
  <c r="J697" i="4" s="1"/>
  <c r="C698" i="4" s="1"/>
  <c r="B698" i="4" l="1"/>
  <c r="E698" i="4" s="1"/>
  <c r="F698" i="4"/>
  <c r="H698" i="4"/>
  <c r="G698" i="4" l="1"/>
  <c r="I698" i="4"/>
  <c r="K698" i="4"/>
  <c r="D699" i="4" s="1"/>
  <c r="B699" i="4"/>
  <c r="J698" i="4" l="1"/>
  <c r="C699" i="4" s="1"/>
  <c r="H699" i="4" l="1"/>
  <c r="F699" i="4"/>
  <c r="E699" i="4"/>
  <c r="G699" i="4" l="1"/>
  <c r="I699" i="4" l="1"/>
  <c r="K699" i="4"/>
  <c r="D700" i="4" s="1"/>
  <c r="J699" i="4" l="1"/>
  <c r="C700" i="4" s="1"/>
  <c r="B700" i="4"/>
  <c r="E700" i="4" l="1"/>
  <c r="F700" i="4"/>
  <c r="H700" i="4"/>
  <c r="G700" i="4" l="1"/>
  <c r="I700" i="4" l="1"/>
  <c r="K700" i="4"/>
  <c r="D701" i="4" s="1"/>
  <c r="J700" i="4" l="1"/>
  <c r="C701" i="4" s="1"/>
  <c r="B701" i="4"/>
  <c r="E701" i="4" l="1"/>
  <c r="F701" i="4"/>
  <c r="H701" i="4"/>
  <c r="G701" i="4" l="1"/>
  <c r="I701" i="4" l="1"/>
  <c r="K701" i="4"/>
  <c r="D702" i="4" s="1"/>
  <c r="J701" i="4" l="1"/>
  <c r="C702" i="4" s="1"/>
  <c r="B702" i="4"/>
  <c r="E702" i="4" l="1"/>
  <c r="F702" i="4"/>
  <c r="H702" i="4"/>
  <c r="G702" i="4" l="1"/>
  <c r="I702" i="4" l="1"/>
  <c r="K702" i="4"/>
  <c r="D703" i="4" s="1"/>
  <c r="J702" i="4" l="1"/>
  <c r="C703" i="4" s="1"/>
  <c r="B703" i="4"/>
  <c r="E703" i="4" l="1"/>
  <c r="H703" i="4"/>
  <c r="F703" i="4"/>
  <c r="G703" i="4" s="1"/>
  <c r="I703" i="4" l="1"/>
  <c r="K703" i="4"/>
  <c r="D704" i="4" s="1"/>
  <c r="B704" i="4"/>
  <c r="J703" i="4" l="1"/>
  <c r="C704" i="4" s="1"/>
  <c r="H704" i="4" l="1"/>
  <c r="F704" i="4"/>
  <c r="E704" i="4"/>
  <c r="G704" i="4" l="1"/>
  <c r="I704" i="4" l="1"/>
  <c r="K704" i="4"/>
  <c r="D705" i="4" s="1"/>
  <c r="J704" i="4" l="1"/>
  <c r="C705" i="4" s="1"/>
  <c r="B705" i="4"/>
  <c r="E705" i="4" l="1"/>
  <c r="F705" i="4"/>
  <c r="H705" i="4"/>
  <c r="G705" i="4" l="1"/>
  <c r="K705" i="4" l="1"/>
  <c r="D706" i="4" s="1"/>
  <c r="I705" i="4"/>
  <c r="J705" i="4" l="1"/>
  <c r="C706" i="4" s="1"/>
  <c r="B706" i="4"/>
  <c r="E706" i="4" l="1"/>
  <c r="H706" i="4"/>
  <c r="F706" i="4"/>
  <c r="G706" i="4" s="1"/>
  <c r="I706" i="4" l="1"/>
  <c r="K706" i="4"/>
  <c r="D707" i="4" s="1"/>
  <c r="B707" i="4"/>
  <c r="J706" i="4" l="1"/>
  <c r="C707" i="4" s="1"/>
  <c r="H707" i="4" l="1"/>
  <c r="F707" i="4"/>
  <c r="E707" i="4"/>
  <c r="G707" i="4" l="1"/>
  <c r="I707" i="4" l="1"/>
  <c r="K707" i="4"/>
  <c r="D708" i="4" s="1"/>
  <c r="J707" i="4" l="1"/>
  <c r="C708" i="4" s="1"/>
  <c r="B708" i="4"/>
  <c r="E708" i="4" l="1"/>
  <c r="H708" i="4"/>
  <c r="F708" i="4"/>
  <c r="G708" i="4" s="1"/>
  <c r="I708" i="4" l="1"/>
  <c r="K708" i="4"/>
  <c r="D709" i="4" s="1"/>
  <c r="B709" i="4"/>
  <c r="J708" i="4" l="1"/>
  <c r="C709" i="4" s="1"/>
  <c r="F709" i="4" l="1"/>
  <c r="H709" i="4"/>
  <c r="E709" i="4"/>
  <c r="G709" i="4" l="1"/>
  <c r="I709" i="4" l="1"/>
  <c r="K709" i="4"/>
  <c r="D710" i="4" s="1"/>
  <c r="J709" i="4" l="1"/>
  <c r="C710" i="4" s="1"/>
  <c r="B710" i="4"/>
  <c r="E710" i="4" l="1"/>
  <c r="F710" i="4"/>
  <c r="H710" i="4"/>
  <c r="G710" i="4" l="1"/>
  <c r="K710" i="4"/>
  <c r="D711" i="4" s="1"/>
  <c r="I710" i="4"/>
  <c r="J710" i="4" s="1"/>
  <c r="C711" i="4" s="1"/>
  <c r="B711" i="4"/>
  <c r="H711" i="4" l="1"/>
  <c r="F711" i="4"/>
  <c r="G711" i="4" s="1"/>
  <c r="E711" i="4"/>
  <c r="I711" i="4" l="1"/>
  <c r="K711" i="4"/>
  <c r="D712" i="4" s="1"/>
  <c r="J711" i="4" l="1"/>
  <c r="C712" i="4" s="1"/>
  <c r="B712" i="4"/>
  <c r="E712" i="4" l="1"/>
  <c r="F712" i="4"/>
  <c r="H712" i="4"/>
  <c r="G712" i="4" l="1"/>
  <c r="I712" i="4" l="1"/>
  <c r="K712" i="4"/>
  <c r="D713" i="4" s="1"/>
  <c r="J712" i="4" l="1"/>
  <c r="C713" i="4" s="1"/>
  <c r="B713" i="4"/>
  <c r="E713" i="4" l="1"/>
  <c r="F713" i="4"/>
  <c r="H713" i="4"/>
  <c r="G713" i="4" l="1"/>
  <c r="K713" i="4" l="1"/>
  <c r="D714" i="4" s="1"/>
  <c r="I713" i="4"/>
  <c r="J713" i="4" l="1"/>
  <c r="C714" i="4" s="1"/>
  <c r="B714" i="4"/>
  <c r="E714" i="4" l="1"/>
  <c r="F714" i="4"/>
  <c r="H714" i="4"/>
  <c r="G714" i="4" l="1"/>
  <c r="K714" i="4" l="1"/>
  <c r="D715" i="4" s="1"/>
  <c r="I714" i="4"/>
  <c r="J714" i="4" l="1"/>
  <c r="C715" i="4" s="1"/>
  <c r="B715" i="4"/>
  <c r="E715" i="4" l="1"/>
  <c r="H715" i="4"/>
  <c r="F715" i="4"/>
  <c r="G715" i="4" s="1"/>
  <c r="K715" i="4" l="1"/>
  <c r="D716" i="4" s="1"/>
  <c r="I715" i="4"/>
  <c r="J715" i="4" s="1"/>
  <c r="C716" i="4" s="1"/>
  <c r="B716" i="4" l="1"/>
  <c r="H716" i="4"/>
  <c r="F716" i="4"/>
  <c r="G716" i="4" s="1"/>
  <c r="E716" i="4"/>
  <c r="K716" i="4" l="1"/>
  <c r="D717" i="4" s="1"/>
  <c r="I716" i="4"/>
  <c r="J716" i="4" l="1"/>
  <c r="C717" i="4" s="1"/>
  <c r="B717" i="4"/>
  <c r="E717" i="4" l="1"/>
  <c r="H717" i="4"/>
  <c r="F717" i="4"/>
  <c r="G717" i="4" s="1"/>
  <c r="I717" i="4" l="1"/>
  <c r="K717" i="4"/>
  <c r="D718" i="4" s="1"/>
  <c r="B718" i="4"/>
  <c r="J717" i="4" l="1"/>
  <c r="C718" i="4" s="1"/>
  <c r="F718" i="4" l="1"/>
  <c r="H718" i="4"/>
  <c r="E718" i="4"/>
  <c r="G718" i="4" l="1"/>
  <c r="K718" i="4" l="1"/>
  <c r="D719" i="4" s="1"/>
  <c r="I718" i="4"/>
  <c r="J718" i="4" l="1"/>
  <c r="C719" i="4" s="1"/>
  <c r="B719" i="4"/>
  <c r="E719" i="4" l="1"/>
  <c r="H719" i="4"/>
  <c r="F719" i="4"/>
  <c r="G719" i="4" s="1"/>
  <c r="I719" i="4" l="1"/>
  <c r="K719" i="4"/>
  <c r="D720" i="4" s="1"/>
  <c r="B720" i="4"/>
  <c r="J719" i="4" l="1"/>
  <c r="C720" i="4" s="1"/>
  <c r="F720" i="4" l="1"/>
  <c r="H720" i="4"/>
  <c r="E720" i="4"/>
  <c r="G720" i="4" l="1"/>
  <c r="K720" i="4" l="1"/>
  <c r="D721" i="4" s="1"/>
  <c r="I720" i="4"/>
  <c r="J720" i="4" l="1"/>
  <c r="C721" i="4" s="1"/>
  <c r="B721" i="4"/>
  <c r="E721" i="4" l="1"/>
  <c r="F721" i="4"/>
  <c r="H721" i="4"/>
  <c r="G721" i="4" l="1"/>
  <c r="I721" i="4" l="1"/>
  <c r="K721" i="4"/>
  <c r="D722" i="4" s="1"/>
  <c r="J721" i="4" l="1"/>
  <c r="C722" i="4" s="1"/>
  <c r="B722" i="4"/>
  <c r="E722" i="4" l="1"/>
  <c r="F722" i="4"/>
  <c r="H722" i="4"/>
  <c r="G722" i="4" l="1"/>
  <c r="I722" i="4" l="1"/>
  <c r="K722" i="4"/>
  <c r="D723" i="4" s="1"/>
  <c r="J722" i="4" l="1"/>
  <c r="C723" i="4" s="1"/>
  <c r="B723" i="4"/>
  <c r="E723" i="4" l="1"/>
  <c r="H723" i="4"/>
  <c r="F723" i="4"/>
  <c r="G723" i="4" s="1"/>
  <c r="K723" i="4" l="1"/>
  <c r="D724" i="4" s="1"/>
  <c r="I723" i="4"/>
  <c r="J723" i="4" s="1"/>
  <c r="C724" i="4" s="1"/>
  <c r="B724" i="4" l="1"/>
  <c r="H724" i="4"/>
  <c r="F724" i="4"/>
  <c r="G724" i="4" s="1"/>
  <c r="I724" i="4" l="1"/>
  <c r="K724" i="4"/>
  <c r="D725" i="4" s="1"/>
  <c r="E724" i="4"/>
  <c r="B725" i="4"/>
  <c r="J724" i="4" l="1"/>
  <c r="C725" i="4" s="1"/>
  <c r="H725" i="4" l="1"/>
  <c r="F725" i="4"/>
  <c r="E725" i="4"/>
  <c r="G725" i="4" l="1"/>
  <c r="K725" i="4" l="1"/>
  <c r="D726" i="4" s="1"/>
  <c r="I725" i="4"/>
  <c r="J725" i="4" l="1"/>
  <c r="C726" i="4" s="1"/>
  <c r="B726" i="4"/>
  <c r="E726" i="4" l="1"/>
  <c r="H726" i="4"/>
  <c r="F726" i="4"/>
  <c r="G726" i="4" s="1"/>
  <c r="K726" i="4" l="1"/>
  <c r="D727" i="4" s="1"/>
  <c r="I726" i="4"/>
  <c r="J726" i="4" s="1"/>
  <c r="C727" i="4" s="1"/>
  <c r="B727" i="4"/>
  <c r="E727" i="4" l="1"/>
  <c r="F727" i="4"/>
  <c r="H727" i="4"/>
  <c r="G727" i="4" l="1"/>
  <c r="I727" i="4" l="1"/>
  <c r="K727" i="4"/>
  <c r="D728" i="4" s="1"/>
  <c r="J727" i="4" l="1"/>
  <c r="C728" i="4" s="1"/>
  <c r="B728" i="4"/>
  <c r="E728" i="4" l="1"/>
  <c r="H728" i="4"/>
  <c r="F728" i="4"/>
  <c r="G728" i="4" s="1"/>
  <c r="K728" i="4" l="1"/>
  <c r="D729" i="4" s="1"/>
  <c r="I728" i="4"/>
  <c r="J728" i="4" s="1"/>
  <c r="C729" i="4" s="1"/>
  <c r="B729" i="4" l="1"/>
  <c r="E729" i="4" s="1"/>
  <c r="H729" i="4"/>
  <c r="F729" i="4"/>
  <c r="G729" i="4" l="1"/>
  <c r="I729" i="4"/>
  <c r="K729" i="4"/>
  <c r="D730" i="4" s="1"/>
  <c r="B730" i="4"/>
  <c r="J729" i="4" l="1"/>
  <c r="C730" i="4" s="1"/>
  <c r="F730" i="4" l="1"/>
  <c r="H730" i="4"/>
  <c r="E730" i="4"/>
  <c r="G730" i="4" l="1"/>
  <c r="I730" i="4" l="1"/>
  <c r="K730" i="4"/>
  <c r="D731" i="4" s="1"/>
  <c r="J730" i="4" l="1"/>
  <c r="C731" i="4" s="1"/>
  <c r="B731" i="4"/>
  <c r="E731" i="4" l="1"/>
  <c r="F731" i="4"/>
  <c r="H731" i="4"/>
  <c r="G731" i="4" l="1"/>
  <c r="I731" i="4" l="1"/>
  <c r="K731" i="4"/>
  <c r="D732" i="4" s="1"/>
  <c r="J731" i="4" l="1"/>
  <c r="C732" i="4" s="1"/>
  <c r="B732" i="4"/>
  <c r="E732" i="4" l="1"/>
  <c r="F732" i="4"/>
  <c r="H732" i="4"/>
  <c r="G732" i="4" l="1"/>
  <c r="K732" i="4" l="1"/>
  <c r="D733" i="4" s="1"/>
  <c r="I732" i="4"/>
  <c r="J732" i="4" l="1"/>
  <c r="C733" i="4" s="1"/>
  <c r="B733" i="4"/>
  <c r="E733" i="4" l="1"/>
  <c r="F733" i="4"/>
  <c r="H733" i="4"/>
  <c r="G733" i="4" l="1"/>
  <c r="K733" i="4" l="1"/>
  <c r="D734" i="4" s="1"/>
  <c r="I733" i="4"/>
  <c r="J733" i="4" l="1"/>
  <c r="C734" i="4" s="1"/>
  <c r="B734" i="4"/>
  <c r="E734" i="4" l="1"/>
  <c r="H734" i="4"/>
  <c r="F734" i="4"/>
  <c r="G734" i="4" l="1"/>
  <c r="I734" i="4" l="1"/>
  <c r="K734" i="4"/>
  <c r="D735" i="4" s="1"/>
  <c r="J734" i="4" l="1"/>
  <c r="C735" i="4" s="1"/>
  <c r="B735" i="4"/>
  <c r="E735" i="4" l="1"/>
  <c r="F735" i="4"/>
  <c r="H735" i="4"/>
  <c r="G735" i="4" l="1"/>
  <c r="I735" i="4" l="1"/>
  <c r="K735" i="4"/>
  <c r="D736" i="4" s="1"/>
  <c r="J735" i="4" l="1"/>
  <c r="C736" i="4" s="1"/>
  <c r="B736" i="4"/>
  <c r="E736" i="4" l="1"/>
  <c r="H736" i="4"/>
  <c r="F736" i="4"/>
  <c r="G736" i="4" l="1"/>
  <c r="I736" i="4" l="1"/>
  <c r="K736" i="4"/>
  <c r="D737" i="4" s="1"/>
  <c r="J736" i="4" l="1"/>
  <c r="C737" i="4" s="1"/>
  <c r="B737" i="4"/>
  <c r="E737" i="4" l="1"/>
  <c r="F737" i="4"/>
  <c r="H737" i="4"/>
  <c r="G737" i="4" l="1"/>
  <c r="K737" i="4" l="1"/>
  <c r="D738" i="4" s="1"/>
  <c r="I737" i="4"/>
  <c r="J737" i="4" l="1"/>
  <c r="C738" i="4" s="1"/>
  <c r="B738" i="4"/>
  <c r="E738" i="4" l="1"/>
  <c r="H738" i="4"/>
  <c r="F738" i="4"/>
  <c r="G738" i="4" l="1"/>
  <c r="I738" i="4"/>
  <c r="B739" i="4" s="1"/>
  <c r="K738" i="4"/>
  <c r="D739" i="4" s="1"/>
  <c r="J738" i="4" l="1"/>
  <c r="C739" i="4" s="1"/>
  <c r="H739" i="4" l="1"/>
  <c r="F739" i="4"/>
  <c r="E739" i="4"/>
  <c r="G739" i="4" l="1"/>
  <c r="K739" i="4" l="1"/>
  <c r="D740" i="4" s="1"/>
  <c r="I739" i="4"/>
  <c r="J739" i="4" l="1"/>
  <c r="C740" i="4" s="1"/>
  <c r="B740" i="4"/>
  <c r="E740" i="4" l="1"/>
  <c r="F740" i="4"/>
  <c r="H740" i="4"/>
  <c r="G740" i="4" l="1"/>
  <c r="K740" i="4"/>
  <c r="D741" i="4" s="1"/>
  <c r="I740" i="4"/>
  <c r="J740" i="4" s="1"/>
  <c r="C741" i="4" s="1"/>
  <c r="H741" i="4" s="1"/>
  <c r="B741" i="4" l="1"/>
  <c r="F741" i="4"/>
  <c r="G741" i="4" s="1"/>
  <c r="E741" i="4"/>
  <c r="I741" i="4" l="1"/>
  <c r="K741" i="4"/>
  <c r="D742" i="4" s="1"/>
  <c r="J741" i="4" l="1"/>
  <c r="C742" i="4" s="1"/>
  <c r="B742" i="4"/>
  <c r="E742" i="4" l="1"/>
  <c r="F742" i="4"/>
  <c r="H742" i="4"/>
  <c r="G742" i="4" l="1"/>
  <c r="I742" i="4" l="1"/>
  <c r="K742" i="4"/>
  <c r="D743" i="4" s="1"/>
  <c r="J742" i="4" l="1"/>
  <c r="C743" i="4" s="1"/>
  <c r="B743" i="4"/>
  <c r="E743" i="4" l="1"/>
  <c r="H743" i="4"/>
  <c r="F743" i="4"/>
  <c r="G743" i="4" s="1"/>
  <c r="I743" i="4" l="1"/>
  <c r="K743" i="4"/>
  <c r="D744" i="4" s="1"/>
  <c r="B744" i="4"/>
  <c r="J743" i="4" l="1"/>
  <c r="C744" i="4" s="1"/>
  <c r="F744" i="4" l="1"/>
  <c r="H744" i="4"/>
  <c r="E744" i="4"/>
  <c r="G744" i="4" l="1"/>
  <c r="K744" i="4" l="1"/>
  <c r="D745" i="4" s="1"/>
  <c r="I744" i="4"/>
  <c r="J744" i="4" l="1"/>
  <c r="C745" i="4" s="1"/>
  <c r="B745" i="4"/>
  <c r="E745" i="4" l="1"/>
  <c r="H745" i="4"/>
  <c r="F745" i="4"/>
  <c r="G745" i="4" s="1"/>
  <c r="I745" i="4" l="1"/>
  <c r="K745" i="4"/>
  <c r="D746" i="4" s="1"/>
  <c r="B746" i="4"/>
  <c r="J745" i="4" l="1"/>
  <c r="C746" i="4" s="1"/>
  <c r="H746" i="4" l="1"/>
  <c r="F746" i="4"/>
  <c r="E746" i="4"/>
  <c r="G746" i="4" l="1"/>
  <c r="I746" i="4" l="1"/>
  <c r="K746" i="4"/>
  <c r="D747" i="4" s="1"/>
  <c r="J746" i="4" l="1"/>
  <c r="C747" i="4" s="1"/>
  <c r="B747" i="4"/>
  <c r="E747" i="4" l="1"/>
  <c r="F747" i="4"/>
  <c r="H747" i="4"/>
  <c r="G747" i="4" l="1"/>
  <c r="K747" i="4" l="1"/>
  <c r="D748" i="4" s="1"/>
  <c r="I747" i="4"/>
  <c r="J747" i="4" l="1"/>
  <c r="C748" i="4" s="1"/>
  <c r="B748" i="4"/>
  <c r="E748" i="4" l="1"/>
  <c r="H748" i="4"/>
  <c r="F748" i="4"/>
  <c r="G748" i="4" l="1"/>
  <c r="K748" i="4"/>
  <c r="D749" i="4" s="1"/>
  <c r="I748" i="4"/>
  <c r="J748" i="4" s="1"/>
  <c r="C749" i="4" s="1"/>
  <c r="B749" i="4" l="1"/>
  <c r="E749" i="4" s="1"/>
  <c r="F749" i="4"/>
  <c r="H749" i="4"/>
  <c r="G749" i="4" l="1"/>
  <c r="K749" i="4"/>
  <c r="D750" i="4" s="1"/>
  <c r="I749" i="4"/>
  <c r="J749" i="4" s="1"/>
  <c r="C750" i="4" s="1"/>
  <c r="B750" i="4"/>
  <c r="E750" i="4" l="1"/>
  <c r="H750" i="4"/>
  <c r="F750" i="4"/>
  <c r="G750" i="4" l="1"/>
  <c r="I750" i="4" l="1"/>
  <c r="K750" i="4"/>
  <c r="D751" i="4" s="1"/>
  <c r="J750" i="4" l="1"/>
  <c r="C751" i="4" s="1"/>
  <c r="B751" i="4"/>
  <c r="E751" i="4" l="1"/>
  <c r="H751" i="4"/>
  <c r="F751" i="4"/>
  <c r="G751" i="4" s="1"/>
  <c r="K751" i="4" l="1"/>
  <c r="D752" i="4" s="1"/>
  <c r="I751" i="4"/>
  <c r="J751" i="4" l="1"/>
  <c r="C752" i="4" s="1"/>
  <c r="H752" i="4" s="1"/>
  <c r="B752" i="4"/>
  <c r="E752" i="4" l="1"/>
  <c r="F752" i="4"/>
  <c r="G752" i="4" s="1"/>
  <c r="K752" i="4" l="1"/>
  <c r="D753" i="4" s="1"/>
  <c r="I752" i="4"/>
  <c r="J752" i="4" s="1"/>
  <c r="C753" i="4" s="1"/>
  <c r="B753" i="4" l="1"/>
  <c r="E753" i="4"/>
  <c r="F753" i="4"/>
  <c r="H753" i="4"/>
  <c r="G753" i="4" l="1"/>
  <c r="I753" i="4" l="1"/>
  <c r="K753" i="4"/>
  <c r="D754" i="4" s="1"/>
  <c r="J753" i="4" l="1"/>
  <c r="C754" i="4" s="1"/>
  <c r="B754" i="4"/>
  <c r="E754" i="4" l="1"/>
  <c r="H754" i="4"/>
  <c r="F754" i="4"/>
  <c r="G754" i="4" l="1"/>
  <c r="I754" i="4" l="1"/>
  <c r="K754" i="4"/>
  <c r="D755" i="4" s="1"/>
  <c r="J754" i="4" l="1"/>
  <c r="C755" i="4" s="1"/>
  <c r="B755" i="4"/>
  <c r="E755" i="4" l="1"/>
  <c r="H755" i="4"/>
  <c r="F755" i="4"/>
  <c r="G755" i="4" s="1"/>
  <c r="I755" i="4" l="1"/>
  <c r="K755" i="4"/>
  <c r="D756" i="4" s="1"/>
  <c r="B756" i="4"/>
  <c r="J755" i="4" l="1"/>
  <c r="C756" i="4" s="1"/>
  <c r="F756" i="4" l="1"/>
  <c r="H756" i="4"/>
  <c r="E756" i="4"/>
  <c r="G756" i="4" l="1"/>
  <c r="I756" i="4" l="1"/>
  <c r="K756" i="4"/>
  <c r="D757" i="4" s="1"/>
  <c r="J756" i="4" l="1"/>
  <c r="C757" i="4" s="1"/>
  <c r="B757" i="4"/>
  <c r="E757" i="4" l="1"/>
  <c r="H757" i="4"/>
  <c r="F757" i="4"/>
  <c r="G757" i="4" s="1"/>
  <c r="K757" i="4" l="1"/>
  <c r="D758" i="4" s="1"/>
  <c r="I757" i="4"/>
  <c r="J757" i="4" s="1"/>
  <c r="C758" i="4" s="1"/>
  <c r="B758" i="4"/>
  <c r="E758" i="4" l="1"/>
  <c r="H758" i="4"/>
  <c r="F758" i="4"/>
  <c r="G758" i="4" s="1"/>
  <c r="I758" i="4" l="1"/>
  <c r="K758" i="4"/>
  <c r="D759" i="4" s="1"/>
  <c r="B759" i="4"/>
  <c r="J758" i="4" l="1"/>
  <c r="C759" i="4" s="1"/>
  <c r="F759" i="4" l="1"/>
  <c r="H759" i="4"/>
  <c r="E759" i="4"/>
  <c r="G759" i="4" l="1"/>
  <c r="K759" i="4" l="1"/>
  <c r="D760" i="4" s="1"/>
  <c r="I759" i="4"/>
  <c r="J759" i="4" l="1"/>
  <c r="C760" i="4" s="1"/>
  <c r="B760" i="4"/>
  <c r="E760" i="4" l="1"/>
  <c r="H760" i="4"/>
  <c r="F760" i="4"/>
  <c r="G760" i="4" s="1"/>
  <c r="K760" i="4" l="1"/>
  <c r="D761" i="4" s="1"/>
  <c r="I760" i="4"/>
  <c r="J760" i="4" s="1"/>
  <c r="C761" i="4" s="1"/>
  <c r="B761" i="4"/>
  <c r="E761" i="4" l="1"/>
  <c r="F761" i="4"/>
  <c r="H761" i="4"/>
  <c r="G761" i="4" l="1"/>
  <c r="K761" i="4"/>
  <c r="D762" i="4" s="1"/>
  <c r="I761" i="4"/>
  <c r="J761" i="4" s="1"/>
  <c r="C762" i="4" s="1"/>
  <c r="B762" i="4" l="1"/>
  <c r="F762" i="4"/>
  <c r="H762" i="4"/>
  <c r="E762" i="4"/>
  <c r="G762" i="4" l="1"/>
  <c r="K762" i="4" l="1"/>
  <c r="D763" i="4" s="1"/>
  <c r="I762" i="4"/>
  <c r="J762" i="4" l="1"/>
  <c r="C763" i="4" s="1"/>
  <c r="B763" i="4"/>
  <c r="E763" i="4" l="1"/>
  <c r="H763" i="4"/>
  <c r="F763" i="4"/>
  <c r="G763" i="4" l="1"/>
  <c r="I763" i="4"/>
  <c r="K763" i="4"/>
  <c r="D764" i="4" s="1"/>
  <c r="B764" i="4"/>
  <c r="J763" i="4" l="1"/>
  <c r="C764" i="4" s="1"/>
  <c r="H764" i="4" l="1"/>
  <c r="F764" i="4"/>
  <c r="E764" i="4"/>
  <c r="G764" i="4" l="1"/>
  <c r="I764" i="4" l="1"/>
  <c r="K764" i="4"/>
  <c r="D765" i="4" s="1"/>
  <c r="J764" i="4" l="1"/>
  <c r="C765" i="4" s="1"/>
  <c r="B765" i="4"/>
  <c r="E765" i="4" l="1"/>
  <c r="H765" i="4"/>
  <c r="F765" i="4"/>
  <c r="G765" i="4" l="1"/>
  <c r="I765" i="4"/>
  <c r="K765" i="4"/>
  <c r="D766" i="4" s="1"/>
  <c r="B766" i="4"/>
  <c r="J765" i="4" l="1"/>
  <c r="C766" i="4" s="1"/>
  <c r="F766" i="4" l="1"/>
  <c r="H766" i="4"/>
  <c r="E766" i="4"/>
  <c r="G766" i="4" l="1"/>
  <c r="I766" i="4" l="1"/>
  <c r="K766" i="4"/>
  <c r="D767" i="4" s="1"/>
  <c r="J766" i="4" l="1"/>
  <c r="C767" i="4" s="1"/>
  <c r="B767" i="4"/>
  <c r="E767" i="4" l="1"/>
  <c r="F767" i="4"/>
  <c r="H767" i="4"/>
  <c r="G767" i="4" l="1"/>
  <c r="I767" i="4"/>
  <c r="K767" i="4"/>
  <c r="D768" i="4" s="1"/>
  <c r="B768" i="4"/>
  <c r="J767" i="4" l="1"/>
  <c r="C768" i="4" s="1"/>
  <c r="F768" i="4" l="1"/>
  <c r="H768" i="4"/>
  <c r="E768" i="4"/>
  <c r="G768" i="4" l="1"/>
  <c r="I768" i="4" l="1"/>
  <c r="K768" i="4"/>
  <c r="D769" i="4" s="1"/>
  <c r="J768" i="4" l="1"/>
  <c r="C769" i="4" s="1"/>
  <c r="B769" i="4"/>
  <c r="E769" i="4" l="1"/>
  <c r="F769" i="4"/>
  <c r="H769" i="4"/>
  <c r="G769" i="4" l="1"/>
  <c r="K769" i="4"/>
  <c r="D770" i="4" s="1"/>
  <c r="I769" i="4"/>
  <c r="J769" i="4" s="1"/>
  <c r="C770" i="4" s="1"/>
  <c r="B770" i="4"/>
  <c r="E770" i="4" l="1"/>
  <c r="H770" i="4"/>
  <c r="F770" i="4"/>
  <c r="G770" i="4" s="1"/>
  <c r="K770" i="4" l="1"/>
  <c r="D771" i="4" s="1"/>
  <c r="I770" i="4"/>
  <c r="J770" i="4" s="1"/>
  <c r="C771" i="4" s="1"/>
  <c r="H771" i="4" s="1"/>
  <c r="B771" i="4" l="1"/>
  <c r="F771" i="4"/>
  <c r="G771" i="4" s="1"/>
  <c r="E771" i="4"/>
  <c r="K771" i="4" l="1"/>
  <c r="D772" i="4" s="1"/>
  <c r="I771" i="4"/>
  <c r="J771" i="4" l="1"/>
  <c r="C772" i="4" s="1"/>
  <c r="B772" i="4"/>
  <c r="E772" i="4" l="1"/>
  <c r="F772" i="4"/>
  <c r="H772" i="4"/>
  <c r="G772" i="4" l="1"/>
  <c r="I772" i="4" l="1"/>
  <c r="K772" i="4"/>
  <c r="D773" i="4" s="1"/>
  <c r="J772" i="4" l="1"/>
  <c r="C773" i="4" s="1"/>
  <c r="B773" i="4"/>
  <c r="E773" i="4" l="1"/>
  <c r="F773" i="4"/>
  <c r="H773" i="4"/>
  <c r="G773" i="4" l="1"/>
  <c r="I773" i="4"/>
  <c r="K773" i="4"/>
  <c r="D774" i="4" s="1"/>
  <c r="B774" i="4"/>
  <c r="J773" i="4" l="1"/>
  <c r="C774" i="4" s="1"/>
  <c r="H774" i="4" l="1"/>
  <c r="F774" i="4"/>
  <c r="E774" i="4"/>
  <c r="G774" i="4" l="1"/>
  <c r="I774" i="4" l="1"/>
  <c r="K774" i="4"/>
  <c r="D775" i="4" s="1"/>
  <c r="J774" i="4" l="1"/>
  <c r="C775" i="4" s="1"/>
  <c r="B775" i="4"/>
  <c r="E775" i="4" l="1"/>
  <c r="H775" i="4"/>
  <c r="F775" i="4"/>
  <c r="G775" i="4" s="1"/>
  <c r="I775" i="4" l="1"/>
  <c r="K775" i="4"/>
  <c r="D776" i="4" s="1"/>
  <c r="B776" i="4"/>
  <c r="J775" i="4" l="1"/>
  <c r="C776" i="4" s="1"/>
  <c r="H776" i="4" l="1"/>
  <c r="F776" i="4"/>
  <c r="E776" i="4"/>
  <c r="G776" i="4" l="1"/>
  <c r="K776" i="4" l="1"/>
  <c r="D777" i="4" s="1"/>
  <c r="I776" i="4"/>
  <c r="J776" i="4" l="1"/>
  <c r="C777" i="4" s="1"/>
  <c r="B777" i="4"/>
  <c r="E777" i="4" l="1"/>
  <c r="F777" i="4"/>
  <c r="H777" i="4"/>
  <c r="G777" i="4" l="1"/>
  <c r="I777" i="4" l="1"/>
  <c r="K777" i="4"/>
  <c r="D778" i="4" s="1"/>
  <c r="J777" i="4" l="1"/>
  <c r="C778" i="4" s="1"/>
  <c r="B778" i="4"/>
  <c r="E778" i="4" l="1"/>
  <c r="H778" i="4"/>
  <c r="F778" i="4"/>
  <c r="G778" i="4" s="1"/>
  <c r="K778" i="4" l="1"/>
  <c r="D779" i="4" s="1"/>
  <c r="I778" i="4"/>
  <c r="J778" i="4" s="1"/>
  <c r="C779" i="4" s="1"/>
  <c r="H779" i="4" l="1"/>
  <c r="B779" i="4"/>
  <c r="E779" i="4" l="1"/>
  <c r="F779" i="4"/>
  <c r="G779" i="4" s="1"/>
  <c r="I779" i="4" l="1"/>
  <c r="K779" i="4"/>
  <c r="D780" i="4" s="1"/>
  <c r="B780" i="4"/>
  <c r="J779" i="4" l="1"/>
  <c r="C780" i="4" s="1"/>
  <c r="F780" i="4" l="1"/>
  <c r="H780" i="4"/>
  <c r="E780" i="4"/>
  <c r="G780" i="4" l="1"/>
  <c r="K780" i="4" l="1"/>
  <c r="D781" i="4" s="1"/>
  <c r="I780" i="4"/>
  <c r="J780" i="4" l="1"/>
  <c r="C781" i="4" s="1"/>
  <c r="B781" i="4"/>
  <c r="E781" i="4" l="1"/>
  <c r="H781" i="4"/>
  <c r="F781" i="4"/>
  <c r="G781" i="4" s="1"/>
  <c r="I781" i="4" l="1"/>
  <c r="B782" i="4" s="1"/>
  <c r="K781" i="4"/>
  <c r="D782" i="4" s="1"/>
  <c r="J781" i="4" l="1"/>
  <c r="C782" i="4" s="1"/>
  <c r="F782" i="4" l="1"/>
  <c r="H782" i="4"/>
  <c r="E782" i="4"/>
  <c r="G782" i="4" l="1"/>
  <c r="I782" i="4" l="1"/>
  <c r="K782" i="4"/>
  <c r="D783" i="4" s="1"/>
  <c r="J782" i="4" l="1"/>
  <c r="C783" i="4" s="1"/>
  <c r="B783" i="4"/>
  <c r="E783" i="4" l="1"/>
  <c r="F783" i="4"/>
  <c r="H783" i="4"/>
  <c r="G783" i="4" l="1"/>
  <c r="K783" i="4"/>
  <c r="D784" i="4" s="1"/>
  <c r="I783" i="4"/>
  <c r="J783" i="4" s="1"/>
  <c r="C784" i="4" s="1"/>
  <c r="B784" i="4"/>
  <c r="F784" i="4" l="1"/>
  <c r="H784" i="4"/>
  <c r="E784" i="4"/>
  <c r="G784" i="4" l="1"/>
  <c r="I784" i="4" l="1"/>
  <c r="K784" i="4"/>
  <c r="D785" i="4" s="1"/>
  <c r="J784" i="4" l="1"/>
  <c r="C785" i="4" s="1"/>
  <c r="B785" i="4"/>
  <c r="E785" i="4" l="1"/>
  <c r="F785" i="4"/>
  <c r="H785" i="4"/>
  <c r="G785" i="4" l="1"/>
  <c r="K785" i="4" l="1"/>
  <c r="D786" i="4" s="1"/>
  <c r="I785" i="4"/>
  <c r="J785" i="4" l="1"/>
  <c r="C786" i="4" s="1"/>
  <c r="B786" i="4"/>
  <c r="E786" i="4" l="1"/>
  <c r="H786" i="4"/>
  <c r="F786" i="4"/>
  <c r="G786" i="4" s="1"/>
  <c r="I786" i="4" l="1"/>
  <c r="K786" i="4"/>
  <c r="D787" i="4" s="1"/>
  <c r="B787" i="4"/>
  <c r="J786" i="4" l="1"/>
  <c r="C787" i="4" s="1"/>
  <c r="F787" i="4" l="1"/>
  <c r="H787" i="4"/>
  <c r="E787" i="4"/>
  <c r="G787" i="4" l="1"/>
  <c r="I787" i="4" l="1"/>
  <c r="K787" i="4"/>
  <c r="D788" i="4" s="1"/>
  <c r="J787" i="4" l="1"/>
  <c r="C788" i="4" s="1"/>
  <c r="B788" i="4"/>
  <c r="E788" i="4" l="1"/>
  <c r="F788" i="4"/>
  <c r="H788" i="4"/>
  <c r="G788" i="4" l="1"/>
  <c r="K788" i="4" l="1"/>
  <c r="D789" i="4" s="1"/>
  <c r="I788" i="4"/>
  <c r="J788" i="4" l="1"/>
  <c r="C789" i="4" s="1"/>
  <c r="B789" i="4"/>
  <c r="E789" i="4" l="1"/>
  <c r="H789" i="4"/>
  <c r="F789" i="4"/>
  <c r="G789" i="4" s="1"/>
  <c r="I789" i="4" l="1"/>
  <c r="K789" i="4"/>
  <c r="D790" i="4" s="1"/>
  <c r="J789" i="4" l="1"/>
  <c r="C790" i="4" s="1"/>
  <c r="H790" i="4" s="1"/>
  <c r="B790" i="4"/>
  <c r="E790" i="4" l="1"/>
  <c r="F790" i="4"/>
  <c r="G790" i="4" s="1"/>
  <c r="K790" i="4" l="1"/>
  <c r="D791" i="4" s="1"/>
  <c r="I790" i="4"/>
  <c r="J790" i="4" s="1"/>
  <c r="C791" i="4" s="1"/>
  <c r="H791" i="4" l="1"/>
  <c r="B791" i="4"/>
  <c r="E791" i="4" l="1"/>
  <c r="F791" i="4"/>
  <c r="G791" i="4" s="1"/>
  <c r="I791" i="4" l="1"/>
  <c r="K791" i="4"/>
  <c r="D792" i="4" s="1"/>
  <c r="B792" i="4"/>
  <c r="J791" i="4" l="1"/>
  <c r="C792" i="4" s="1"/>
  <c r="H792" i="4" l="1"/>
  <c r="F792" i="4"/>
  <c r="E792" i="4"/>
  <c r="G792" i="4" l="1"/>
  <c r="I792" i="4" l="1"/>
  <c r="K792" i="4"/>
  <c r="D793" i="4" s="1"/>
  <c r="J792" i="4" l="1"/>
  <c r="C793" i="4" s="1"/>
  <c r="B793" i="4"/>
  <c r="E793" i="4" l="1"/>
  <c r="H793" i="4"/>
  <c r="F793" i="4"/>
  <c r="G793" i="4" s="1"/>
  <c r="I793" i="4" l="1"/>
  <c r="K793" i="4"/>
  <c r="D794" i="4" s="1"/>
  <c r="B794" i="4"/>
  <c r="J793" i="4" l="1"/>
  <c r="C794" i="4" s="1"/>
  <c r="H794" i="4" l="1"/>
  <c r="F794" i="4"/>
  <c r="E794" i="4"/>
  <c r="G794" i="4" l="1"/>
  <c r="K794" i="4" l="1"/>
  <c r="D795" i="4" s="1"/>
  <c r="I794" i="4"/>
  <c r="J794" i="4" l="1"/>
  <c r="C795" i="4" s="1"/>
  <c r="B795" i="4"/>
  <c r="E795" i="4" l="1"/>
  <c r="H795" i="4"/>
  <c r="F795" i="4"/>
  <c r="G795" i="4" s="1"/>
  <c r="I795" i="4" l="1"/>
  <c r="B796" i="4" s="1"/>
  <c r="K795" i="4"/>
  <c r="D796" i="4" s="1"/>
  <c r="J795" i="4" l="1"/>
  <c r="C796" i="4" s="1"/>
  <c r="F796" i="4" l="1"/>
  <c r="H796" i="4"/>
  <c r="E796" i="4"/>
  <c r="G796" i="4" l="1"/>
  <c r="K796" i="4" l="1"/>
  <c r="D797" i="4" s="1"/>
  <c r="I796" i="4"/>
  <c r="J796" i="4" l="1"/>
  <c r="C797" i="4" s="1"/>
  <c r="B797" i="4"/>
  <c r="E797" i="4" l="1"/>
  <c r="F797" i="4"/>
  <c r="H797" i="4"/>
  <c r="G797" i="4" l="1"/>
  <c r="K797" i="4" s="1"/>
  <c r="D798" i="4" s="1"/>
  <c r="I797" i="4"/>
  <c r="B798" i="4" s="1"/>
  <c r="J797" i="4" l="1"/>
  <c r="C798" i="4" s="1"/>
  <c r="E798" i="4" s="1"/>
  <c r="H798" i="4"/>
  <c r="F798" i="4"/>
  <c r="G798" i="4" l="1"/>
  <c r="I798" i="4"/>
  <c r="K798" i="4"/>
  <c r="D799" i="4" s="1"/>
  <c r="B799" i="4"/>
  <c r="J798" i="4" l="1"/>
  <c r="C799" i="4" s="1"/>
  <c r="F799" i="4" l="1"/>
  <c r="H799" i="4"/>
  <c r="E799" i="4"/>
  <c r="G799" i="4" l="1"/>
  <c r="I799" i="4" l="1"/>
  <c r="K799" i="4"/>
  <c r="D800" i="4" s="1"/>
  <c r="J799" i="4" l="1"/>
  <c r="C800" i="4" s="1"/>
  <c r="B800" i="4"/>
  <c r="E800" i="4" l="1"/>
  <c r="F800" i="4"/>
  <c r="H800" i="4"/>
  <c r="G800" i="4" l="1"/>
  <c r="I800" i="4" l="1"/>
  <c r="K800" i="4"/>
  <c r="D801" i="4" s="1"/>
  <c r="J800" i="4" l="1"/>
  <c r="C801" i="4" s="1"/>
  <c r="B801" i="4"/>
  <c r="E801" i="4" l="1"/>
  <c r="F801" i="4"/>
  <c r="H801" i="4"/>
  <c r="G801" i="4" l="1"/>
  <c r="I801" i="4"/>
  <c r="K801" i="4"/>
  <c r="D802" i="4" s="1"/>
  <c r="B802" i="4"/>
  <c r="J801" i="4" l="1"/>
  <c r="C802" i="4" s="1"/>
  <c r="H802" i="4" l="1"/>
  <c r="F802" i="4"/>
  <c r="E802" i="4"/>
  <c r="G802" i="4" l="1"/>
  <c r="K802" i="4" l="1"/>
  <c r="D803" i="4" s="1"/>
  <c r="I802" i="4"/>
  <c r="J802" i="4" l="1"/>
  <c r="C803" i="4" s="1"/>
  <c r="B803" i="4"/>
  <c r="E803" i="4" l="1"/>
  <c r="F803" i="4"/>
  <c r="H803" i="4"/>
  <c r="G803" i="4" l="1"/>
  <c r="I803" i="4" l="1"/>
  <c r="K803" i="4"/>
  <c r="D804" i="4" s="1"/>
  <c r="J803" i="4" l="1"/>
  <c r="C804" i="4" s="1"/>
  <c r="B804" i="4"/>
  <c r="E804" i="4" l="1"/>
  <c r="H804" i="4"/>
  <c r="F804" i="4"/>
  <c r="G804" i="4" s="1"/>
  <c r="K804" i="4" l="1"/>
  <c r="D805" i="4" s="1"/>
  <c r="I804" i="4"/>
  <c r="J804" i="4" s="1"/>
  <c r="C805" i="4" s="1"/>
  <c r="B805" i="4"/>
  <c r="E805" i="4" l="1"/>
  <c r="H805" i="4"/>
  <c r="F805" i="4"/>
  <c r="G805" i="4" l="1"/>
  <c r="I805" i="4" l="1"/>
  <c r="K805" i="4"/>
  <c r="D806" i="4" s="1"/>
  <c r="J805" i="4" l="1"/>
  <c r="C806" i="4" s="1"/>
  <c r="B806" i="4"/>
  <c r="E806" i="4" l="1"/>
  <c r="F806" i="4"/>
  <c r="H806" i="4"/>
  <c r="G806" i="4" l="1"/>
  <c r="K806" i="4"/>
  <c r="D807" i="4" s="1"/>
  <c r="I806" i="4"/>
  <c r="J806" i="4" s="1"/>
  <c r="C807" i="4" s="1"/>
  <c r="B807" i="4" l="1"/>
  <c r="E807" i="4" s="1"/>
  <c r="H807" i="4"/>
  <c r="F807" i="4"/>
  <c r="G807" i="4" s="1"/>
  <c r="I807" i="4" l="1"/>
  <c r="K807" i="4"/>
  <c r="D808" i="4" s="1"/>
  <c r="B808" i="4"/>
  <c r="J807" i="4" l="1"/>
  <c r="C808" i="4" s="1"/>
  <c r="F808" i="4" l="1"/>
  <c r="H808" i="4"/>
  <c r="E808" i="4"/>
  <c r="G808" i="4" l="1"/>
  <c r="I808" i="4" l="1"/>
  <c r="K808" i="4"/>
  <c r="D809" i="4" s="1"/>
  <c r="J808" i="4" l="1"/>
  <c r="C809" i="4" s="1"/>
  <c r="B809" i="4"/>
  <c r="E809" i="4" l="1"/>
  <c r="F809" i="4"/>
  <c r="H809" i="4"/>
  <c r="G809" i="4" l="1"/>
  <c r="K809" i="4" l="1"/>
  <c r="D810" i="4" s="1"/>
  <c r="I809" i="4"/>
  <c r="J809" i="4" l="1"/>
  <c r="C810" i="4" s="1"/>
  <c r="B810" i="4"/>
  <c r="E810" i="4" l="1"/>
  <c r="H810" i="4"/>
  <c r="F810" i="4"/>
  <c r="G810" i="4" s="1"/>
  <c r="I810" i="4" l="1"/>
  <c r="K810" i="4"/>
  <c r="D811" i="4" s="1"/>
  <c r="B811" i="4"/>
  <c r="J810" i="4" l="1"/>
  <c r="C811" i="4" s="1"/>
  <c r="H811" i="4" l="1"/>
  <c r="F811" i="4"/>
  <c r="E811" i="4"/>
  <c r="G811" i="4" l="1"/>
  <c r="I811" i="4" l="1"/>
  <c r="K811" i="4"/>
  <c r="D812" i="4" s="1"/>
  <c r="J811" i="4" l="1"/>
  <c r="C812" i="4" s="1"/>
  <c r="B812" i="4"/>
  <c r="E812" i="4" l="1"/>
  <c r="F812" i="4"/>
  <c r="H812" i="4"/>
  <c r="G812" i="4" l="1"/>
  <c r="K812" i="4" l="1"/>
  <c r="D813" i="4" s="1"/>
  <c r="I812" i="4"/>
  <c r="J812" i="4" l="1"/>
  <c r="C813" i="4" s="1"/>
  <c r="B813" i="4"/>
  <c r="E813" i="4" l="1"/>
  <c r="F813" i="4"/>
  <c r="H813" i="4"/>
  <c r="G813" i="4" l="1"/>
  <c r="I813" i="4" l="1"/>
  <c r="K813" i="4"/>
  <c r="D814" i="4" s="1"/>
  <c r="J813" i="4" l="1"/>
  <c r="C814" i="4" s="1"/>
  <c r="B814" i="4"/>
  <c r="E814" i="4" l="1"/>
  <c r="H814" i="4"/>
  <c r="F814" i="4"/>
  <c r="G814" i="4" l="1"/>
  <c r="K814" i="4" l="1"/>
  <c r="D815" i="4" s="1"/>
  <c r="I814" i="4"/>
  <c r="J814" i="4" l="1"/>
  <c r="C815" i="4" s="1"/>
  <c r="B815" i="4"/>
  <c r="E815" i="4" l="1"/>
  <c r="F815" i="4"/>
  <c r="H815" i="4"/>
  <c r="G815" i="4" l="1"/>
  <c r="I815" i="4" l="1"/>
  <c r="K815" i="4"/>
  <c r="D816" i="4" s="1"/>
  <c r="J815" i="4" l="1"/>
  <c r="C816" i="4" s="1"/>
  <c r="B816" i="4"/>
  <c r="E816" i="4" l="1"/>
  <c r="F816" i="4"/>
  <c r="H816" i="4"/>
  <c r="G816" i="4" l="1"/>
  <c r="I816" i="4" l="1"/>
  <c r="K816" i="4"/>
  <c r="D817" i="4" s="1"/>
  <c r="J816" i="4" l="1"/>
  <c r="C817" i="4" s="1"/>
  <c r="B817" i="4"/>
  <c r="E817" i="4" l="1"/>
  <c r="F817" i="4"/>
  <c r="H817" i="4"/>
  <c r="G817" i="4" l="1"/>
  <c r="I817" i="4" l="1"/>
  <c r="K817" i="4"/>
  <c r="D818" i="4" s="1"/>
  <c r="J817" i="4" l="1"/>
  <c r="C818" i="4" s="1"/>
  <c r="B818" i="4"/>
  <c r="E818" i="4" l="1"/>
  <c r="H818" i="4"/>
  <c r="F818" i="4"/>
  <c r="G818" i="4" s="1"/>
  <c r="I818" i="4" l="1"/>
  <c r="K818" i="4"/>
  <c r="D819" i="4" s="1"/>
  <c r="B819" i="4"/>
  <c r="J818" i="4" l="1"/>
  <c r="C819" i="4" s="1"/>
  <c r="F819" i="4" l="1"/>
  <c r="H819" i="4"/>
  <c r="E819" i="4"/>
  <c r="G819" i="4" l="1"/>
  <c r="I819" i="4" l="1"/>
  <c r="K819" i="4"/>
  <c r="D820" i="4" s="1"/>
  <c r="J819" i="4" l="1"/>
  <c r="C820" i="4" s="1"/>
  <c r="B820" i="4"/>
  <c r="E820" i="4" l="1"/>
  <c r="F820" i="4"/>
  <c r="H820" i="4"/>
  <c r="G820" i="4" l="1"/>
  <c r="K820" i="4" l="1"/>
  <c r="D821" i="4" s="1"/>
  <c r="I820" i="4"/>
  <c r="J820" i="4" l="1"/>
  <c r="C821" i="4" s="1"/>
  <c r="B821" i="4"/>
  <c r="E821" i="4" l="1"/>
  <c r="F821" i="4"/>
  <c r="H821" i="4"/>
  <c r="G821" i="4" l="1"/>
  <c r="K821" i="4" l="1"/>
  <c r="D822" i="4" s="1"/>
  <c r="I821" i="4"/>
  <c r="J821" i="4" l="1"/>
  <c r="C822" i="4" s="1"/>
  <c r="B822" i="4"/>
  <c r="E822" i="4" l="1"/>
  <c r="F822" i="4"/>
  <c r="H822" i="4"/>
  <c r="G822" i="4" l="1"/>
  <c r="I822" i="4" l="1"/>
  <c r="K822" i="4"/>
  <c r="D823" i="4" s="1"/>
  <c r="J822" i="4" l="1"/>
  <c r="C823" i="4" s="1"/>
  <c r="B823" i="4"/>
  <c r="E823" i="4" l="1"/>
  <c r="H823" i="4"/>
  <c r="F823" i="4"/>
  <c r="G823" i="4" s="1"/>
  <c r="K823" i="4" l="1"/>
  <c r="D824" i="4" s="1"/>
  <c r="I823" i="4"/>
  <c r="J823" i="4" s="1"/>
  <c r="C824" i="4" s="1"/>
  <c r="B824" i="4"/>
  <c r="F824" i="4" l="1"/>
  <c r="H824" i="4"/>
  <c r="E824" i="4"/>
  <c r="G824" i="4" l="1"/>
  <c r="I824" i="4" l="1"/>
  <c r="K824" i="4"/>
  <c r="D825" i="4" s="1"/>
  <c r="J824" i="4" l="1"/>
  <c r="C825" i="4" s="1"/>
  <c r="B825" i="4"/>
  <c r="E825" i="4" l="1"/>
  <c r="H825" i="4"/>
  <c r="F825" i="4"/>
  <c r="G825" i="4" l="1"/>
  <c r="K825" i="4" l="1"/>
  <c r="D826" i="4" s="1"/>
  <c r="I825" i="4"/>
  <c r="J825" i="4" l="1"/>
  <c r="C826" i="4" s="1"/>
  <c r="B826" i="4"/>
  <c r="E826" i="4" l="1"/>
  <c r="F826" i="4"/>
  <c r="H826" i="4"/>
  <c r="G826" i="4" l="1"/>
  <c r="K826" i="4"/>
  <c r="D827" i="4" s="1"/>
  <c r="I826" i="4"/>
  <c r="J826" i="4" s="1"/>
  <c r="C827" i="4" s="1"/>
  <c r="B827" i="4" l="1"/>
  <c r="E827" i="4" s="1"/>
  <c r="F827" i="4"/>
  <c r="H827" i="4"/>
  <c r="G827" i="4" l="1"/>
  <c r="K827" i="4"/>
  <c r="D828" i="4" s="1"/>
  <c r="I827" i="4"/>
  <c r="J827" i="4" s="1"/>
  <c r="C828" i="4" s="1"/>
  <c r="B828" i="4"/>
  <c r="E828" i="4" l="1"/>
  <c r="F828" i="4"/>
  <c r="H828" i="4"/>
  <c r="G828" i="4" l="1"/>
  <c r="K828" i="4" l="1"/>
  <c r="D829" i="4" s="1"/>
  <c r="I828" i="4"/>
  <c r="J828" i="4" l="1"/>
  <c r="C829" i="4" s="1"/>
  <c r="B829" i="4"/>
  <c r="E829" i="4" l="1"/>
  <c r="F829" i="4"/>
  <c r="H829" i="4"/>
  <c r="G829" i="4" l="1"/>
  <c r="K829" i="4" l="1"/>
  <c r="D830" i="4" s="1"/>
  <c r="I829" i="4"/>
  <c r="J829" i="4" l="1"/>
  <c r="C830" i="4" s="1"/>
  <c r="B830" i="4"/>
  <c r="E830" i="4" l="1"/>
  <c r="H830" i="4"/>
  <c r="F830" i="4"/>
  <c r="G830" i="4" l="1"/>
  <c r="I830" i="4" l="1"/>
  <c r="K830" i="4"/>
  <c r="D831" i="4" s="1"/>
  <c r="J830" i="4" l="1"/>
  <c r="C831" i="4" s="1"/>
  <c r="B831" i="4"/>
  <c r="E831" i="4" l="1"/>
  <c r="F831" i="4"/>
  <c r="H831" i="4"/>
  <c r="G831" i="4" l="1"/>
  <c r="I831" i="4" l="1"/>
  <c r="K831" i="4"/>
  <c r="D832" i="4" s="1"/>
  <c r="J831" i="4" l="1"/>
  <c r="C832" i="4" s="1"/>
  <c r="B832" i="4"/>
  <c r="E832" i="4" l="1"/>
  <c r="H832" i="4"/>
  <c r="F832" i="4"/>
  <c r="G832" i="4" s="1"/>
  <c r="K832" i="4" l="1"/>
  <c r="D833" i="4" s="1"/>
  <c r="I832" i="4"/>
  <c r="J832" i="4" s="1"/>
  <c r="C833" i="4" s="1"/>
  <c r="B833" i="4" l="1"/>
  <c r="H833" i="4"/>
  <c r="F833" i="4"/>
  <c r="G833" i="4" s="1"/>
  <c r="E833" i="4"/>
  <c r="I833" i="4" l="1"/>
  <c r="K833" i="4"/>
  <c r="D834" i="4" s="1"/>
  <c r="J833" i="4" l="1"/>
  <c r="C834" i="4" s="1"/>
  <c r="B834" i="4"/>
  <c r="E834" i="4" l="1"/>
  <c r="F834" i="4"/>
  <c r="H834" i="4"/>
  <c r="G834" i="4" l="1"/>
  <c r="I834" i="4" l="1"/>
  <c r="K834" i="4"/>
  <c r="D835" i="4" s="1"/>
  <c r="J834" i="4" l="1"/>
  <c r="C835" i="4" s="1"/>
  <c r="B835" i="4"/>
  <c r="E835" i="4" l="1"/>
  <c r="F835" i="4"/>
  <c r="H835" i="4"/>
  <c r="G835" i="4" l="1"/>
  <c r="I835" i="4" l="1"/>
  <c r="K835" i="4"/>
  <c r="D836" i="4" s="1"/>
  <c r="J835" i="4" l="1"/>
  <c r="C836" i="4" s="1"/>
  <c r="B836" i="4"/>
  <c r="E836" i="4" l="1"/>
  <c r="F836" i="4"/>
  <c r="H836" i="4"/>
  <c r="G836" i="4" l="1"/>
  <c r="I836" i="4" l="1"/>
  <c r="K836" i="4"/>
  <c r="D837" i="4" s="1"/>
  <c r="J836" i="4" l="1"/>
  <c r="C837" i="4" s="1"/>
  <c r="B837" i="4"/>
  <c r="E837" i="4" l="1"/>
  <c r="F837" i="4"/>
  <c r="H837" i="4"/>
  <c r="G837" i="4" l="1"/>
  <c r="K837" i="4" l="1"/>
  <c r="D838" i="4" s="1"/>
  <c r="I837" i="4"/>
  <c r="J837" i="4" l="1"/>
  <c r="C838" i="4" s="1"/>
  <c r="B838" i="4"/>
  <c r="E838" i="4" l="1"/>
  <c r="H838" i="4"/>
  <c r="F838" i="4"/>
  <c r="G838" i="4" s="1"/>
  <c r="K838" i="4" l="1"/>
  <c r="D839" i="4" s="1"/>
  <c r="I838" i="4"/>
  <c r="B839" i="4"/>
  <c r="J838" i="4" l="1"/>
  <c r="C839" i="4" s="1"/>
  <c r="E839" i="4" s="1"/>
  <c r="F839" i="4"/>
  <c r="H839" i="4"/>
  <c r="G839" i="4" l="1"/>
  <c r="K839" i="4"/>
  <c r="D840" i="4" s="1"/>
  <c r="I839" i="4"/>
  <c r="J839" i="4" s="1"/>
  <c r="C840" i="4" s="1"/>
  <c r="B840" i="4" l="1"/>
  <c r="H840" i="4"/>
  <c r="F840" i="4"/>
  <c r="E840" i="4"/>
  <c r="G840" i="4" l="1"/>
  <c r="I840" i="4" s="1"/>
  <c r="K840" i="4" l="1"/>
  <c r="D841" i="4" s="1"/>
  <c r="J840" i="4"/>
  <c r="C841" i="4" s="1"/>
  <c r="B841" i="4"/>
  <c r="E841" i="4" l="1"/>
  <c r="H841" i="4"/>
  <c r="F841" i="4"/>
  <c r="G841" i="4" l="1"/>
  <c r="I841" i="4" l="1"/>
  <c r="K841" i="4"/>
  <c r="D842" i="4" s="1"/>
  <c r="J841" i="4" l="1"/>
  <c r="C842" i="4" s="1"/>
  <c r="B842" i="4"/>
  <c r="E842" i="4" l="1"/>
  <c r="H842" i="4"/>
  <c r="F842" i="4"/>
  <c r="G842" i="4" s="1"/>
  <c r="I842" i="4" l="1"/>
  <c r="K842" i="4"/>
  <c r="D843" i="4" s="1"/>
  <c r="B843" i="4"/>
  <c r="J842" i="4" l="1"/>
  <c r="C843" i="4" s="1"/>
  <c r="H843" i="4" l="1"/>
  <c r="F843" i="4"/>
  <c r="E843" i="4"/>
  <c r="G843" i="4" l="1"/>
  <c r="K843" i="4" l="1"/>
  <c r="D844" i="4" s="1"/>
  <c r="I843" i="4"/>
  <c r="J843" i="4" l="1"/>
  <c r="C844" i="4" s="1"/>
  <c r="B844" i="4"/>
  <c r="E844" i="4" l="1"/>
  <c r="H844" i="4"/>
  <c r="F844" i="4"/>
  <c r="G844" i="4" s="1"/>
  <c r="I844" i="4" l="1"/>
  <c r="K844" i="4"/>
  <c r="D845" i="4" s="1"/>
  <c r="B845" i="4"/>
  <c r="J844" i="4" l="1"/>
  <c r="C845" i="4" s="1"/>
  <c r="F845" i="4" l="1"/>
  <c r="H845" i="4"/>
  <c r="E845" i="4"/>
  <c r="G845" i="4" l="1"/>
  <c r="K845" i="4" l="1"/>
  <c r="D846" i="4" s="1"/>
  <c r="I845" i="4"/>
  <c r="J845" i="4" l="1"/>
  <c r="C846" i="4" s="1"/>
  <c r="B846" i="4"/>
  <c r="E846" i="4" l="1"/>
  <c r="F846" i="4"/>
  <c r="H846" i="4"/>
  <c r="G846" i="4" l="1"/>
  <c r="K846" i="4" l="1"/>
  <c r="D847" i="4" s="1"/>
  <c r="I846" i="4"/>
  <c r="J846" i="4" l="1"/>
  <c r="C847" i="4" s="1"/>
  <c r="B847" i="4"/>
  <c r="E847" i="4" l="1"/>
  <c r="H847" i="4"/>
  <c r="F847" i="4"/>
  <c r="G847" i="4" s="1"/>
  <c r="K847" i="4" l="1"/>
  <c r="D848" i="4" s="1"/>
  <c r="I847" i="4"/>
  <c r="J847" i="4" s="1"/>
  <c r="C848" i="4" s="1"/>
  <c r="H848" i="4" s="1"/>
  <c r="B848" i="4" l="1"/>
  <c r="F848" i="4" l="1"/>
  <c r="G848" i="4" s="1"/>
  <c r="E848" i="4"/>
  <c r="I848" i="4" l="1"/>
  <c r="K848" i="4"/>
  <c r="D849" i="4" s="1"/>
  <c r="J848" i="4" l="1"/>
  <c r="C849" i="4" s="1"/>
  <c r="B849" i="4"/>
  <c r="E849" i="4" l="1"/>
  <c r="F849" i="4"/>
  <c r="H849" i="4"/>
  <c r="G849" i="4" l="1"/>
  <c r="K849" i="4" l="1"/>
  <c r="D850" i="4" s="1"/>
  <c r="I849" i="4"/>
  <c r="J849" i="4" l="1"/>
  <c r="C850" i="4" s="1"/>
  <c r="B850" i="4"/>
  <c r="E850" i="4" l="1"/>
  <c r="F850" i="4"/>
  <c r="H850" i="4"/>
  <c r="G850" i="4" l="1"/>
  <c r="K850" i="4" l="1"/>
  <c r="D851" i="4" s="1"/>
  <c r="I850" i="4"/>
  <c r="J850" i="4" l="1"/>
  <c r="C851" i="4" s="1"/>
  <c r="B851" i="4"/>
  <c r="E851" i="4" l="1"/>
  <c r="F851" i="4"/>
  <c r="H851" i="4"/>
  <c r="G851" i="4" l="1"/>
  <c r="K851" i="4" l="1"/>
  <c r="D852" i="4" s="1"/>
  <c r="I851" i="4"/>
  <c r="J851" i="4" l="1"/>
  <c r="C852" i="4" s="1"/>
  <c r="B852" i="4"/>
  <c r="E852" i="4" l="1"/>
  <c r="H852" i="4"/>
  <c r="F852" i="4"/>
  <c r="G852" i="4" s="1"/>
  <c r="K852" i="4" l="1"/>
  <c r="D853" i="4" s="1"/>
  <c r="I852" i="4"/>
  <c r="J852" i="4" s="1"/>
  <c r="C853" i="4" s="1"/>
  <c r="H853" i="4" l="1"/>
  <c r="B853" i="4"/>
  <c r="E853" i="4" l="1"/>
  <c r="F853" i="4"/>
  <c r="G853" i="4" s="1"/>
  <c r="K853" i="4" l="1"/>
  <c r="D854" i="4" s="1"/>
  <c r="I853" i="4"/>
  <c r="J853" i="4" s="1"/>
  <c r="C854" i="4" s="1"/>
  <c r="B854" i="4"/>
  <c r="E854" i="4" l="1"/>
  <c r="H854" i="4"/>
  <c r="F854" i="4"/>
  <c r="G854" i="4" l="1"/>
  <c r="K854" i="4" l="1"/>
  <c r="D855" i="4" s="1"/>
  <c r="I854" i="4"/>
  <c r="J854" i="4" l="1"/>
  <c r="C855" i="4" s="1"/>
  <c r="B855" i="4"/>
  <c r="E855" i="4" l="1"/>
  <c r="H855" i="4"/>
  <c r="F855" i="4"/>
  <c r="G855" i="4" s="1"/>
  <c r="I855" i="4" l="1"/>
  <c r="K855" i="4"/>
  <c r="D856" i="4" s="1"/>
  <c r="B856" i="4"/>
  <c r="J855" i="4" l="1"/>
  <c r="C856" i="4" s="1"/>
  <c r="H856" i="4" l="1"/>
  <c r="F856" i="4"/>
  <c r="E856" i="4"/>
  <c r="G856" i="4" l="1"/>
  <c r="K856" i="4" l="1"/>
  <c r="D857" i="4" s="1"/>
  <c r="I856" i="4"/>
  <c r="J856" i="4" l="1"/>
  <c r="C857" i="4" s="1"/>
  <c r="B857" i="4"/>
  <c r="E857" i="4" l="1"/>
  <c r="H857" i="4"/>
  <c r="F857" i="4"/>
  <c r="G857" i="4" s="1"/>
  <c r="I857" i="4" l="1"/>
  <c r="K857" i="4"/>
  <c r="D858" i="4" s="1"/>
  <c r="B858" i="4"/>
  <c r="J857" i="4" l="1"/>
  <c r="C858" i="4" s="1"/>
  <c r="F858" i="4" l="1"/>
  <c r="H858" i="4"/>
  <c r="E858" i="4"/>
  <c r="G858" i="4" l="1"/>
  <c r="K858" i="4" l="1"/>
  <c r="D859" i="4" s="1"/>
  <c r="I858" i="4"/>
  <c r="J858" i="4" l="1"/>
  <c r="C859" i="4" s="1"/>
  <c r="B859" i="4"/>
  <c r="E859" i="4" l="1"/>
  <c r="F859" i="4"/>
  <c r="H859" i="4"/>
  <c r="G859" i="4" l="1"/>
  <c r="I859" i="4" l="1"/>
  <c r="K859" i="4"/>
  <c r="D860" i="4" s="1"/>
  <c r="J859" i="4" l="1"/>
  <c r="C860" i="4" s="1"/>
  <c r="B860" i="4"/>
  <c r="E860" i="4" l="1"/>
  <c r="F860" i="4"/>
  <c r="H860" i="4"/>
  <c r="G860" i="4" l="1"/>
  <c r="I860" i="4" l="1"/>
  <c r="K860" i="4"/>
  <c r="D861" i="4" s="1"/>
  <c r="J860" i="4" l="1"/>
  <c r="C861" i="4" s="1"/>
  <c r="B861" i="4"/>
  <c r="E861" i="4" l="1"/>
  <c r="F861" i="4"/>
  <c r="H861" i="4"/>
  <c r="G861" i="4" l="1"/>
  <c r="K861" i="4" l="1"/>
  <c r="D862" i="4" s="1"/>
  <c r="I861" i="4"/>
  <c r="J861" i="4" l="1"/>
  <c r="C862" i="4" s="1"/>
  <c r="B862" i="4"/>
  <c r="E862" i="4" l="1"/>
  <c r="H862" i="4"/>
  <c r="F862" i="4"/>
  <c r="G862" i="4" l="1"/>
  <c r="K862" i="4" l="1"/>
  <c r="D863" i="4" s="1"/>
  <c r="I862" i="4"/>
  <c r="J862" i="4" l="1"/>
  <c r="C863" i="4" s="1"/>
  <c r="B863" i="4"/>
  <c r="E863" i="4" l="1"/>
  <c r="H863" i="4"/>
  <c r="F863" i="4"/>
  <c r="G863" i="4" s="1"/>
  <c r="K863" i="4" l="1"/>
  <c r="D864" i="4" s="1"/>
  <c r="I863" i="4"/>
  <c r="B864" i="4"/>
  <c r="J863" i="4" l="1"/>
  <c r="C864" i="4" s="1"/>
  <c r="E864" i="4" s="1"/>
  <c r="H864" i="4"/>
  <c r="F864" i="4"/>
  <c r="G864" i="4" l="1"/>
  <c r="K864" i="4"/>
  <c r="D865" i="4" s="1"/>
  <c r="I864" i="4"/>
  <c r="J864" i="4" s="1"/>
  <c r="C865" i="4" s="1"/>
  <c r="B865" i="4" l="1"/>
  <c r="E865" i="4" s="1"/>
  <c r="H865" i="4"/>
  <c r="F865" i="4"/>
  <c r="G865" i="4" l="1"/>
  <c r="I865" i="4"/>
  <c r="K865" i="4"/>
  <c r="D866" i="4" s="1"/>
  <c r="B866" i="4"/>
  <c r="J865" i="4" l="1"/>
  <c r="C866" i="4" s="1"/>
  <c r="H866" i="4" l="1"/>
  <c r="F866" i="4"/>
  <c r="E866" i="4"/>
  <c r="G866" i="4" l="1"/>
  <c r="K866" i="4" l="1"/>
  <c r="D867" i="4" s="1"/>
  <c r="I866" i="4"/>
  <c r="J866" i="4" l="1"/>
  <c r="C867" i="4" s="1"/>
  <c r="B867" i="4"/>
  <c r="E867" i="4" l="1"/>
  <c r="F867" i="4"/>
  <c r="H867" i="4"/>
  <c r="G867" i="4" l="1"/>
  <c r="K867" i="4" l="1"/>
  <c r="D868" i="4" s="1"/>
  <c r="I867" i="4"/>
  <c r="J867" i="4" l="1"/>
  <c r="C868" i="4" s="1"/>
  <c r="B868" i="4"/>
  <c r="E868" i="4" l="1"/>
  <c r="H868" i="4"/>
  <c r="F868" i="4"/>
  <c r="G868" i="4" s="1"/>
  <c r="K868" i="4" l="1"/>
  <c r="D869" i="4" s="1"/>
  <c r="I868" i="4"/>
  <c r="J868" i="4" s="1"/>
  <c r="C869" i="4" s="1"/>
  <c r="B869" i="4" l="1"/>
  <c r="E869" i="4"/>
  <c r="F869" i="4"/>
  <c r="H869" i="4"/>
  <c r="G869" i="4" l="1"/>
  <c r="K869" i="4"/>
  <c r="D870" i="4" s="1"/>
  <c r="I869" i="4"/>
  <c r="J869" i="4" s="1"/>
  <c r="C870" i="4" s="1"/>
  <c r="B870" i="4" l="1"/>
  <c r="F870" i="4"/>
  <c r="H870" i="4"/>
  <c r="E870" i="4"/>
  <c r="G870" i="4" l="1"/>
  <c r="K870" i="4" l="1"/>
  <c r="D871" i="4" s="1"/>
  <c r="I870" i="4"/>
  <c r="J870" i="4" l="1"/>
  <c r="C871" i="4" s="1"/>
  <c r="B871" i="4"/>
  <c r="E871" i="4" l="1"/>
  <c r="F871" i="4"/>
  <c r="H871" i="4"/>
  <c r="G871" i="4" l="1"/>
  <c r="I871" i="4"/>
  <c r="K871" i="4"/>
  <c r="D872" i="4" s="1"/>
  <c r="B872" i="4"/>
  <c r="J871" i="4" l="1"/>
  <c r="C872" i="4" s="1"/>
  <c r="F872" i="4" l="1"/>
  <c r="H872" i="4"/>
  <c r="E872" i="4"/>
  <c r="G872" i="4" l="1"/>
  <c r="K872" i="4" l="1"/>
  <c r="D873" i="4" s="1"/>
  <c r="I872" i="4"/>
  <c r="J872" i="4" l="1"/>
  <c r="C873" i="4" s="1"/>
  <c r="B873" i="4"/>
  <c r="E873" i="4" l="1"/>
  <c r="H873" i="4"/>
  <c r="F873" i="4"/>
  <c r="G873" i="4" s="1"/>
  <c r="K873" i="4" l="1"/>
  <c r="D874" i="4" s="1"/>
  <c r="I873" i="4"/>
  <c r="J873" i="4" s="1"/>
  <c r="C874" i="4" s="1"/>
  <c r="H874" i="4" l="1"/>
  <c r="B874" i="4"/>
  <c r="F874" i="4" s="1"/>
  <c r="G874" i="4" s="1"/>
  <c r="E874" i="4" l="1"/>
  <c r="K874" i="4"/>
  <c r="D875" i="4" s="1"/>
  <c r="I874" i="4"/>
  <c r="J874" i="4" s="1"/>
  <c r="C875" i="4" s="1"/>
  <c r="H875" i="4" l="1"/>
  <c r="B875" i="4"/>
  <c r="E875" i="4" l="1"/>
  <c r="F875" i="4"/>
  <c r="G875" i="4" s="1"/>
  <c r="I875" i="4" l="1"/>
  <c r="K875" i="4"/>
  <c r="D876" i="4" s="1"/>
  <c r="B876" i="4"/>
  <c r="J875" i="4" l="1"/>
  <c r="C876" i="4" s="1"/>
  <c r="H876" i="4" l="1"/>
  <c r="F876" i="4"/>
  <c r="E876" i="4"/>
  <c r="G876" i="4" l="1"/>
  <c r="K876" i="4" l="1"/>
  <c r="D877" i="4" s="1"/>
  <c r="I876" i="4"/>
  <c r="J876" i="4" l="1"/>
  <c r="C877" i="4" s="1"/>
  <c r="B877" i="4"/>
  <c r="E877" i="4" l="1"/>
  <c r="F877" i="4"/>
  <c r="H877" i="4"/>
  <c r="G877" i="4" l="1"/>
  <c r="K877" i="4" l="1"/>
  <c r="D878" i="4" s="1"/>
  <c r="I877" i="4"/>
  <c r="J877" i="4" l="1"/>
  <c r="C878" i="4" s="1"/>
  <c r="B878" i="4"/>
  <c r="E878" i="4" l="1"/>
  <c r="F878" i="4"/>
  <c r="H878" i="4"/>
  <c r="G878" i="4" l="1"/>
  <c r="I878" i="4"/>
  <c r="B879" i="4" s="1"/>
  <c r="K878" i="4"/>
  <c r="D879" i="4" s="1"/>
  <c r="J878" i="4" l="1"/>
  <c r="C879" i="4" s="1"/>
  <c r="H879" i="4" l="1"/>
  <c r="F879" i="4"/>
  <c r="E879" i="4"/>
  <c r="G879" i="4" l="1"/>
  <c r="I879" i="4" l="1"/>
  <c r="K879" i="4"/>
  <c r="D880" i="4" s="1"/>
  <c r="J879" i="4" l="1"/>
  <c r="C880" i="4" s="1"/>
  <c r="B880" i="4"/>
  <c r="E880" i="4" l="1"/>
  <c r="H880" i="4"/>
  <c r="F880" i="4"/>
  <c r="G880" i="4" l="1"/>
  <c r="K880" i="4"/>
  <c r="D881" i="4" s="1"/>
  <c r="I880" i="4"/>
  <c r="J880" i="4" s="1"/>
  <c r="C881" i="4" s="1"/>
  <c r="H881" i="4" s="1"/>
  <c r="B881" i="4" l="1"/>
  <c r="F881" i="4" l="1"/>
  <c r="G881" i="4" s="1"/>
  <c r="E881" i="4"/>
  <c r="K881" i="4" l="1"/>
  <c r="D882" i="4" s="1"/>
  <c r="I881" i="4"/>
  <c r="J881" i="4" l="1"/>
  <c r="C882" i="4" s="1"/>
  <c r="B882" i="4"/>
  <c r="E882" i="4" l="1"/>
  <c r="H882" i="4"/>
  <c r="F882" i="4"/>
  <c r="G882" i="4" s="1"/>
  <c r="I882" i="4" l="1"/>
  <c r="K882" i="4"/>
  <c r="D883" i="4" s="1"/>
  <c r="B883" i="4"/>
  <c r="J882" i="4" l="1"/>
  <c r="C883" i="4" s="1"/>
  <c r="F883" i="4" l="1"/>
  <c r="H883" i="4"/>
  <c r="E883" i="4"/>
  <c r="G883" i="4" l="1"/>
  <c r="K883" i="4" l="1"/>
  <c r="D884" i="4" s="1"/>
  <c r="I883" i="4"/>
  <c r="J883" i="4" l="1"/>
  <c r="C884" i="4" s="1"/>
  <c r="B884" i="4"/>
  <c r="E884" i="4" l="1"/>
  <c r="H884" i="4"/>
  <c r="F884" i="4"/>
  <c r="G884" i="4" l="1"/>
  <c r="K884" i="4" l="1"/>
  <c r="D885" i="4" s="1"/>
  <c r="I884" i="4"/>
  <c r="J884" i="4" l="1"/>
  <c r="C885" i="4" s="1"/>
  <c r="B885" i="4"/>
  <c r="E885" i="4" l="1"/>
  <c r="F885" i="4"/>
  <c r="H885" i="4"/>
  <c r="G885" i="4" l="1"/>
  <c r="I885" i="4" l="1"/>
  <c r="K885" i="4"/>
  <c r="D886" i="4" s="1"/>
  <c r="J885" i="4" l="1"/>
  <c r="C886" i="4" s="1"/>
  <c r="B886" i="4"/>
  <c r="E886" i="4" l="1"/>
  <c r="F886" i="4"/>
  <c r="H886" i="4"/>
  <c r="G886" i="4" l="1"/>
  <c r="I886" i="4"/>
  <c r="K886" i="4"/>
  <c r="D887" i="4" s="1"/>
  <c r="B887" i="4"/>
  <c r="J886" i="4" l="1"/>
  <c r="C887" i="4" s="1"/>
  <c r="H887" i="4" l="1"/>
  <c r="F887" i="4"/>
  <c r="E887" i="4"/>
  <c r="G887" i="4" l="1"/>
  <c r="K887" i="4" l="1"/>
  <c r="D888" i="4" s="1"/>
  <c r="I887" i="4"/>
  <c r="J887" i="4" l="1"/>
  <c r="C888" i="4" s="1"/>
  <c r="B888" i="4"/>
  <c r="E888" i="4" l="1"/>
  <c r="F888" i="4"/>
  <c r="H888" i="4"/>
  <c r="G888" i="4" l="1"/>
  <c r="I888" i="4" l="1"/>
  <c r="K888" i="4"/>
  <c r="D889" i="4" s="1"/>
  <c r="J888" i="4" l="1"/>
  <c r="C889" i="4" s="1"/>
  <c r="B889" i="4"/>
  <c r="E889" i="4" l="1"/>
  <c r="H889" i="4"/>
  <c r="F889" i="4"/>
  <c r="G889" i="4" s="1"/>
  <c r="I889" i="4" l="1"/>
  <c r="K889" i="4"/>
  <c r="D890" i="4" s="1"/>
  <c r="B890" i="4"/>
  <c r="J889" i="4" l="1"/>
  <c r="C890" i="4" s="1"/>
  <c r="H890" i="4" l="1"/>
  <c r="F890" i="4"/>
  <c r="E890" i="4"/>
  <c r="G890" i="4" l="1"/>
  <c r="K890" i="4" l="1"/>
  <c r="D891" i="4" s="1"/>
  <c r="I890" i="4"/>
  <c r="J890" i="4" l="1"/>
  <c r="C891" i="4" s="1"/>
  <c r="B891" i="4"/>
  <c r="E891" i="4" l="1"/>
  <c r="H891" i="4"/>
  <c r="F891" i="4"/>
  <c r="G891" i="4" s="1"/>
  <c r="I891" i="4" l="1"/>
  <c r="K891" i="4"/>
  <c r="D892" i="4" s="1"/>
  <c r="B892" i="4"/>
  <c r="J891" i="4" l="1"/>
  <c r="C892" i="4" s="1"/>
  <c r="H892" i="4" l="1"/>
  <c r="F892" i="4"/>
  <c r="E892" i="4"/>
  <c r="G892" i="4" l="1"/>
  <c r="K892" i="4" l="1"/>
  <c r="D893" i="4" s="1"/>
  <c r="I892" i="4"/>
  <c r="J892" i="4" l="1"/>
  <c r="C893" i="4" s="1"/>
  <c r="B893" i="4"/>
  <c r="E893" i="4" l="1"/>
  <c r="H893" i="4"/>
  <c r="F893" i="4"/>
  <c r="G893" i="4" s="1"/>
  <c r="K893" i="4" l="1"/>
  <c r="D894" i="4" s="1"/>
  <c r="I893" i="4"/>
  <c r="J893" i="4" s="1"/>
  <c r="C894" i="4" s="1"/>
  <c r="B894" i="4" l="1"/>
  <c r="F894" i="4"/>
  <c r="H894" i="4"/>
  <c r="G894" i="4" l="1"/>
  <c r="E894" i="4"/>
  <c r="I894" i="4" l="1"/>
  <c r="K894" i="4"/>
  <c r="D895" i="4" s="1"/>
  <c r="J894" i="4" l="1"/>
  <c r="C895" i="4" s="1"/>
  <c r="B895" i="4"/>
  <c r="E895" i="4" l="1"/>
  <c r="H895" i="4"/>
  <c r="F895" i="4"/>
  <c r="G895" i="4" s="1"/>
  <c r="K895" i="4" l="1"/>
  <c r="D896" i="4" s="1"/>
  <c r="I895" i="4"/>
  <c r="J895" i="4" s="1"/>
  <c r="C896" i="4" s="1"/>
  <c r="B896" i="4" l="1"/>
  <c r="H896" i="4"/>
  <c r="F896" i="4"/>
  <c r="G896" i="4" s="1"/>
  <c r="I896" i="4" l="1"/>
  <c r="K896" i="4"/>
  <c r="D897" i="4" s="1"/>
  <c r="E896" i="4"/>
  <c r="B897" i="4"/>
  <c r="J896" i="4" l="1"/>
  <c r="C897" i="4" s="1"/>
  <c r="F897" i="4" l="1"/>
  <c r="H897" i="4"/>
  <c r="E897" i="4"/>
  <c r="G897" i="4" l="1"/>
  <c r="K897" i="4" l="1"/>
  <c r="D898" i="4" s="1"/>
  <c r="I897" i="4"/>
  <c r="J897" i="4" l="1"/>
  <c r="C898" i="4" s="1"/>
  <c r="B898" i="4"/>
  <c r="E898" i="4" l="1"/>
  <c r="H898" i="4"/>
  <c r="F898" i="4"/>
  <c r="G898" i="4" s="1"/>
  <c r="K898" i="4" l="1"/>
  <c r="D899" i="4" s="1"/>
  <c r="I898" i="4"/>
  <c r="J898" i="4" s="1"/>
  <c r="C899" i="4" s="1"/>
  <c r="B899" i="4" l="1"/>
  <c r="E899" i="4"/>
  <c r="H899" i="4"/>
  <c r="F899" i="4"/>
  <c r="G899" i="4" l="1"/>
  <c r="K899" i="4" l="1"/>
  <c r="D900" i="4" s="1"/>
  <c r="I899" i="4"/>
  <c r="J899" i="4" l="1"/>
  <c r="C900" i="4" s="1"/>
  <c r="B900" i="4"/>
  <c r="E900" i="4" l="1"/>
  <c r="H900" i="4"/>
  <c r="F900" i="4"/>
  <c r="G900" i="4" l="1"/>
  <c r="I900" i="4"/>
  <c r="K900" i="4"/>
  <c r="D901" i="4" s="1"/>
  <c r="B901" i="4"/>
  <c r="J900" i="4" l="1"/>
  <c r="C901" i="4" s="1"/>
  <c r="F901" i="4" l="1"/>
  <c r="H901" i="4"/>
  <c r="E901" i="4"/>
  <c r="G901" i="4" l="1"/>
  <c r="I901" i="4" l="1"/>
  <c r="K901" i="4"/>
  <c r="D902" i="4" s="1"/>
  <c r="J901" i="4" l="1"/>
  <c r="C902" i="4" s="1"/>
  <c r="B902" i="4"/>
  <c r="E902" i="4" l="1"/>
  <c r="F902" i="4"/>
  <c r="H902" i="4"/>
  <c r="G902" i="4" l="1"/>
  <c r="K902" i="4" l="1"/>
  <c r="D903" i="4" s="1"/>
  <c r="I902" i="4"/>
  <c r="J902" i="4" l="1"/>
  <c r="C903" i="4" s="1"/>
  <c r="B903" i="4"/>
  <c r="E903" i="4" l="1"/>
  <c r="H903" i="4"/>
  <c r="F903" i="4"/>
  <c r="G903" i="4" s="1"/>
  <c r="K903" i="4" l="1"/>
  <c r="D904" i="4" s="1"/>
  <c r="I903" i="4"/>
  <c r="J903" i="4" s="1"/>
  <c r="C904" i="4" s="1"/>
  <c r="B904" i="4"/>
  <c r="E904" i="4" l="1"/>
  <c r="H904" i="4"/>
  <c r="F904" i="4"/>
  <c r="G904" i="4" s="1"/>
  <c r="K904" i="4" l="1"/>
  <c r="D905" i="4" s="1"/>
  <c r="I904" i="4"/>
  <c r="J904" i="4" s="1"/>
  <c r="C905" i="4" s="1"/>
  <c r="B905" i="4" l="1"/>
  <c r="F905" i="4" s="1"/>
  <c r="H905" i="4"/>
  <c r="E905" i="4"/>
  <c r="G905" i="4" l="1"/>
  <c r="K905" i="4" l="1"/>
  <c r="D906" i="4" s="1"/>
  <c r="I905" i="4"/>
  <c r="J905" i="4" l="1"/>
  <c r="C906" i="4" s="1"/>
  <c r="B906" i="4"/>
  <c r="E906" i="4" l="1"/>
  <c r="H906" i="4"/>
  <c r="F906" i="4"/>
  <c r="G906" i="4" s="1"/>
  <c r="K906" i="4" l="1"/>
  <c r="D907" i="4" s="1"/>
  <c r="I906" i="4"/>
  <c r="J906" i="4" s="1"/>
  <c r="C907" i="4" s="1"/>
  <c r="B907" i="4" l="1"/>
  <c r="E907" i="4"/>
  <c r="F907" i="4"/>
  <c r="H907" i="4"/>
  <c r="G907" i="4" l="1"/>
  <c r="I907" i="4" l="1"/>
  <c r="K907" i="4"/>
  <c r="D908" i="4" s="1"/>
  <c r="J907" i="4" l="1"/>
  <c r="C908" i="4" s="1"/>
  <c r="B908" i="4"/>
  <c r="E908" i="4" l="1"/>
  <c r="H908" i="4"/>
  <c r="F908" i="4"/>
  <c r="G908" i="4" s="1"/>
  <c r="K908" i="4" l="1"/>
  <c r="D909" i="4" s="1"/>
  <c r="I908" i="4"/>
  <c r="J908" i="4" s="1"/>
  <c r="C909" i="4" s="1"/>
  <c r="B909" i="4"/>
  <c r="E909" i="4" l="1"/>
  <c r="F909" i="4"/>
  <c r="H909" i="4"/>
  <c r="G909" i="4" l="1"/>
  <c r="K909" i="4"/>
  <c r="D910" i="4" s="1"/>
  <c r="I909" i="4"/>
  <c r="J909" i="4" s="1"/>
  <c r="C910" i="4" s="1"/>
  <c r="B910" i="4" l="1"/>
  <c r="E910" i="4" s="1"/>
  <c r="H910" i="4"/>
  <c r="F910" i="4"/>
  <c r="G910" i="4" s="1"/>
  <c r="K910" i="4" l="1"/>
  <c r="D911" i="4" s="1"/>
  <c r="I910" i="4"/>
  <c r="J910" i="4" s="1"/>
  <c r="C911" i="4" s="1"/>
  <c r="B911" i="4" l="1"/>
  <c r="F911" i="4"/>
  <c r="H911" i="4"/>
  <c r="E911" i="4"/>
  <c r="G911" i="4" l="1"/>
  <c r="I911" i="4" l="1"/>
  <c r="K911" i="4"/>
  <c r="D912" i="4" s="1"/>
  <c r="J911" i="4" l="1"/>
  <c r="C912" i="4" s="1"/>
  <c r="B912" i="4"/>
  <c r="E912" i="4" l="1"/>
  <c r="F912" i="4"/>
  <c r="H912" i="4"/>
  <c r="G912" i="4" l="1"/>
  <c r="K912" i="4" l="1"/>
  <c r="D913" i="4" s="1"/>
  <c r="I912" i="4"/>
  <c r="J912" i="4" l="1"/>
  <c r="C913" i="4" s="1"/>
  <c r="B913" i="4"/>
  <c r="E913" i="4" l="1"/>
  <c r="H913" i="4"/>
  <c r="F913" i="4"/>
  <c r="G913" i="4" s="1"/>
  <c r="K913" i="4" l="1"/>
  <c r="D914" i="4" s="1"/>
  <c r="I913" i="4"/>
  <c r="J913" i="4" s="1"/>
  <c r="C914" i="4" s="1"/>
  <c r="H914" i="4" l="1"/>
  <c r="B914" i="4"/>
  <c r="E914" i="4" l="1"/>
  <c r="F914" i="4"/>
  <c r="G914" i="4" s="1"/>
  <c r="I914" i="4" l="1"/>
  <c r="K914" i="4"/>
  <c r="D915" i="4" s="1"/>
  <c r="B915" i="4"/>
  <c r="J914" i="4" l="1"/>
  <c r="C915" i="4" s="1"/>
  <c r="E915" i="4" s="1"/>
  <c r="F915" i="4"/>
  <c r="H915" i="4"/>
  <c r="G915" i="4" l="1"/>
  <c r="K915" i="4" l="1"/>
  <c r="D916" i="4" s="1"/>
  <c r="I915" i="4"/>
  <c r="J915" i="4" l="1"/>
  <c r="C916" i="4" s="1"/>
  <c r="B916" i="4"/>
  <c r="E916" i="4" l="1"/>
  <c r="F916" i="4"/>
  <c r="H916" i="4"/>
  <c r="G916" i="4" l="1"/>
  <c r="K916" i="4" s="1"/>
  <c r="D917" i="4" s="1"/>
  <c r="I916" i="4"/>
  <c r="B917" i="4" s="1"/>
  <c r="J916" i="4" l="1"/>
  <c r="C917" i="4" s="1"/>
  <c r="E917" i="4" s="1"/>
  <c r="F917" i="4"/>
  <c r="H917" i="4" l="1"/>
  <c r="G917" i="4"/>
  <c r="I917" i="4" l="1"/>
  <c r="K917" i="4"/>
  <c r="D918" i="4" s="1"/>
  <c r="J917" i="4" l="1"/>
  <c r="C918" i="4" s="1"/>
  <c r="B918" i="4"/>
  <c r="E918" i="4" l="1"/>
  <c r="F918" i="4"/>
  <c r="H918" i="4"/>
  <c r="G918" i="4" l="1"/>
  <c r="K918" i="4" l="1"/>
  <c r="D919" i="4" s="1"/>
  <c r="I918" i="4"/>
  <c r="J918" i="4" l="1"/>
  <c r="C919" i="4" s="1"/>
  <c r="B919" i="4"/>
  <c r="E919" i="4" l="1"/>
  <c r="H919" i="4"/>
  <c r="F919" i="4"/>
  <c r="G919" i="4" l="1"/>
  <c r="I919" i="4" l="1"/>
  <c r="K919" i="4"/>
  <c r="D920" i="4" s="1"/>
  <c r="J919" i="4" l="1"/>
  <c r="C920" i="4" s="1"/>
  <c r="B920" i="4"/>
  <c r="E920" i="4" l="1"/>
  <c r="H920" i="4"/>
  <c r="F920" i="4"/>
  <c r="G920" i="4" l="1"/>
  <c r="K920" i="4"/>
  <c r="D921" i="4" s="1"/>
  <c r="I920" i="4"/>
  <c r="J920" i="4" s="1"/>
  <c r="C921" i="4" s="1"/>
  <c r="H921" i="4" l="1"/>
  <c r="B921" i="4"/>
  <c r="E921" i="4" l="1"/>
  <c r="F921" i="4"/>
  <c r="G921" i="4" s="1"/>
  <c r="K921" i="4" l="1"/>
  <c r="D922" i="4" s="1"/>
  <c r="I921" i="4"/>
  <c r="J921" i="4" l="1"/>
  <c r="C922" i="4" s="1"/>
  <c r="B922" i="4"/>
  <c r="E922" i="4" l="1"/>
  <c r="H922" i="4"/>
  <c r="F922" i="4"/>
  <c r="G922" i="4" s="1"/>
  <c r="K922" i="4" l="1"/>
  <c r="D923" i="4" s="1"/>
  <c r="I922" i="4"/>
  <c r="J922" i="4" s="1"/>
  <c r="C923" i="4" s="1"/>
  <c r="B923" i="4" l="1"/>
  <c r="H923" i="4"/>
  <c r="F923" i="4"/>
  <c r="G923" i="4" s="1"/>
  <c r="K923" i="4" l="1"/>
  <c r="D924" i="4" s="1"/>
  <c r="I923" i="4"/>
  <c r="J923" i="4" s="1"/>
  <c r="C924" i="4" s="1"/>
  <c r="E923" i="4"/>
  <c r="B924" i="4" l="1"/>
  <c r="E924" i="4"/>
  <c r="F924" i="4"/>
  <c r="H924" i="4"/>
  <c r="G924" i="4" l="1"/>
  <c r="I924" i="4" l="1"/>
  <c r="K924" i="4"/>
  <c r="D925" i="4" s="1"/>
  <c r="J924" i="4" l="1"/>
  <c r="C925" i="4" s="1"/>
  <c r="B925" i="4"/>
  <c r="E925" i="4" l="1"/>
  <c r="F925" i="4"/>
  <c r="H925" i="4"/>
  <c r="G925" i="4" l="1"/>
  <c r="K925" i="4" l="1"/>
  <c r="D926" i="4" s="1"/>
  <c r="I925" i="4"/>
  <c r="J925" i="4" l="1"/>
  <c r="C926" i="4" s="1"/>
  <c r="B926" i="4"/>
  <c r="E926" i="4" l="1"/>
  <c r="F926" i="4"/>
  <c r="H926" i="4"/>
  <c r="G926" i="4" l="1"/>
  <c r="K926" i="4"/>
  <c r="D927" i="4" s="1"/>
  <c r="I926" i="4"/>
  <c r="J926" i="4" s="1"/>
  <c r="C927" i="4" s="1"/>
  <c r="H927" i="4" l="1"/>
  <c r="B927" i="4"/>
  <c r="E927" i="4" l="1"/>
  <c r="F927" i="4"/>
  <c r="G927" i="4" s="1"/>
  <c r="I927" i="4" l="1"/>
  <c r="K927" i="4"/>
  <c r="D928" i="4" s="1"/>
  <c r="B928" i="4"/>
  <c r="J927" i="4" l="1"/>
  <c r="C928" i="4" s="1"/>
  <c r="F928" i="4" l="1"/>
  <c r="H928" i="4"/>
  <c r="E928" i="4"/>
  <c r="G928" i="4" l="1"/>
  <c r="I928" i="4" l="1"/>
  <c r="K928" i="4"/>
  <c r="D929" i="4" s="1"/>
  <c r="J928" i="4" l="1"/>
  <c r="C929" i="4" s="1"/>
  <c r="B929" i="4"/>
  <c r="E929" i="4" l="1"/>
  <c r="H929" i="4"/>
  <c r="F929" i="4"/>
  <c r="G929" i="4" l="1"/>
  <c r="K929" i="4"/>
  <c r="D930" i="4" s="1"/>
  <c r="I929" i="4"/>
  <c r="J929" i="4" s="1"/>
  <c r="C930" i="4" s="1"/>
  <c r="B930" i="4" l="1"/>
  <c r="F930" i="4"/>
  <c r="H930" i="4"/>
  <c r="G930" i="4" l="1"/>
  <c r="E930" i="4"/>
  <c r="I930" i="4" l="1"/>
  <c r="K930" i="4"/>
  <c r="D931" i="4" s="1"/>
  <c r="J930" i="4" l="1"/>
  <c r="C931" i="4" s="1"/>
  <c r="B931" i="4"/>
  <c r="E931" i="4" l="1"/>
  <c r="F931" i="4"/>
  <c r="H931" i="4"/>
  <c r="G931" i="4" l="1"/>
  <c r="I931" i="4" l="1"/>
  <c r="K931" i="4"/>
  <c r="D932" i="4" s="1"/>
  <c r="J931" i="4" l="1"/>
  <c r="C932" i="4" s="1"/>
  <c r="B932" i="4"/>
  <c r="E932" i="4" l="1"/>
  <c r="H932" i="4"/>
  <c r="F932" i="4"/>
  <c r="G932" i="4" s="1"/>
  <c r="I932" i="4" l="1"/>
  <c r="K932" i="4"/>
  <c r="D933" i="4" s="1"/>
  <c r="B933" i="4"/>
  <c r="J932" i="4" l="1"/>
  <c r="C933" i="4" s="1"/>
  <c r="F933" i="4" l="1"/>
  <c r="H933" i="4"/>
  <c r="E933" i="4"/>
  <c r="G933" i="4" l="1"/>
  <c r="K933" i="4" l="1"/>
  <c r="D934" i="4" s="1"/>
  <c r="I933" i="4"/>
  <c r="J933" i="4" l="1"/>
  <c r="C934" i="4" s="1"/>
  <c r="B934" i="4"/>
  <c r="E934" i="4" l="1"/>
  <c r="F934" i="4"/>
  <c r="H934" i="4"/>
  <c r="G934" i="4" l="1"/>
  <c r="K934" i="4" l="1"/>
  <c r="D935" i="4" s="1"/>
  <c r="I934" i="4"/>
  <c r="J934" i="4" l="1"/>
  <c r="C935" i="4" s="1"/>
  <c r="B935" i="4"/>
  <c r="E935" i="4" l="1"/>
  <c r="F935" i="4"/>
  <c r="H935" i="4"/>
  <c r="G935" i="4" l="1"/>
  <c r="I935" i="4" l="1"/>
  <c r="K935" i="4"/>
  <c r="D936" i="4" s="1"/>
  <c r="J935" i="4" l="1"/>
  <c r="C936" i="4" s="1"/>
  <c r="B936" i="4"/>
  <c r="E936" i="4" l="1"/>
  <c r="F936" i="4"/>
  <c r="H936" i="4"/>
  <c r="G936" i="4" l="1"/>
  <c r="I936" i="4" l="1"/>
  <c r="K936" i="4"/>
  <c r="D937" i="4" s="1"/>
  <c r="J936" i="4" l="1"/>
  <c r="C937" i="4" s="1"/>
  <c r="B937" i="4"/>
  <c r="E937" i="4" l="1"/>
  <c r="F937" i="4"/>
  <c r="H937" i="4"/>
  <c r="G937" i="4" l="1"/>
  <c r="K937" i="4" l="1"/>
  <c r="D938" i="4" s="1"/>
  <c r="I937" i="4"/>
  <c r="J937" i="4" l="1"/>
  <c r="C938" i="4" s="1"/>
  <c r="B938" i="4"/>
  <c r="E938" i="4" l="1"/>
  <c r="H938" i="4"/>
  <c r="F938" i="4"/>
  <c r="G938" i="4" s="1"/>
  <c r="K938" i="4" l="1"/>
  <c r="D939" i="4" s="1"/>
  <c r="I938" i="4"/>
  <c r="J938" i="4" s="1"/>
  <c r="C939" i="4" s="1"/>
  <c r="B939" i="4"/>
  <c r="E939" i="4" l="1"/>
  <c r="H939" i="4"/>
  <c r="F939" i="4"/>
  <c r="G939" i="4" s="1"/>
  <c r="K939" i="4" l="1"/>
  <c r="D940" i="4" s="1"/>
  <c r="I939" i="4"/>
  <c r="J939" i="4" l="1"/>
  <c r="C940" i="4" s="1"/>
  <c r="B940" i="4"/>
  <c r="E940" i="4" l="1"/>
  <c r="F940" i="4"/>
  <c r="H940" i="4"/>
  <c r="G940" i="4" l="1"/>
  <c r="K940" i="4" l="1"/>
  <c r="D941" i="4" s="1"/>
  <c r="I940" i="4"/>
  <c r="J940" i="4" l="1"/>
  <c r="C941" i="4" s="1"/>
  <c r="B941" i="4"/>
  <c r="E941" i="4" l="1"/>
  <c r="H941" i="4"/>
  <c r="F941" i="4"/>
  <c r="G941" i="4" s="1"/>
  <c r="K941" i="4" l="1"/>
  <c r="D942" i="4" s="1"/>
  <c r="I941" i="4"/>
  <c r="J941" i="4" s="1"/>
  <c r="C942" i="4" s="1"/>
  <c r="B942" i="4"/>
  <c r="H942" i="4" l="1"/>
  <c r="F942" i="4"/>
  <c r="G942" i="4" s="1"/>
  <c r="E942" i="4"/>
  <c r="K942" i="4" l="1"/>
  <c r="D943" i="4" s="1"/>
  <c r="I942" i="4"/>
  <c r="J942" i="4" l="1"/>
  <c r="C943" i="4" s="1"/>
  <c r="B943" i="4"/>
  <c r="E943" i="4" l="1"/>
  <c r="F943" i="4"/>
  <c r="H943" i="4"/>
  <c r="G943" i="4" l="1"/>
  <c r="I943" i="4" l="1"/>
  <c r="K943" i="4"/>
  <c r="D944" i="4" s="1"/>
  <c r="J943" i="4" l="1"/>
  <c r="C944" i="4" s="1"/>
  <c r="B944" i="4"/>
  <c r="E944" i="4" l="1"/>
  <c r="F944" i="4"/>
  <c r="H944" i="4"/>
  <c r="G944" i="4" l="1"/>
  <c r="K944" i="4" l="1"/>
  <c r="D945" i="4" s="1"/>
  <c r="I944" i="4"/>
  <c r="J944" i="4" l="1"/>
  <c r="C945" i="4" s="1"/>
  <c r="B945" i="4"/>
  <c r="E945" i="4" l="1"/>
  <c r="F945" i="4"/>
  <c r="H945" i="4"/>
  <c r="G945" i="4" l="1"/>
  <c r="I945" i="4" l="1"/>
  <c r="K945" i="4"/>
  <c r="D946" i="4" s="1"/>
  <c r="J945" i="4" l="1"/>
  <c r="C946" i="4" s="1"/>
  <c r="B946" i="4"/>
  <c r="E946" i="4" l="1"/>
  <c r="H946" i="4"/>
  <c r="F946" i="4"/>
  <c r="G946" i="4" l="1"/>
  <c r="K946" i="4"/>
  <c r="D947" i="4" s="1"/>
  <c r="I946" i="4"/>
  <c r="J946" i="4" s="1"/>
  <c r="C947" i="4" s="1"/>
  <c r="B947" i="4" l="1"/>
  <c r="H947" i="4"/>
  <c r="F947" i="4"/>
  <c r="G947" i="4" s="1"/>
  <c r="E947" i="4"/>
  <c r="I947" i="4" l="1"/>
  <c r="K947" i="4"/>
  <c r="D948" i="4" s="1"/>
  <c r="J947" i="4" l="1"/>
  <c r="C948" i="4" s="1"/>
  <c r="B948" i="4"/>
  <c r="E948" i="4" l="1"/>
  <c r="H948" i="4"/>
  <c r="F948" i="4"/>
  <c r="G948" i="4" s="1"/>
  <c r="I948" i="4" l="1"/>
  <c r="K948" i="4"/>
  <c r="D949" i="4" s="1"/>
  <c r="B949" i="4"/>
  <c r="J948" i="4" l="1"/>
  <c r="C949" i="4" s="1"/>
  <c r="F949" i="4" l="1"/>
  <c r="H949" i="4"/>
  <c r="E949" i="4"/>
  <c r="G949" i="4" l="1"/>
  <c r="I949" i="4" l="1"/>
  <c r="K949" i="4"/>
  <c r="D950" i="4" s="1"/>
  <c r="J949" i="4" l="1"/>
  <c r="C950" i="4" s="1"/>
  <c r="B950" i="4"/>
  <c r="E950" i="4" l="1"/>
  <c r="H950" i="4"/>
  <c r="F950" i="4"/>
  <c r="G950" i="4" s="1"/>
  <c r="I950" i="4" l="1"/>
  <c r="K950" i="4"/>
  <c r="D951" i="4" s="1"/>
  <c r="B951" i="4"/>
  <c r="J950" i="4" l="1"/>
  <c r="C951" i="4" s="1"/>
  <c r="F951" i="4" l="1"/>
  <c r="H951" i="4"/>
  <c r="E951" i="4"/>
  <c r="G951" i="4" l="1"/>
  <c r="I951" i="4" l="1"/>
  <c r="K951" i="4"/>
  <c r="D952" i="4" s="1"/>
  <c r="J951" i="4" l="1"/>
  <c r="C952" i="4" s="1"/>
  <c r="B952" i="4"/>
  <c r="E952" i="4" l="1"/>
  <c r="H952" i="4"/>
  <c r="F952" i="4"/>
  <c r="G952" i="4" s="1"/>
  <c r="K952" i="4" l="1"/>
  <c r="D953" i="4" s="1"/>
  <c r="I952" i="4"/>
  <c r="J952" i="4" s="1"/>
  <c r="C953" i="4" s="1"/>
  <c r="B953" i="4"/>
  <c r="E953" i="4" l="1"/>
  <c r="F953" i="4"/>
  <c r="H953" i="4"/>
  <c r="G953" i="4" l="1"/>
  <c r="I953" i="4" l="1"/>
  <c r="K953" i="4"/>
  <c r="D954" i="4" s="1"/>
  <c r="J953" i="4" l="1"/>
  <c r="C954" i="4" s="1"/>
  <c r="B954" i="4"/>
  <c r="E954" i="4" l="1"/>
  <c r="H954" i="4"/>
  <c r="F954" i="4"/>
  <c r="G954" i="4" s="1"/>
  <c r="I954" i="4" l="1"/>
  <c r="K954" i="4"/>
  <c r="D955" i="4" s="1"/>
  <c r="J954" i="4" l="1"/>
  <c r="C955" i="4" s="1"/>
  <c r="H955" i="4" s="1"/>
  <c r="B955" i="4"/>
  <c r="E955" i="4" l="1"/>
  <c r="F955" i="4"/>
  <c r="G955" i="4" s="1"/>
  <c r="K955" i="4" l="1"/>
  <c r="D956" i="4" s="1"/>
  <c r="I955" i="4"/>
  <c r="J955" i="4" s="1"/>
  <c r="C956" i="4" s="1"/>
  <c r="B956" i="4" l="1"/>
  <c r="E956" i="4" s="1"/>
  <c r="F956" i="4"/>
  <c r="H956" i="4"/>
  <c r="G956" i="4" l="1"/>
  <c r="K956" i="4" l="1"/>
  <c r="D957" i="4" s="1"/>
  <c r="I956" i="4"/>
  <c r="J956" i="4" l="1"/>
  <c r="C957" i="4" s="1"/>
  <c r="B957" i="4"/>
  <c r="E957" i="4" l="1"/>
  <c r="H957" i="4"/>
  <c r="F957" i="4"/>
  <c r="G957" i="4" s="1"/>
  <c r="K957" i="4" l="1"/>
  <c r="D958" i="4" s="1"/>
  <c r="I957" i="4"/>
  <c r="J957" i="4" s="1"/>
  <c r="C958" i="4" s="1"/>
  <c r="B958" i="4" l="1"/>
  <c r="H958" i="4"/>
  <c r="F958" i="4"/>
  <c r="G958" i="4" s="1"/>
  <c r="E958" i="4"/>
  <c r="K958" i="4" l="1"/>
  <c r="D959" i="4" s="1"/>
  <c r="I958" i="4"/>
  <c r="J958" i="4" l="1"/>
  <c r="C959" i="4" s="1"/>
  <c r="B959" i="4"/>
  <c r="E959" i="4" l="1"/>
  <c r="H959" i="4"/>
  <c r="F959" i="4"/>
  <c r="G959" i="4" s="1"/>
  <c r="I959" i="4" l="1"/>
  <c r="K959" i="4"/>
  <c r="D960" i="4" s="1"/>
  <c r="B960" i="4"/>
  <c r="J959" i="4" l="1"/>
  <c r="C960" i="4" s="1"/>
  <c r="H960" i="4" l="1"/>
  <c r="F960" i="4"/>
  <c r="E960" i="4"/>
  <c r="G960" i="4" l="1"/>
  <c r="I960" i="4" l="1"/>
  <c r="K960" i="4"/>
  <c r="D961" i="4" s="1"/>
  <c r="J960" i="4" l="1"/>
  <c r="C961" i="4" s="1"/>
  <c r="B961" i="4"/>
  <c r="E961" i="4" l="1"/>
  <c r="H961" i="4"/>
  <c r="F961" i="4"/>
  <c r="G961" i="4" l="1"/>
  <c r="K961" i="4"/>
  <c r="D962" i="4" s="1"/>
  <c r="I961" i="4"/>
  <c r="J961" i="4" s="1"/>
  <c r="C962" i="4" s="1"/>
  <c r="B962" i="4" l="1"/>
  <c r="E962" i="4" s="1"/>
  <c r="H962" i="4"/>
  <c r="F962" i="4"/>
  <c r="G962" i="4" l="1"/>
  <c r="I962" i="4" l="1"/>
  <c r="K962" i="4"/>
  <c r="D963" i="4" s="1"/>
  <c r="J962" i="4" l="1"/>
  <c r="C963" i="4" s="1"/>
  <c r="B963" i="4"/>
  <c r="E963" i="4" l="1"/>
  <c r="F963" i="4"/>
  <c r="H963" i="4"/>
  <c r="G963" i="4" l="1"/>
  <c r="K963" i="4" l="1"/>
  <c r="D964" i="4" s="1"/>
  <c r="I963" i="4"/>
  <c r="J963" i="4" l="1"/>
  <c r="C964" i="4" s="1"/>
  <c r="B964" i="4"/>
  <c r="E964" i="4" l="1"/>
  <c r="F964" i="4"/>
  <c r="H964" i="4"/>
  <c r="G964" i="4" l="1"/>
  <c r="K964" i="4"/>
  <c r="D965" i="4" s="1"/>
  <c r="I964" i="4"/>
  <c r="J964" i="4" s="1"/>
  <c r="C965" i="4" s="1"/>
  <c r="B965" i="4"/>
  <c r="E965" i="4" l="1"/>
  <c r="F965" i="4"/>
  <c r="H965" i="4"/>
  <c r="G965" i="4" l="1"/>
  <c r="K965" i="4"/>
  <c r="D966" i="4" s="1"/>
  <c r="I965" i="4"/>
  <c r="J965" i="4" s="1"/>
  <c r="C966" i="4" s="1"/>
  <c r="B966" i="4"/>
  <c r="E966" i="4" l="1"/>
  <c r="F966" i="4"/>
  <c r="H966" i="4"/>
  <c r="G966" i="4" l="1"/>
  <c r="I966" i="4" l="1"/>
  <c r="K966" i="4"/>
  <c r="D967" i="4" s="1"/>
  <c r="J966" i="4" l="1"/>
  <c r="C967" i="4" s="1"/>
  <c r="B967" i="4"/>
  <c r="E967" i="4" l="1"/>
  <c r="F967" i="4"/>
  <c r="H967" i="4"/>
  <c r="G967" i="4" l="1"/>
  <c r="I967" i="4"/>
  <c r="K967" i="4"/>
  <c r="D968" i="4" s="1"/>
  <c r="B968" i="4"/>
  <c r="J967" i="4" l="1"/>
  <c r="C968" i="4" s="1"/>
  <c r="H968" i="4" l="1"/>
  <c r="F968" i="4"/>
  <c r="E968" i="4"/>
  <c r="G968" i="4" l="1"/>
  <c r="K968" i="4" l="1"/>
  <c r="D969" i="4" s="1"/>
  <c r="I968" i="4"/>
  <c r="J968" i="4" l="1"/>
  <c r="C969" i="4" s="1"/>
  <c r="B969" i="4"/>
  <c r="E969" i="4" l="1"/>
  <c r="F969" i="4"/>
  <c r="H969" i="4"/>
  <c r="G969" i="4" l="1"/>
  <c r="K969" i="4" l="1"/>
  <c r="D970" i="4" s="1"/>
  <c r="I969" i="4"/>
  <c r="J969" i="4" l="1"/>
  <c r="C970" i="4" s="1"/>
  <c r="B970" i="4"/>
  <c r="E970" i="4" l="1"/>
  <c r="F970" i="4"/>
  <c r="H970" i="4"/>
  <c r="G970" i="4" l="1"/>
  <c r="K970" i="4"/>
  <c r="D971" i="4" s="1"/>
  <c r="I970" i="4"/>
  <c r="J970" i="4" s="1"/>
  <c r="C971" i="4" s="1"/>
  <c r="B971" i="4" l="1"/>
  <c r="E971" i="4"/>
  <c r="H971" i="4"/>
  <c r="F971" i="4"/>
  <c r="G971" i="4" l="1"/>
  <c r="K971" i="4"/>
  <c r="D972" i="4" s="1"/>
  <c r="I971" i="4"/>
  <c r="J971" i="4" s="1"/>
  <c r="C972" i="4" s="1"/>
  <c r="B972" i="4" l="1"/>
  <c r="E972" i="4"/>
  <c r="F972" i="4"/>
  <c r="H972" i="4"/>
  <c r="G972" i="4" l="1"/>
  <c r="K972" i="4"/>
  <c r="D973" i="4" s="1"/>
  <c r="I972" i="4"/>
  <c r="J972" i="4" s="1"/>
  <c r="C973" i="4" s="1"/>
  <c r="B973" i="4" l="1"/>
  <c r="H973" i="4"/>
  <c r="F973" i="4"/>
  <c r="G973" i="4" s="1"/>
  <c r="E973" i="4"/>
  <c r="K973" i="4" l="1"/>
  <c r="D974" i="4" s="1"/>
  <c r="I973" i="4"/>
  <c r="J973" i="4" l="1"/>
  <c r="C974" i="4" s="1"/>
  <c r="B974" i="4"/>
  <c r="E974" i="4" l="1"/>
  <c r="F974" i="4"/>
  <c r="H974" i="4"/>
  <c r="G974" i="4" l="1"/>
  <c r="K974" i="4" l="1"/>
  <c r="D975" i="4" s="1"/>
  <c r="I974" i="4"/>
  <c r="J974" i="4" l="1"/>
  <c r="C975" i="4" s="1"/>
  <c r="B975" i="4"/>
  <c r="E975" i="4" l="1"/>
  <c r="F975" i="4"/>
  <c r="H975" i="4"/>
  <c r="G975" i="4" l="1"/>
  <c r="K975" i="4" l="1"/>
  <c r="D976" i="4" s="1"/>
  <c r="I975" i="4"/>
  <c r="J975" i="4" l="1"/>
  <c r="C976" i="4" s="1"/>
  <c r="B976" i="4"/>
  <c r="E976" i="4" l="1"/>
  <c r="F976" i="4"/>
  <c r="H976" i="4"/>
  <c r="G976" i="4" l="1"/>
  <c r="K976" i="4"/>
  <c r="D977" i="4" s="1"/>
  <c r="I976" i="4"/>
  <c r="J976" i="4" s="1"/>
  <c r="C977" i="4" s="1"/>
  <c r="B977" i="4" l="1"/>
  <c r="E977" i="4"/>
  <c r="F977" i="4"/>
  <c r="H977" i="4"/>
  <c r="G977" i="4" l="1"/>
  <c r="I977" i="4"/>
  <c r="K977" i="4"/>
  <c r="D978" i="4" s="1"/>
  <c r="B978" i="4"/>
  <c r="J977" i="4" l="1"/>
  <c r="C978" i="4" s="1"/>
  <c r="F978" i="4" l="1"/>
  <c r="H978" i="4"/>
  <c r="E978" i="4"/>
  <c r="G978" i="4" l="1"/>
  <c r="K978" i="4" l="1"/>
  <c r="D979" i="4" s="1"/>
  <c r="I978" i="4"/>
  <c r="J978" i="4" l="1"/>
  <c r="C979" i="4" s="1"/>
  <c r="B979" i="4"/>
  <c r="E979" i="4" l="1"/>
  <c r="H979" i="4"/>
  <c r="F979" i="4"/>
  <c r="G979" i="4" s="1"/>
  <c r="K979" i="4" l="1"/>
  <c r="D980" i="4" s="1"/>
  <c r="I979" i="4"/>
  <c r="B980" i="4" s="1"/>
  <c r="J979" i="4" l="1"/>
  <c r="C980" i="4" s="1"/>
  <c r="E980" i="4"/>
  <c r="F980" i="4"/>
  <c r="H980" i="4"/>
  <c r="G980" i="4" l="1"/>
  <c r="K980" i="4" s="1"/>
  <c r="D981" i="4" s="1"/>
  <c r="I980" i="4" l="1"/>
  <c r="J980" i="4" l="1"/>
  <c r="C981" i="4" s="1"/>
  <c r="B981" i="4"/>
  <c r="E981" i="4" s="1"/>
  <c r="F981" i="4" l="1"/>
  <c r="H981" i="4"/>
  <c r="G981" i="4" l="1"/>
  <c r="K981" i="4" l="1"/>
  <c r="D982" i="4" s="1"/>
  <c r="I981" i="4"/>
  <c r="J981" i="4" l="1"/>
  <c r="C982" i="4" s="1"/>
  <c r="B982" i="4"/>
  <c r="E982" i="4" s="1"/>
  <c r="H982" i="4" l="1"/>
  <c r="F982" i="4"/>
  <c r="G982" i="4" s="1"/>
  <c r="K982" i="4"/>
  <c r="D983" i="4" s="1"/>
  <c r="I982" i="4"/>
  <c r="J982" i="4" l="1"/>
  <c r="C983" i="4" s="1"/>
  <c r="B983" i="4"/>
  <c r="E983" i="4" l="1"/>
  <c r="H983" i="4"/>
  <c r="F983" i="4"/>
  <c r="G983" i="4" s="1"/>
  <c r="K983" i="4" l="1"/>
  <c r="D984" i="4" s="1"/>
  <c r="I983" i="4"/>
  <c r="J983" i="4" s="1"/>
  <c r="C984" i="4" s="1"/>
  <c r="B984" i="4" l="1"/>
  <c r="E984" i="4"/>
  <c r="F984" i="4"/>
  <c r="H984" i="4"/>
  <c r="G984" i="4" l="1"/>
  <c r="I984" i="4" s="1"/>
  <c r="B985" i="4" s="1"/>
  <c r="K984" i="4" l="1"/>
  <c r="D985" i="4" s="1"/>
  <c r="J984" i="4"/>
  <c r="C985" i="4" s="1"/>
  <c r="F985" i="4" l="1"/>
  <c r="H985" i="4"/>
  <c r="E985" i="4"/>
  <c r="G985" i="4" l="1"/>
  <c r="K985" i="4" l="1"/>
  <c r="D986" i="4" s="1"/>
  <c r="I985" i="4"/>
  <c r="J985" i="4" l="1"/>
  <c r="C986" i="4" s="1"/>
  <c r="B986" i="4"/>
  <c r="E986" i="4" l="1"/>
  <c r="H986" i="4"/>
  <c r="F986" i="4"/>
  <c r="G986" i="4" s="1"/>
  <c r="I986" i="4" l="1"/>
  <c r="K986" i="4"/>
  <c r="D987" i="4" s="1"/>
  <c r="J986" i="4" l="1"/>
  <c r="C987" i="4" s="1"/>
  <c r="B987" i="4"/>
  <c r="E987" i="4" l="1"/>
  <c r="H987" i="4"/>
  <c r="F987" i="4"/>
  <c r="G987" i="4" s="1"/>
  <c r="I987" i="4" l="1"/>
  <c r="K987" i="4"/>
  <c r="D988" i="4" s="1"/>
  <c r="B988" i="4"/>
  <c r="J987" i="4" l="1"/>
  <c r="C988" i="4" s="1"/>
  <c r="H988" i="4" l="1"/>
  <c r="F988" i="4"/>
  <c r="E988" i="4"/>
  <c r="G988" i="4" l="1"/>
  <c r="K988" i="4" l="1"/>
  <c r="D989" i="4" s="1"/>
  <c r="I988" i="4"/>
  <c r="J988" i="4" l="1"/>
  <c r="C989" i="4" s="1"/>
  <c r="B989" i="4"/>
  <c r="E989" i="4" l="1"/>
  <c r="F989" i="4"/>
  <c r="H989" i="4"/>
  <c r="G989" i="4" l="1"/>
  <c r="I989" i="4" l="1"/>
  <c r="K989" i="4"/>
  <c r="D990" i="4" s="1"/>
  <c r="J989" i="4" l="1"/>
  <c r="C990" i="4" s="1"/>
  <c r="B990" i="4"/>
  <c r="E990" i="4" l="1"/>
  <c r="H990" i="4"/>
  <c r="F990" i="4"/>
  <c r="G990" i="4" s="1"/>
  <c r="K990" i="4" l="1"/>
  <c r="D991" i="4" s="1"/>
  <c r="I990" i="4"/>
  <c r="J990" i="4" s="1"/>
  <c r="C991" i="4" s="1"/>
  <c r="B991" i="4" l="1"/>
  <c r="E991" i="4"/>
  <c r="H991" i="4"/>
  <c r="F991" i="4"/>
  <c r="G991" i="4" s="1"/>
  <c r="I991" i="4" l="1"/>
  <c r="K991" i="4"/>
  <c r="D992" i="4" s="1"/>
  <c r="B992" i="4"/>
  <c r="J991" i="4" l="1"/>
  <c r="C992" i="4" s="1"/>
  <c r="H992" i="4" l="1"/>
  <c r="F992" i="4"/>
  <c r="E992" i="4"/>
  <c r="G992" i="4" l="1"/>
  <c r="K992" i="4" l="1"/>
  <c r="D993" i="4" s="1"/>
  <c r="I992" i="4"/>
  <c r="J992" i="4" l="1"/>
  <c r="C993" i="4" s="1"/>
  <c r="B993" i="4"/>
  <c r="E993" i="4" l="1"/>
  <c r="H993" i="4"/>
  <c r="F993" i="4"/>
  <c r="G993" i="4" s="1"/>
  <c r="I993" i="4" l="1"/>
  <c r="K993" i="4"/>
  <c r="D994" i="4" s="1"/>
  <c r="B994" i="4"/>
  <c r="J993" i="4" l="1"/>
  <c r="C994" i="4" s="1"/>
  <c r="H994" i="4" l="1"/>
  <c r="F994" i="4"/>
  <c r="E994" i="4"/>
  <c r="G994" i="4" l="1"/>
  <c r="I994" i="4" l="1"/>
  <c r="K994" i="4"/>
  <c r="D995" i="4" s="1"/>
  <c r="J994" i="4" l="1"/>
  <c r="C995" i="4" s="1"/>
  <c r="B995" i="4"/>
  <c r="E995" i="4" l="1"/>
  <c r="F995" i="4"/>
  <c r="H995" i="4"/>
  <c r="G995" i="4" l="1"/>
  <c r="K995" i="4" l="1"/>
  <c r="D996" i="4" s="1"/>
  <c r="I995" i="4"/>
  <c r="J995" i="4" l="1"/>
  <c r="C996" i="4" s="1"/>
  <c r="B996" i="4"/>
  <c r="E996" i="4" l="1"/>
  <c r="H996" i="4"/>
  <c r="F996" i="4"/>
  <c r="G996" i="4" s="1"/>
  <c r="I996" i="4" l="1"/>
  <c r="K996" i="4"/>
  <c r="D997" i="4" s="1"/>
  <c r="B997" i="4"/>
  <c r="J996" i="4" l="1"/>
  <c r="C997" i="4" s="1"/>
  <c r="F997" i="4" l="1"/>
  <c r="H997" i="4"/>
  <c r="E997" i="4"/>
  <c r="G997" i="4" l="1"/>
  <c r="I997" i="4" l="1"/>
  <c r="K997" i="4"/>
  <c r="D998" i="4" s="1"/>
  <c r="J997" i="4" l="1"/>
  <c r="C998" i="4" s="1"/>
  <c r="B998" i="4"/>
  <c r="E998" i="4" l="1"/>
  <c r="H998" i="4"/>
  <c r="F998" i="4"/>
  <c r="G998" i="4" s="1"/>
  <c r="I998" i="4" l="1"/>
  <c r="K998" i="4"/>
  <c r="D999" i="4" s="1"/>
  <c r="B999" i="4"/>
  <c r="J998" i="4" l="1"/>
  <c r="C999" i="4" s="1"/>
  <c r="F999" i="4" l="1"/>
  <c r="H999" i="4"/>
  <c r="E999" i="4"/>
  <c r="G999" i="4" l="1"/>
  <c r="I999" i="4" l="1"/>
  <c r="K999" i="4"/>
  <c r="D1000" i="4" s="1"/>
  <c r="J999" i="4" l="1"/>
  <c r="C1000" i="4" s="1"/>
  <c r="B1000" i="4"/>
  <c r="E1000" i="4" l="1"/>
  <c r="F1000" i="4"/>
  <c r="H1000" i="4"/>
  <c r="G1000" i="4" l="1"/>
  <c r="I1000" i="4" l="1"/>
  <c r="K1000" i="4"/>
  <c r="D1001" i="4" s="1"/>
  <c r="J1000" i="4" l="1"/>
  <c r="C1001" i="4" s="1"/>
  <c r="B1001" i="4"/>
  <c r="E1001" i="4" l="1"/>
  <c r="F1001" i="4"/>
  <c r="H1001" i="4"/>
  <c r="G1001" i="4" l="1"/>
  <c r="I1001" i="4" l="1"/>
  <c r="K1001" i="4"/>
  <c r="D1002" i="4" s="1"/>
  <c r="J1001" i="4" l="1"/>
  <c r="C1002" i="4" s="1"/>
  <c r="B1002" i="4"/>
  <c r="E1002" i="4" l="1"/>
  <c r="F1002" i="4"/>
  <c r="H1002" i="4"/>
  <c r="G1002" i="4" l="1"/>
  <c r="I1002" i="4" l="1"/>
  <c r="K1002" i="4"/>
  <c r="D1003" i="4" s="1"/>
  <c r="J1002" i="4" l="1"/>
  <c r="C1003" i="4" s="1"/>
  <c r="B1003" i="4"/>
  <c r="E1003" i="4" l="1"/>
  <c r="H1003" i="4"/>
  <c r="F1003" i="4"/>
  <c r="G1003" i="4" s="1"/>
  <c r="I1003" i="4" l="1"/>
  <c r="K1003" i="4"/>
  <c r="D1004" i="4" s="1"/>
  <c r="J1003" i="4" l="1"/>
  <c r="C1004" i="4" s="1"/>
  <c r="H1004" i="4" s="1"/>
  <c r="B1004" i="4"/>
  <c r="E1004" i="4" l="1"/>
  <c r="F1004" i="4"/>
  <c r="G1004" i="4" s="1"/>
  <c r="K1004" i="4" l="1"/>
  <c r="D1005" i="4" s="1"/>
  <c r="I1004" i="4"/>
  <c r="J1004" i="4" s="1"/>
  <c r="C1005" i="4" s="1"/>
  <c r="B1005" i="4" l="1"/>
  <c r="E1005" i="4"/>
  <c r="H1005" i="4"/>
  <c r="F1005" i="4"/>
  <c r="G1005" i="4" s="1"/>
  <c r="I1005" i="4" l="1"/>
  <c r="K1005" i="4"/>
  <c r="D1006" i="4" s="1"/>
  <c r="B1006" i="4"/>
  <c r="J1005" i="4" l="1"/>
  <c r="C1006" i="4" s="1"/>
  <c r="H1006" i="4" l="1"/>
  <c r="F1006" i="4"/>
  <c r="E1006" i="4"/>
  <c r="G1006" i="4" l="1"/>
  <c r="I1006" i="4" l="1"/>
  <c r="K1006" i="4"/>
  <c r="D1007" i="4" s="1"/>
  <c r="J1006" i="4" l="1"/>
  <c r="C1007" i="4" s="1"/>
  <c r="B1007" i="4"/>
  <c r="E1007" i="4" l="1"/>
  <c r="F1007" i="4"/>
  <c r="H1007" i="4"/>
  <c r="G1007" i="4" l="1"/>
  <c r="I1007" i="4" l="1"/>
  <c r="K1007" i="4"/>
  <c r="D1008" i="4" s="1"/>
  <c r="J1007" i="4" l="1"/>
  <c r="C1008" i="4" s="1"/>
  <c r="B1008" i="4"/>
  <c r="E1008" i="4" l="1"/>
  <c r="F1008" i="4"/>
  <c r="H1008" i="4"/>
  <c r="G1008" i="4" l="1"/>
  <c r="I1008" i="4"/>
  <c r="K1008" i="4"/>
  <c r="D1009" i="4" s="1"/>
  <c r="B1009" i="4"/>
  <c r="J1008" i="4" l="1"/>
  <c r="C1009" i="4" s="1"/>
  <c r="F1009" i="4" l="1"/>
  <c r="H1009" i="4"/>
  <c r="E1009" i="4"/>
  <c r="G1009" i="4" l="1"/>
  <c r="K1009" i="4" l="1"/>
  <c r="D1010" i="4" s="1"/>
  <c r="I1009" i="4"/>
  <c r="J1009" i="4" l="1"/>
  <c r="C1010" i="4" s="1"/>
  <c r="B1010" i="4"/>
  <c r="E1010" i="4" l="1"/>
  <c r="F1010" i="4"/>
  <c r="H1010" i="4"/>
  <c r="G1010" i="4" l="1"/>
  <c r="I1010" i="4" l="1"/>
  <c r="K1010" i="4"/>
  <c r="D1011" i="4" s="1"/>
  <c r="J1010" i="4" l="1"/>
  <c r="C1011" i="4" s="1"/>
  <c r="B1011" i="4"/>
  <c r="E1011" i="4" l="1"/>
  <c r="F1011" i="4"/>
  <c r="H1011" i="4"/>
  <c r="G1011" i="4" l="1"/>
  <c r="I1011" i="4"/>
  <c r="K1011" i="4"/>
  <c r="D1012" i="4" s="1"/>
  <c r="B1012" i="4"/>
  <c r="J1011" i="4" l="1"/>
  <c r="C1012" i="4" s="1"/>
  <c r="F1012" i="4" l="1"/>
  <c r="H1012" i="4"/>
  <c r="E1012" i="4"/>
  <c r="G1012" i="4" l="1"/>
  <c r="K1012" i="4" l="1"/>
  <c r="D1013" i="4" s="1"/>
  <c r="I1012" i="4"/>
  <c r="J1012" i="4" l="1"/>
  <c r="C1013" i="4" s="1"/>
  <c r="B1013" i="4"/>
  <c r="E1013" i="4" l="1"/>
  <c r="F1013" i="4"/>
  <c r="H1013" i="4"/>
  <c r="G1013" i="4" l="1"/>
  <c r="K1013" i="4" l="1"/>
  <c r="D1014" i="4" s="1"/>
  <c r="I1013" i="4"/>
  <c r="J1013" i="4" l="1"/>
  <c r="C1014" i="4" s="1"/>
  <c r="B1014" i="4"/>
  <c r="E1014" i="4" l="1"/>
  <c r="H1014" i="4"/>
  <c r="F1014" i="4"/>
  <c r="G1014" i="4" l="1"/>
  <c r="I1014" i="4" l="1"/>
  <c r="K1014" i="4"/>
  <c r="D1015" i="4" s="1"/>
  <c r="J1014" i="4" l="1"/>
  <c r="C1015" i="4" s="1"/>
  <c r="B1015" i="4"/>
  <c r="E1015" i="4" l="1"/>
  <c r="F1015" i="4"/>
  <c r="H1015" i="4"/>
  <c r="G1015" i="4" l="1"/>
  <c r="K1015" i="4" l="1"/>
  <c r="D1016" i="4" s="1"/>
  <c r="I1015" i="4"/>
  <c r="J1015" i="4" l="1"/>
  <c r="C1016" i="4" s="1"/>
  <c r="B1016" i="4"/>
  <c r="E1016" i="4" l="1"/>
  <c r="H1016" i="4"/>
  <c r="F1016" i="4"/>
  <c r="G1016" i="4" s="1"/>
  <c r="K1016" i="4" l="1"/>
  <c r="D1017" i="4" s="1"/>
  <c r="I1016" i="4"/>
  <c r="J1016" i="4" s="1"/>
  <c r="C1017" i="4" s="1"/>
  <c r="B1017" i="4"/>
  <c r="H1017" i="4" l="1"/>
  <c r="F1017" i="4"/>
  <c r="G1017" i="4" s="1"/>
  <c r="E1017" i="4"/>
  <c r="I1017" i="4" l="1"/>
  <c r="K1017" i="4"/>
  <c r="D1018" i="4" s="1"/>
  <c r="J1017" i="4" l="1"/>
  <c r="C1018" i="4" s="1"/>
  <c r="B1018" i="4"/>
  <c r="E1018" i="4" l="1"/>
  <c r="H1018" i="4"/>
  <c r="F1018" i="4"/>
  <c r="G1018" i="4" s="1"/>
  <c r="K1018" i="4" l="1"/>
  <c r="D1019" i="4" s="1"/>
  <c r="I1018" i="4"/>
  <c r="J1018" i="4" s="1"/>
  <c r="C1019" i="4" s="1"/>
  <c r="B1019" i="4" l="1"/>
  <c r="E1019" i="4"/>
  <c r="F1019" i="4"/>
  <c r="H1019" i="4"/>
  <c r="G1019" i="4" l="1"/>
  <c r="K1019" i="4" l="1"/>
  <c r="D1020" i="4" s="1"/>
  <c r="I1019" i="4"/>
  <c r="J1019" i="4" l="1"/>
  <c r="C1020" i="4" s="1"/>
  <c r="B1020" i="4"/>
  <c r="E1020" i="4" l="1"/>
  <c r="F1020" i="4"/>
  <c r="H1020" i="4"/>
  <c r="G1020" i="4" l="1"/>
  <c r="K1020" i="4" l="1"/>
  <c r="D1021" i="4" s="1"/>
  <c r="I1020" i="4"/>
  <c r="J1020" i="4" l="1"/>
  <c r="C1021" i="4" s="1"/>
  <c r="B1021" i="4"/>
  <c r="E1021" i="4" l="1"/>
  <c r="F1021" i="4"/>
  <c r="H1021" i="4"/>
  <c r="G1021" i="4" l="1"/>
  <c r="K1021" i="4"/>
  <c r="D1022" i="4" s="1"/>
  <c r="I1021" i="4"/>
  <c r="J1021" i="4" s="1"/>
  <c r="C1022" i="4" s="1"/>
  <c r="B1022" i="4" l="1"/>
  <c r="E1022" i="4"/>
  <c r="H1022" i="4"/>
  <c r="F1022" i="4"/>
  <c r="G1022" i="4" l="1"/>
  <c r="K1022" i="4"/>
  <c r="D1023" i="4" s="1"/>
  <c r="I1022" i="4"/>
  <c r="J1022" i="4" s="1"/>
  <c r="C1023" i="4" s="1"/>
  <c r="B1023" i="4" l="1"/>
  <c r="E1023" i="4"/>
  <c r="F1023" i="4"/>
  <c r="H1023" i="4"/>
  <c r="G1023" i="4" l="1"/>
  <c r="K1023" i="4" l="1"/>
  <c r="D1024" i="4" s="1"/>
  <c r="I1023" i="4"/>
  <c r="J1023" i="4" l="1"/>
  <c r="C1024" i="4" s="1"/>
  <c r="B1024" i="4"/>
  <c r="E1024" i="4" l="1"/>
  <c r="H1024" i="4"/>
  <c r="F1024" i="4"/>
  <c r="G1024" i="4" s="1"/>
  <c r="K1024" i="4" l="1"/>
  <c r="D1025" i="4" s="1"/>
  <c r="I1024" i="4"/>
  <c r="J1024" i="4" s="1"/>
  <c r="C1025" i="4" s="1"/>
  <c r="B1025" i="4" l="1"/>
  <c r="H1025" i="4"/>
  <c r="F1025" i="4"/>
  <c r="G1025" i="4" s="1"/>
  <c r="I1025" i="4" l="1"/>
  <c r="B1026" i="4" s="1"/>
  <c r="K1025" i="4"/>
  <c r="D1026" i="4" s="1"/>
  <c r="E1025" i="4"/>
  <c r="J1025" i="4" l="1"/>
  <c r="C1026" i="4" s="1"/>
  <c r="H1026" i="4" l="1"/>
  <c r="F1026" i="4"/>
  <c r="E1026" i="4"/>
  <c r="G1026" i="4" l="1"/>
  <c r="K1026" i="4" l="1"/>
  <c r="D1027" i="4" s="1"/>
  <c r="I1026" i="4"/>
  <c r="J1026" i="4" l="1"/>
  <c r="C1027" i="4" s="1"/>
  <c r="B1027" i="4"/>
  <c r="E1027" i="4" l="1"/>
  <c r="F1027" i="4"/>
  <c r="H1027" i="4"/>
  <c r="G1027" i="4" l="1"/>
  <c r="K1027" i="4" l="1"/>
  <c r="D1028" i="4" s="1"/>
  <c r="I1027" i="4"/>
  <c r="J1027" i="4" l="1"/>
  <c r="C1028" i="4" s="1"/>
  <c r="B1028" i="4"/>
  <c r="E1028" i="4" l="1"/>
  <c r="H1028" i="4"/>
  <c r="F1028" i="4"/>
  <c r="G1028" i="4" s="1"/>
  <c r="K1028" i="4" l="1"/>
  <c r="D1029" i="4" s="1"/>
  <c r="I1028" i="4"/>
  <c r="J1028" i="4" s="1"/>
  <c r="C1029" i="4" s="1"/>
  <c r="B1029" i="4" l="1"/>
  <c r="E1029" i="4"/>
  <c r="H1029" i="4"/>
  <c r="F1029" i="4"/>
  <c r="G1029" i="4" l="1"/>
  <c r="K1029" i="4"/>
  <c r="D1030" i="4" s="1"/>
  <c r="I1029" i="4"/>
  <c r="J1029" i="4" s="1"/>
  <c r="C1030" i="4" s="1"/>
  <c r="B1030" i="4" l="1"/>
  <c r="E1030" i="4"/>
  <c r="H1030" i="4"/>
  <c r="F1030" i="4"/>
  <c r="G1030" i="4" l="1"/>
  <c r="I1030" i="4"/>
  <c r="K1030" i="4"/>
  <c r="D1031" i="4" s="1"/>
  <c r="B1031" i="4"/>
  <c r="J1030" i="4" l="1"/>
  <c r="C1031" i="4" s="1"/>
  <c r="H1031" i="4" l="1"/>
  <c r="F1031" i="4"/>
  <c r="E1031" i="4"/>
  <c r="G1031" i="4" l="1"/>
  <c r="K1031" i="4" l="1"/>
  <c r="D1032" i="4" s="1"/>
  <c r="I1031" i="4"/>
  <c r="J1031" i="4" l="1"/>
  <c r="C1032" i="4" s="1"/>
  <c r="B1032" i="4"/>
  <c r="E1032" i="4" l="1"/>
  <c r="H1032" i="4"/>
  <c r="F1032" i="4"/>
  <c r="G1032" i="4" l="1"/>
  <c r="I1032" i="4" l="1"/>
  <c r="K1032" i="4"/>
  <c r="D1033" i="4" s="1"/>
  <c r="J1032" i="4" l="1"/>
  <c r="C1033" i="4" s="1"/>
  <c r="B1033" i="4"/>
  <c r="E1033" i="4" l="1"/>
  <c r="H1033" i="4"/>
  <c r="F1033" i="4"/>
  <c r="G1033" i="4" l="1"/>
  <c r="I1033" i="4" l="1"/>
  <c r="K1033" i="4"/>
  <c r="D1034" i="4" s="1"/>
  <c r="J1033" i="4" l="1"/>
  <c r="C1034" i="4" s="1"/>
  <c r="B1034" i="4"/>
  <c r="E1034" i="4" l="1"/>
  <c r="F1034" i="4"/>
  <c r="H1034" i="4"/>
  <c r="G1034" i="4" l="1"/>
  <c r="K1034" i="4"/>
  <c r="D1035" i="4" s="1"/>
  <c r="I1034" i="4"/>
  <c r="J1034" i="4" s="1"/>
  <c r="C1035" i="4" s="1"/>
  <c r="B1035" i="4" l="1"/>
  <c r="H1035" i="4"/>
  <c r="F1035" i="4"/>
  <c r="G1035" i="4" s="1"/>
  <c r="E1035" i="4"/>
  <c r="K1035" i="4" l="1"/>
  <c r="D1036" i="4" s="1"/>
  <c r="I1035" i="4"/>
  <c r="J1035" i="4" l="1"/>
  <c r="C1036" i="4" s="1"/>
  <c r="B1036" i="4"/>
  <c r="E1036" i="4" l="1"/>
  <c r="H1036" i="4"/>
  <c r="F1036" i="4"/>
  <c r="G1036" i="4" s="1"/>
  <c r="I1036" i="4" l="1"/>
  <c r="B1037" i="4" s="1"/>
  <c r="K1036" i="4"/>
  <c r="D1037" i="4" s="1"/>
  <c r="J1036" i="4" l="1"/>
  <c r="C1037" i="4" s="1"/>
  <c r="H1037" i="4" l="1"/>
  <c r="F1037" i="4"/>
  <c r="E1037" i="4"/>
  <c r="G1037" i="4" l="1"/>
  <c r="I1037" i="4" l="1"/>
  <c r="K1037" i="4"/>
  <c r="D1038" i="4" s="1"/>
  <c r="J1037" i="4" l="1"/>
  <c r="C1038" i="4" s="1"/>
  <c r="B1038" i="4"/>
  <c r="E1038" i="4" l="1"/>
  <c r="H1038" i="4"/>
  <c r="F1038" i="4"/>
  <c r="G1038" i="4" s="1"/>
  <c r="I1038" i="4" l="1"/>
  <c r="K1038" i="4"/>
  <c r="D1039" i="4" s="1"/>
  <c r="B1039" i="4"/>
  <c r="J1038" i="4" l="1"/>
  <c r="C1039" i="4" s="1"/>
  <c r="H1039" i="4" l="1"/>
  <c r="F1039" i="4"/>
  <c r="E1039" i="4"/>
  <c r="G1039" i="4" l="1"/>
  <c r="K1039" i="4" l="1"/>
  <c r="D1040" i="4" s="1"/>
  <c r="I1039" i="4"/>
  <c r="J1039" i="4" l="1"/>
  <c r="C1040" i="4" s="1"/>
  <c r="B1040" i="4"/>
  <c r="E1040" i="4" l="1"/>
  <c r="H1040" i="4"/>
  <c r="F1040" i="4"/>
  <c r="G1040" i="4" s="1"/>
  <c r="K1040" i="4" l="1"/>
  <c r="D1041" i="4" s="1"/>
  <c r="I1040" i="4"/>
  <c r="J1040" i="4" s="1"/>
  <c r="C1041" i="4" s="1"/>
  <c r="B1041" i="4"/>
  <c r="E1041" i="4" l="1"/>
  <c r="H1041" i="4"/>
  <c r="F1041" i="4"/>
  <c r="G1041" i="4" l="1"/>
  <c r="I1041" i="4"/>
  <c r="K1041" i="4"/>
  <c r="D1042" i="4" s="1"/>
  <c r="B1042" i="4"/>
  <c r="J1041" i="4" l="1"/>
  <c r="C1042" i="4" s="1"/>
  <c r="H1042" i="4" l="1"/>
  <c r="F1042" i="4"/>
  <c r="E1042" i="4"/>
  <c r="G1042" i="4" l="1"/>
  <c r="I1042" i="4" l="1"/>
  <c r="K1042" i="4"/>
  <c r="D1043" i="4" s="1"/>
  <c r="J1042" i="4" l="1"/>
  <c r="C1043" i="4" s="1"/>
  <c r="B1043" i="4"/>
  <c r="E1043" i="4" l="1"/>
  <c r="H1043" i="4"/>
  <c r="F1043" i="4"/>
  <c r="G1043" i="4" s="1"/>
  <c r="K1043" i="4" l="1"/>
  <c r="D1044" i="4" s="1"/>
  <c r="I1043" i="4"/>
  <c r="J1043" i="4" s="1"/>
  <c r="C1044" i="4" s="1"/>
  <c r="B1044" i="4" l="1"/>
  <c r="H1044" i="4"/>
  <c r="F1044" i="4"/>
  <c r="G1044" i="4" s="1"/>
  <c r="K1044" i="4" l="1"/>
  <c r="D1045" i="4" s="1"/>
  <c r="I1044" i="4"/>
  <c r="E1044" i="4"/>
  <c r="B1045" i="4"/>
  <c r="J1044" i="4" l="1"/>
  <c r="C1045" i="4" s="1"/>
  <c r="F1045" i="4"/>
  <c r="H1045" i="4"/>
  <c r="E1045" i="4"/>
  <c r="G1045" i="4" l="1"/>
  <c r="I1045" i="4" l="1"/>
  <c r="K1045" i="4"/>
  <c r="D1046" i="4" s="1"/>
  <c r="J1045" i="4" l="1"/>
  <c r="C1046" i="4" s="1"/>
  <c r="B1046" i="4"/>
  <c r="E1046" i="4" l="1"/>
  <c r="H1046" i="4"/>
  <c r="F1046" i="4"/>
  <c r="G1046" i="4" s="1"/>
  <c r="I1046" i="4" l="1"/>
  <c r="K1046" i="4"/>
  <c r="D1047" i="4" s="1"/>
  <c r="B1047" i="4"/>
  <c r="J1046" i="4" l="1"/>
  <c r="C1047" i="4" s="1"/>
  <c r="H1047" i="4" l="1"/>
  <c r="F1047" i="4"/>
  <c r="E1047" i="4"/>
  <c r="G1047" i="4" l="1"/>
  <c r="K1047" i="4" l="1"/>
  <c r="D1048" i="4" s="1"/>
  <c r="I1047" i="4"/>
  <c r="J1047" i="4" l="1"/>
  <c r="C1048" i="4" s="1"/>
  <c r="B1048" i="4"/>
  <c r="E1048" i="4" l="1"/>
  <c r="F1048" i="4"/>
  <c r="H1048" i="4"/>
  <c r="G1048" i="4" l="1"/>
  <c r="K1048" i="4" l="1"/>
  <c r="D1049" i="4" s="1"/>
  <c r="I1048" i="4"/>
  <c r="J1048" i="4" l="1"/>
  <c r="C1049" i="4" s="1"/>
  <c r="B1049" i="4"/>
  <c r="E1049" i="4" l="1"/>
  <c r="F1049" i="4"/>
  <c r="H1049" i="4"/>
  <c r="G1049" i="4" l="1"/>
  <c r="K1049" i="4" l="1"/>
  <c r="D1050" i="4" s="1"/>
  <c r="I1049" i="4"/>
  <c r="J1049" i="4" l="1"/>
  <c r="C1050" i="4" s="1"/>
  <c r="B1050" i="4"/>
  <c r="E1050" i="4" l="1"/>
  <c r="H1050" i="4"/>
  <c r="F1050" i="4"/>
  <c r="G1050" i="4" s="1"/>
  <c r="K1050" i="4" l="1"/>
  <c r="D1051" i="4" s="1"/>
  <c r="I1050" i="4"/>
  <c r="J1050" i="4" s="1"/>
  <c r="C1051" i="4" s="1"/>
  <c r="H1051" i="4" l="1"/>
  <c r="B1051" i="4"/>
  <c r="E1051" i="4" l="1"/>
  <c r="F1051" i="4"/>
  <c r="G1051" i="4" s="1"/>
  <c r="K1051" i="4" l="1"/>
  <c r="D1052" i="4" s="1"/>
  <c r="I1051" i="4"/>
  <c r="J1051" i="4" l="1"/>
  <c r="C1052" i="4" s="1"/>
  <c r="B1052" i="4"/>
  <c r="E1052" i="4" l="1"/>
  <c r="F1052" i="4"/>
  <c r="H1052" i="4"/>
  <c r="G1052" i="4" l="1"/>
  <c r="I1052" i="4" l="1"/>
  <c r="K1052" i="4"/>
  <c r="D1053" i="4" s="1"/>
  <c r="J1052" i="4" l="1"/>
  <c r="C1053" i="4" s="1"/>
  <c r="B1053" i="4"/>
  <c r="E1053" i="4" l="1"/>
  <c r="F1053" i="4"/>
  <c r="H1053" i="4"/>
  <c r="G1053" i="4" l="1"/>
  <c r="K1053" i="4" l="1"/>
  <c r="D1054" i="4" s="1"/>
  <c r="I1053" i="4"/>
  <c r="J1053" i="4" l="1"/>
  <c r="C1054" i="4" s="1"/>
  <c r="B1054" i="4"/>
  <c r="E1054" i="4" l="1"/>
  <c r="H1054" i="4"/>
  <c r="F1054" i="4"/>
  <c r="G1054" i="4" s="1"/>
  <c r="K1054" i="4" l="1"/>
  <c r="D1055" i="4" s="1"/>
  <c r="I1054" i="4"/>
  <c r="J1054" i="4" s="1"/>
  <c r="C1055" i="4" s="1"/>
  <c r="B1055" i="4" l="1"/>
  <c r="F1055" i="4"/>
  <c r="H1055" i="4"/>
  <c r="G1055" i="4" l="1"/>
  <c r="E1055" i="4"/>
  <c r="I1055" i="4" l="1"/>
  <c r="K1055" i="4"/>
  <c r="D1056" i="4" s="1"/>
  <c r="J1055" i="4" l="1"/>
  <c r="C1056" i="4" s="1"/>
  <c r="B1056" i="4"/>
  <c r="E1056" i="4" l="1"/>
  <c r="F1056" i="4"/>
  <c r="H1056" i="4"/>
  <c r="G1056" i="4" l="1"/>
  <c r="K1056" i="4" l="1"/>
  <c r="D1057" i="4" s="1"/>
  <c r="I1056" i="4"/>
  <c r="J1056" i="4" l="1"/>
  <c r="C1057" i="4" s="1"/>
  <c r="B1057" i="4"/>
  <c r="E1057" i="4" l="1"/>
  <c r="H1057" i="4"/>
  <c r="F1057" i="4"/>
  <c r="G1057" i="4" s="1"/>
  <c r="K1057" i="4" l="1"/>
  <c r="D1058" i="4" s="1"/>
  <c r="I1057" i="4"/>
  <c r="J1057" i="4" s="1"/>
  <c r="C1058" i="4" s="1"/>
  <c r="B1058" i="4" l="1"/>
  <c r="E1058" i="4"/>
  <c r="H1058" i="4"/>
  <c r="F1058" i="4"/>
  <c r="G1058" i="4" l="1"/>
  <c r="K1058" i="4" l="1"/>
  <c r="D1059" i="4" s="1"/>
  <c r="I1058" i="4"/>
  <c r="J1058" i="4" l="1"/>
  <c r="C1059" i="4" s="1"/>
  <c r="B1059" i="4"/>
  <c r="E1059" i="4" l="1"/>
  <c r="H1059" i="4"/>
  <c r="F1059" i="4"/>
  <c r="G1059" i="4" s="1"/>
  <c r="I1059" i="4" l="1"/>
  <c r="K1059" i="4"/>
  <c r="D1060" i="4" s="1"/>
  <c r="B1060" i="4"/>
  <c r="J1059" i="4" l="1"/>
  <c r="C1060" i="4" s="1"/>
  <c r="F1060" i="4" l="1"/>
  <c r="H1060" i="4"/>
  <c r="E1060" i="4"/>
  <c r="G1060" i="4" l="1"/>
  <c r="K1060" i="4" l="1"/>
  <c r="D1061" i="4" s="1"/>
  <c r="I1060" i="4"/>
  <c r="J1060" i="4" l="1"/>
  <c r="C1061" i="4" s="1"/>
  <c r="B1061" i="4"/>
  <c r="E1061" i="4" l="1"/>
  <c r="F1061" i="4"/>
  <c r="H1061" i="4"/>
  <c r="G1061" i="4" l="1"/>
  <c r="I1061" i="4"/>
  <c r="K1061" i="4"/>
  <c r="D1062" i="4" s="1"/>
  <c r="B1062" i="4"/>
  <c r="J1061" i="4" l="1"/>
  <c r="C1062" i="4" s="1"/>
  <c r="H1062" i="4" l="1"/>
  <c r="F1062" i="4"/>
  <c r="E1062" i="4"/>
  <c r="G1062" i="4" l="1"/>
  <c r="I1062" i="4" l="1"/>
  <c r="K1062" i="4"/>
  <c r="D1063" i="4" s="1"/>
  <c r="J1062" i="4" l="1"/>
  <c r="C1063" i="4" s="1"/>
  <c r="B1063" i="4"/>
  <c r="E1063" i="4" l="1"/>
  <c r="F1063" i="4"/>
  <c r="H1063" i="4"/>
  <c r="G1063" i="4" l="1"/>
  <c r="I1063" i="4" l="1"/>
  <c r="K1063" i="4"/>
  <c r="D1064" i="4" s="1"/>
  <c r="J1063" i="4" l="1"/>
  <c r="C1064" i="4" s="1"/>
  <c r="B1064" i="4"/>
  <c r="E1064" i="4" l="1"/>
  <c r="F1064" i="4"/>
  <c r="H1064" i="4"/>
  <c r="G1064" i="4" l="1"/>
  <c r="I1064" i="4" l="1"/>
  <c r="K1064" i="4"/>
  <c r="D1065" i="4" s="1"/>
  <c r="J1064" i="4" l="1"/>
  <c r="C1065" i="4" s="1"/>
  <c r="B1065" i="4"/>
  <c r="E1065" i="4" l="1"/>
  <c r="H1065" i="4"/>
  <c r="F1065" i="4"/>
  <c r="G1065" i="4" s="1"/>
  <c r="I1065" i="4" l="1"/>
  <c r="B1066" i="4" s="1"/>
  <c r="K1065" i="4"/>
  <c r="D1066" i="4" s="1"/>
  <c r="J1065" i="4" l="1"/>
  <c r="C1066" i="4" s="1"/>
  <c r="F1066" i="4" l="1"/>
  <c r="H1066" i="4"/>
  <c r="E1066" i="4"/>
  <c r="G1066" i="4" l="1"/>
  <c r="I1066" i="4" l="1"/>
  <c r="K1066" i="4"/>
  <c r="D1067" i="4" s="1"/>
  <c r="J1066" i="4" l="1"/>
  <c r="C1067" i="4" s="1"/>
  <c r="B1067" i="4"/>
  <c r="E1067" i="4" l="1"/>
  <c r="H1067" i="4"/>
  <c r="F1067" i="4"/>
  <c r="G1067" i="4" s="1"/>
  <c r="K1067" i="4" l="1"/>
  <c r="D1068" i="4" s="1"/>
  <c r="I1067" i="4"/>
  <c r="J1067" i="4" s="1"/>
  <c r="C1068" i="4" s="1"/>
  <c r="B1068" i="4" l="1"/>
  <c r="F1068" i="4"/>
  <c r="H1068" i="4"/>
  <c r="E1068" i="4"/>
  <c r="G1068" i="4" l="1"/>
  <c r="I1068" i="4" l="1"/>
  <c r="K1068" i="4"/>
  <c r="D1069" i="4" s="1"/>
  <c r="J1068" i="4" l="1"/>
  <c r="C1069" i="4" s="1"/>
  <c r="B1069" i="4"/>
  <c r="E1069" i="4" l="1"/>
  <c r="H1069" i="4"/>
  <c r="F1069" i="4"/>
  <c r="G1069" i="4" s="1"/>
  <c r="I1069" i="4" l="1"/>
  <c r="K1069" i="4"/>
  <c r="D1070" i="4" s="1"/>
  <c r="B1070" i="4"/>
  <c r="J1069" i="4" l="1"/>
  <c r="C1070" i="4" s="1"/>
  <c r="F1070" i="4" l="1"/>
  <c r="H1070" i="4"/>
  <c r="E1070" i="4"/>
  <c r="G1070" i="4" l="1"/>
  <c r="K1070" i="4" l="1"/>
  <c r="D1071" i="4" s="1"/>
  <c r="I1070" i="4"/>
  <c r="J1070" i="4" l="1"/>
  <c r="C1071" i="4" s="1"/>
  <c r="B1071" i="4"/>
  <c r="E1071" i="4" l="1"/>
  <c r="H1071" i="4"/>
  <c r="F1071" i="4"/>
  <c r="G1071" i="4" s="1"/>
  <c r="I1071" i="4" l="1"/>
  <c r="K1071" i="4"/>
  <c r="D1072" i="4" s="1"/>
  <c r="B1072" i="4"/>
  <c r="J1071" i="4" l="1"/>
  <c r="C1072" i="4" s="1"/>
  <c r="H1072" i="4" l="1"/>
  <c r="F1072" i="4"/>
  <c r="E1072" i="4"/>
  <c r="G1072" i="4" l="1"/>
  <c r="I1072" i="4" l="1"/>
  <c r="K1072" i="4"/>
  <c r="D1073" i="4" s="1"/>
  <c r="J1072" i="4" l="1"/>
  <c r="C1073" i="4" s="1"/>
  <c r="B1073" i="4"/>
  <c r="E1073" i="4" l="1"/>
  <c r="H1073" i="4"/>
  <c r="F1073" i="4"/>
  <c r="G1073" i="4" l="1"/>
  <c r="I1073" i="4" l="1"/>
  <c r="K1073" i="4"/>
  <c r="D1074" i="4" s="1"/>
  <c r="J1073" i="4" l="1"/>
  <c r="C1074" i="4" s="1"/>
  <c r="B1074" i="4"/>
  <c r="E1074" i="4" l="1"/>
  <c r="F1074" i="4"/>
  <c r="H1074" i="4"/>
  <c r="G1074" i="4" l="1"/>
  <c r="I1074" i="4" l="1"/>
  <c r="K1074" i="4"/>
  <c r="D1075" i="4" s="1"/>
  <c r="J1074" i="4" l="1"/>
  <c r="C1075" i="4" s="1"/>
  <c r="B1075" i="4"/>
  <c r="E1075" i="4" l="1"/>
  <c r="H1075" i="4"/>
  <c r="F1075" i="4"/>
  <c r="G1075" i="4" s="1"/>
  <c r="K1075" i="4" l="1"/>
  <c r="D1076" i="4" s="1"/>
  <c r="I1075" i="4"/>
  <c r="J1075" i="4" s="1"/>
  <c r="C1076" i="4" s="1"/>
  <c r="H1076" i="4" l="1"/>
  <c r="B1076" i="4"/>
  <c r="E1076" i="4" l="1"/>
  <c r="F1076" i="4"/>
  <c r="G1076" i="4" s="1"/>
  <c r="I1076" i="4" l="1"/>
  <c r="K1076" i="4"/>
  <c r="D1077" i="4" s="1"/>
  <c r="B1077" i="4"/>
  <c r="J1076" i="4" l="1"/>
  <c r="C1077" i="4" s="1"/>
  <c r="F1077" i="4" l="1"/>
  <c r="H1077" i="4"/>
  <c r="E1077" i="4"/>
  <c r="G1077" i="4" l="1"/>
  <c r="I1077" i="4" l="1"/>
  <c r="K1077" i="4"/>
  <c r="D1078" i="4" s="1"/>
  <c r="J1077" i="4" l="1"/>
  <c r="C1078" i="4" s="1"/>
  <c r="B1078" i="4"/>
  <c r="E1078" i="4" l="1"/>
  <c r="F1078" i="4"/>
  <c r="H1078" i="4"/>
  <c r="G1078" i="4" l="1"/>
  <c r="K1078" i="4" l="1"/>
  <c r="D1079" i="4" s="1"/>
  <c r="I1078" i="4"/>
  <c r="J1078" i="4" l="1"/>
  <c r="C1079" i="4" s="1"/>
  <c r="B1079" i="4"/>
  <c r="E1079" i="4" l="1"/>
  <c r="H1079" i="4"/>
  <c r="F1079" i="4"/>
  <c r="G1079" i="4" s="1"/>
  <c r="I1079" i="4" l="1"/>
  <c r="B1080" i="4" s="1"/>
  <c r="K1079" i="4"/>
  <c r="D1080" i="4" s="1"/>
  <c r="J1079" i="4" l="1"/>
  <c r="C1080" i="4" s="1"/>
  <c r="H1080" i="4" l="1"/>
  <c r="F1080" i="4"/>
  <c r="E1080" i="4"/>
  <c r="G1080" i="4" l="1"/>
  <c r="K1080" i="4" l="1"/>
  <c r="D1081" i="4" s="1"/>
  <c r="I1080" i="4"/>
  <c r="J1080" i="4" l="1"/>
  <c r="C1081" i="4" s="1"/>
  <c r="B1081" i="4"/>
  <c r="E1081" i="4" l="1"/>
  <c r="F1081" i="4"/>
  <c r="H1081" i="4"/>
  <c r="G1081" i="4" l="1"/>
  <c r="I1081" i="4" l="1"/>
  <c r="K1081" i="4"/>
  <c r="D1082" i="4" s="1"/>
  <c r="J1081" i="4" l="1"/>
  <c r="C1082" i="4" s="1"/>
  <c r="B1082" i="4"/>
  <c r="E1082" i="4" l="1"/>
  <c r="F1082" i="4"/>
  <c r="H1082" i="4"/>
  <c r="G1082" i="4" l="1"/>
  <c r="K1082" i="4"/>
  <c r="D1083" i="4" s="1"/>
  <c r="I1082" i="4"/>
  <c r="B1083" i="4" s="1"/>
  <c r="J1082" i="4" l="1"/>
  <c r="C1083" i="4" s="1"/>
  <c r="E1083" i="4"/>
  <c r="F1083" i="4"/>
  <c r="H1083" i="4"/>
  <c r="G1083" i="4" l="1"/>
  <c r="K1083" i="4" l="1"/>
  <c r="D1084" i="4" s="1"/>
  <c r="I1083" i="4"/>
  <c r="J1083" i="4" l="1"/>
  <c r="C1084" i="4" s="1"/>
  <c r="B1084" i="4"/>
  <c r="E1084" i="4" l="1"/>
  <c r="H1084" i="4"/>
  <c r="F1084" i="4"/>
  <c r="G1084" i="4" l="1"/>
  <c r="K1084" i="4"/>
  <c r="D1085" i="4" s="1"/>
  <c r="I1084" i="4"/>
  <c r="J1084" i="4" s="1"/>
  <c r="C1085" i="4" s="1"/>
  <c r="B1085" i="4" l="1"/>
  <c r="E1085" i="4" s="1"/>
  <c r="H1085" i="4"/>
  <c r="F1085" i="4" l="1"/>
  <c r="G1085" i="4" s="1"/>
  <c r="K1085" i="4" s="1"/>
  <c r="D1086" i="4" s="1"/>
  <c r="I1085" i="4" l="1"/>
  <c r="J1085" i="4" s="1"/>
  <c r="C1086" i="4" s="1"/>
  <c r="H1086" i="4" s="1"/>
  <c r="B1086" i="4"/>
  <c r="E1086" i="4" l="1"/>
  <c r="F1086" i="4"/>
  <c r="G1086" i="4" s="1"/>
  <c r="I1086" i="4" l="1"/>
  <c r="K1086" i="4"/>
  <c r="D1087" i="4" s="1"/>
  <c r="J1086" i="4" l="1"/>
  <c r="C1087" i="4" s="1"/>
  <c r="H1087" i="4" s="1"/>
  <c r="B1087" i="4"/>
  <c r="F1087" i="4" s="1"/>
  <c r="G1087" i="4" l="1"/>
  <c r="I1087" i="4" s="1"/>
  <c r="B1088" i="4" s="1"/>
  <c r="E1087" i="4"/>
  <c r="K1087" i="4" l="1"/>
  <c r="D1088" i="4" s="1"/>
  <c r="J1087" i="4"/>
  <c r="C1088" i="4" s="1"/>
  <c r="H1088" i="4" l="1"/>
  <c r="F1088" i="4"/>
  <c r="E1088" i="4"/>
  <c r="G1088" i="4" l="1"/>
  <c r="I1088" i="4" l="1"/>
  <c r="K1088" i="4"/>
  <c r="D1089" i="4" s="1"/>
  <c r="J1088" i="4" l="1"/>
  <c r="C1089" i="4" s="1"/>
  <c r="B1089" i="4"/>
  <c r="E1089" i="4" l="1"/>
  <c r="H1089" i="4"/>
  <c r="F1089" i="4"/>
  <c r="G1089" i="4" l="1"/>
  <c r="I1089" i="4" l="1"/>
  <c r="K1089" i="4"/>
  <c r="D1090" i="4" s="1"/>
  <c r="J1089" i="4" l="1"/>
  <c r="C1090" i="4" s="1"/>
  <c r="B1090" i="4"/>
  <c r="E1090" i="4" l="1"/>
  <c r="H1090" i="4"/>
  <c r="F1090" i="4"/>
  <c r="G1090" i="4" s="1"/>
  <c r="I1090" i="4" l="1"/>
  <c r="K1090" i="4"/>
  <c r="D1091" i="4" s="1"/>
  <c r="J1090" i="4" l="1"/>
  <c r="C1091" i="4" s="1"/>
  <c r="B1091" i="4"/>
  <c r="F1091" i="4" s="1"/>
  <c r="G1091" i="4" s="1"/>
  <c r="H1091" i="4"/>
  <c r="I1091" i="4" l="1"/>
  <c r="K1091" i="4"/>
  <c r="D1092" i="4" s="1"/>
  <c r="E1091" i="4"/>
  <c r="B1092" i="4"/>
  <c r="J1091" i="4" l="1"/>
  <c r="C1092" i="4" s="1"/>
  <c r="E1092" i="4" s="1"/>
  <c r="H1092" i="4"/>
  <c r="F1092" i="4" l="1"/>
  <c r="G1092" i="4" s="1"/>
  <c r="K1092" i="4" l="1"/>
  <c r="D1093" i="4" s="1"/>
  <c r="I1092" i="4"/>
  <c r="J1092" i="4" l="1"/>
  <c r="C1093" i="4" s="1"/>
  <c r="B1093" i="4"/>
  <c r="E1093" i="4" l="1"/>
  <c r="H1093" i="4"/>
  <c r="F1093" i="4"/>
  <c r="G1093" i="4" s="1"/>
  <c r="I1093" i="4" l="1"/>
  <c r="K1093" i="4"/>
  <c r="D1094" i="4" s="1"/>
  <c r="J1093" i="4" l="1"/>
  <c r="C1094" i="4" s="1"/>
  <c r="H1094" i="4"/>
  <c r="B1094" i="4"/>
  <c r="F1094" i="4" s="1"/>
  <c r="G1094" i="4" s="1"/>
  <c r="E1094" i="4" l="1"/>
  <c r="K1094" i="4"/>
  <c r="D1095" i="4" s="1"/>
  <c r="I1094" i="4"/>
  <c r="J1094" i="4" s="1"/>
  <c r="C1095" i="4" s="1"/>
  <c r="H1095" i="4" l="1"/>
  <c r="B1095" i="4"/>
  <c r="E1095" i="4" l="1"/>
  <c r="F1095" i="4"/>
  <c r="G1095" i="4" s="1"/>
  <c r="I1095" i="4" l="1"/>
  <c r="K1095" i="4"/>
  <c r="D1096" i="4" s="1"/>
  <c r="J1095" i="4" l="1"/>
  <c r="C1096" i="4" s="1"/>
  <c r="H1096" i="4"/>
  <c r="B1096" i="4"/>
  <c r="E1096" i="4" l="1"/>
  <c r="F1096" i="4"/>
  <c r="G1096" i="4" s="1"/>
  <c r="I1096" i="4" l="1"/>
  <c r="K1096" i="4"/>
  <c r="D1097" i="4" s="1"/>
  <c r="B1097" i="4"/>
  <c r="J1096" i="4" l="1"/>
  <c r="C1097" i="4" s="1"/>
  <c r="E1097" i="4" s="1"/>
  <c r="F1097" i="4" l="1"/>
  <c r="H1097" i="4"/>
  <c r="G1097" i="4" l="1"/>
  <c r="I1097" i="4" l="1"/>
  <c r="K1097" i="4"/>
  <c r="D1098" i="4" s="1"/>
  <c r="J1097" i="4" l="1"/>
  <c r="C1098" i="4" s="1"/>
  <c r="B1098" i="4"/>
  <c r="E1098" i="4" l="1"/>
  <c r="H1098" i="4"/>
  <c r="F1098" i="4"/>
  <c r="G1098" i="4" s="1"/>
  <c r="K1098" i="4" l="1"/>
  <c r="D1099" i="4" s="1"/>
  <c r="I1098" i="4"/>
  <c r="J1098" i="4" s="1"/>
  <c r="C1099" i="4" s="1"/>
  <c r="B1099" i="4" l="1"/>
  <c r="H1099" i="4"/>
  <c r="F1099" i="4"/>
  <c r="E1099" i="4"/>
  <c r="G1099" i="4" l="1"/>
  <c r="K1099" i="4"/>
  <c r="D1100" i="4" s="1"/>
  <c r="I1099" i="4"/>
  <c r="J1099" i="4" l="1"/>
  <c r="C1100" i="4" s="1"/>
  <c r="B1100" i="4"/>
  <c r="H1100" i="4" l="1"/>
  <c r="F1100" i="4"/>
  <c r="E1100" i="4"/>
  <c r="G1100" i="4" l="1"/>
  <c r="K1100" i="4" s="1"/>
  <c r="D1101" i="4" s="1"/>
  <c r="I1100" i="4"/>
  <c r="J1100" i="4" l="1"/>
  <c r="C1101" i="4" s="1"/>
  <c r="H1101" i="4"/>
  <c r="B1101" i="4"/>
  <c r="F1101" i="4" s="1"/>
  <c r="G1101" i="4" s="1"/>
  <c r="E1101" i="4" l="1"/>
  <c r="I1101" i="4"/>
  <c r="K1101" i="4"/>
  <c r="D1102" i="4" s="1"/>
  <c r="J1101" i="4" l="1"/>
  <c r="C1102" i="4" s="1"/>
  <c r="H1102" i="4" s="1"/>
  <c r="B1102" i="4"/>
  <c r="E1102" i="4" l="1"/>
  <c r="F1102" i="4"/>
  <c r="G1102" i="4" s="1"/>
  <c r="I1102" i="4" l="1"/>
  <c r="K1102" i="4"/>
  <c r="D1103" i="4" s="1"/>
  <c r="B1103" i="4"/>
  <c r="J1102" i="4" l="1"/>
  <c r="C1103" i="4" s="1"/>
  <c r="F1103" i="4" l="1"/>
  <c r="H1103" i="4"/>
  <c r="E1103" i="4"/>
  <c r="G1103" i="4" l="1"/>
  <c r="I1103" i="4" l="1"/>
  <c r="K1103" i="4"/>
  <c r="D1104" i="4" s="1"/>
  <c r="J1103" i="4" l="1"/>
  <c r="C1104" i="4" s="1"/>
  <c r="B1104" i="4"/>
  <c r="E1104" i="4" l="1"/>
  <c r="H1104" i="4"/>
  <c r="F1104" i="4"/>
  <c r="G1104" i="4" l="1"/>
  <c r="K1104" i="4" s="1"/>
  <c r="D1105" i="4" s="1"/>
  <c r="I1104" i="4" l="1"/>
  <c r="J1104" i="4" l="1"/>
  <c r="C1105" i="4" s="1"/>
  <c r="B1105" i="4"/>
  <c r="E1105" i="4" s="1"/>
  <c r="H1105" i="4" l="1"/>
  <c r="F1105" i="4"/>
  <c r="G1105" i="4" s="1"/>
  <c r="I1105" i="4" s="1"/>
  <c r="K1105" i="4" l="1"/>
  <c r="D1106" i="4" s="1"/>
  <c r="J1105" i="4"/>
  <c r="C1106" i="4" s="1"/>
  <c r="B1106" i="4"/>
  <c r="E1106" i="4" l="1"/>
  <c r="F1106" i="4"/>
  <c r="H1106" i="4"/>
  <c r="G1106" i="4" l="1"/>
  <c r="K1106" i="4" l="1"/>
  <c r="D1107" i="4" s="1"/>
  <c r="I1106" i="4"/>
  <c r="J1106" i="4" l="1"/>
  <c r="C1107" i="4" s="1"/>
  <c r="B1107" i="4"/>
  <c r="E1107" i="4" l="1"/>
  <c r="F1107" i="4"/>
  <c r="H1107" i="4"/>
  <c r="G1107" i="4" l="1"/>
  <c r="K1107" i="4" l="1"/>
  <c r="D1108" i="4" s="1"/>
  <c r="I1107" i="4"/>
  <c r="J1107" i="4" l="1"/>
  <c r="C1108" i="4" s="1"/>
  <c r="B1108" i="4"/>
  <c r="E1108" i="4" l="1"/>
  <c r="H1108" i="4"/>
  <c r="F1108" i="4"/>
  <c r="G1108" i="4" s="1"/>
  <c r="K1108" i="4" l="1"/>
  <c r="D1109" i="4" s="1"/>
  <c r="I1108" i="4"/>
  <c r="B1109" i="4"/>
  <c r="J1108" i="4" l="1"/>
  <c r="C1109" i="4" s="1"/>
  <c r="F1109" i="4" s="1"/>
  <c r="E1109" i="4"/>
  <c r="H1109" i="4" l="1"/>
  <c r="G1109" i="4" s="1"/>
  <c r="K1109" i="4" l="1"/>
  <c r="D1110" i="4" s="1"/>
  <c r="I1109" i="4"/>
  <c r="J1109" i="4" l="1"/>
  <c r="C1110" i="4" s="1"/>
  <c r="B1110" i="4"/>
  <c r="E1110" i="4" l="1"/>
  <c r="H1110" i="4"/>
  <c r="F1110" i="4"/>
  <c r="G1110" i="4" s="1"/>
  <c r="I1110" i="4" l="1"/>
  <c r="K1110" i="4"/>
  <c r="D1111" i="4" s="1"/>
  <c r="J1110" i="4" l="1"/>
  <c r="C1111" i="4" s="1"/>
  <c r="B1111" i="4"/>
  <c r="F1111" i="4" s="1"/>
  <c r="H1111" i="4"/>
  <c r="G1111" i="4" l="1"/>
  <c r="I1111" i="4"/>
  <c r="K1111" i="4"/>
  <c r="D1112" i="4" s="1"/>
  <c r="E1111" i="4"/>
  <c r="B1112" i="4"/>
  <c r="J1111" i="4" l="1"/>
  <c r="C1112" i="4" s="1"/>
  <c r="F1112" i="4" l="1"/>
  <c r="H1112" i="4"/>
  <c r="E1112" i="4"/>
  <c r="G1112" i="4" l="1"/>
  <c r="K1112" i="4" l="1"/>
  <c r="D1113" i="4" s="1"/>
  <c r="I1112" i="4"/>
  <c r="J1112" i="4" l="1"/>
  <c r="C1113" i="4" s="1"/>
  <c r="B1113" i="4"/>
  <c r="E1113" i="4" l="1"/>
  <c r="F1113" i="4"/>
  <c r="H1113" i="4"/>
  <c r="G1113" i="4" l="1"/>
  <c r="I1113" i="4" l="1"/>
  <c r="K1113" i="4"/>
  <c r="D1114" i="4" s="1"/>
  <c r="J1113" i="4" l="1"/>
  <c r="C1114" i="4" s="1"/>
  <c r="B1114" i="4"/>
  <c r="E1114" i="4" l="1"/>
  <c r="H1114" i="4"/>
  <c r="F1114" i="4"/>
  <c r="G1114" i="4" s="1"/>
  <c r="I1114" i="4" l="1"/>
  <c r="K1114" i="4"/>
  <c r="D1115" i="4" s="1"/>
  <c r="B1115" i="4"/>
  <c r="J1114" i="4" l="1"/>
  <c r="C1115" i="4" s="1"/>
  <c r="F1115" i="4" l="1"/>
  <c r="H1115" i="4"/>
  <c r="E1115" i="4"/>
  <c r="G1115" i="4" l="1"/>
  <c r="K1115" i="4" l="1"/>
  <c r="D1116" i="4" s="1"/>
  <c r="I1115" i="4"/>
  <c r="J1115" i="4" l="1"/>
  <c r="C1116" i="4" s="1"/>
  <c r="B1116" i="4"/>
  <c r="E1116" i="4" l="1"/>
  <c r="H1116" i="4"/>
  <c r="F1116" i="4"/>
  <c r="G1116" i="4" s="1"/>
  <c r="K1116" i="4" l="1"/>
  <c r="D1117" i="4" s="1"/>
  <c r="I1116" i="4"/>
  <c r="J1116" i="4" s="1"/>
  <c r="C1117" i="4" s="1"/>
  <c r="H1117" i="4" l="1"/>
  <c r="B1117" i="4"/>
  <c r="F1117" i="4" s="1"/>
  <c r="G1117" i="4" s="1"/>
  <c r="E1117" i="4" l="1"/>
  <c r="I1117" i="4"/>
  <c r="K1117" i="4"/>
  <c r="D1118" i="4" s="1"/>
  <c r="J1117" i="4" l="1"/>
  <c r="C1118" i="4" s="1"/>
  <c r="B1118" i="4"/>
  <c r="E1118" i="4" l="1"/>
  <c r="H1118" i="4"/>
  <c r="F1118" i="4"/>
  <c r="G1118" i="4" s="1"/>
  <c r="K1118" i="4" l="1"/>
  <c r="D1119" i="4" s="1"/>
  <c r="I1118" i="4"/>
  <c r="J1118" i="4" s="1"/>
  <c r="C1119" i="4" s="1"/>
  <c r="B1119" i="4" l="1"/>
  <c r="H1119" i="4"/>
  <c r="F1119" i="4"/>
  <c r="G1119" i="4" s="1"/>
  <c r="E1119" i="4"/>
  <c r="I1119" i="4" l="1"/>
  <c r="K1119" i="4"/>
  <c r="D1120" i="4" s="1"/>
  <c r="J1119" i="4" l="1"/>
  <c r="C1120" i="4" s="1"/>
  <c r="B1120" i="4"/>
  <c r="E1120" i="4" l="1"/>
  <c r="F1120" i="4"/>
  <c r="H1120" i="4"/>
  <c r="G1120" i="4" l="1"/>
  <c r="I1120" i="4" l="1"/>
  <c r="K1120" i="4"/>
  <c r="D1121" i="4" s="1"/>
  <c r="J1120" i="4" l="1"/>
  <c r="C1121" i="4" s="1"/>
  <c r="B1121" i="4"/>
  <c r="E1121" i="4" l="1"/>
  <c r="H1121" i="4"/>
  <c r="F1121" i="4"/>
  <c r="G1121" i="4" s="1"/>
  <c r="I1121" i="4" l="1"/>
  <c r="K1121" i="4"/>
  <c r="D1122" i="4" s="1"/>
  <c r="B1122" i="4"/>
  <c r="J1121" i="4" l="1"/>
  <c r="C1122" i="4" s="1"/>
  <c r="H1122" i="4" l="1"/>
  <c r="F1122" i="4"/>
  <c r="E1122" i="4"/>
  <c r="G1122" i="4" l="1"/>
  <c r="I1122" i="4" l="1"/>
  <c r="K1122" i="4"/>
  <c r="D1123" i="4" s="1"/>
  <c r="J1122" i="4" l="1"/>
  <c r="C1123" i="4" s="1"/>
  <c r="B1123" i="4"/>
  <c r="E1123" i="4" l="1"/>
  <c r="H1123" i="4"/>
  <c r="F1123" i="4"/>
  <c r="G1123" i="4" s="1"/>
  <c r="I1123" i="4" l="1"/>
  <c r="K1123" i="4"/>
  <c r="D1124" i="4" s="1"/>
  <c r="J1123" i="4" l="1"/>
  <c r="C1124" i="4" s="1"/>
  <c r="B1124" i="4"/>
  <c r="F1124" i="4"/>
  <c r="H1124" i="4"/>
  <c r="G1124" i="4" l="1"/>
  <c r="E1124" i="4"/>
  <c r="I1124" i="4" l="1"/>
  <c r="K1124" i="4"/>
  <c r="D1125" i="4" s="1"/>
  <c r="J1124" i="4" l="1"/>
  <c r="C1125" i="4" s="1"/>
  <c r="B1125" i="4"/>
  <c r="E1125" i="4" l="1"/>
  <c r="F1125" i="4"/>
  <c r="H1125" i="4"/>
  <c r="G1125" i="4" l="1"/>
  <c r="K1125" i="4" l="1"/>
  <c r="D1126" i="4" s="1"/>
  <c r="I1125" i="4"/>
  <c r="J1125" i="4" l="1"/>
  <c r="C1126" i="4" s="1"/>
  <c r="B1126" i="4"/>
  <c r="E1126" i="4" l="1"/>
  <c r="F1126" i="4"/>
  <c r="H1126" i="4"/>
  <c r="G1126" i="4" l="1"/>
  <c r="K1126" i="4" l="1"/>
  <c r="D1127" i="4" s="1"/>
  <c r="I1126" i="4"/>
  <c r="J1126" i="4" l="1"/>
  <c r="C1127" i="4" s="1"/>
  <c r="B1127" i="4"/>
  <c r="F1127" i="4" l="1"/>
  <c r="H1127" i="4"/>
  <c r="E1127" i="4"/>
  <c r="G1127" i="4" l="1"/>
  <c r="I1127" i="4" l="1"/>
  <c r="K1127" i="4"/>
  <c r="D1128" i="4" s="1"/>
  <c r="J1127" i="4" l="1"/>
  <c r="C1128" i="4" s="1"/>
  <c r="B1128" i="4"/>
  <c r="E1128" i="4" l="1"/>
  <c r="H1128" i="4"/>
  <c r="F1128" i="4"/>
  <c r="G1128" i="4" s="1"/>
  <c r="I1128" i="4" l="1"/>
  <c r="B1129" i="4" s="1"/>
  <c r="K1128" i="4"/>
  <c r="D1129" i="4" s="1"/>
  <c r="J1128" i="4" l="1"/>
  <c r="C1129" i="4" s="1"/>
  <c r="H1129" i="4" l="1"/>
  <c r="F1129" i="4"/>
  <c r="E1129" i="4"/>
  <c r="G1129" i="4" l="1"/>
  <c r="K1129" i="4" l="1"/>
  <c r="D1130" i="4" s="1"/>
  <c r="I1129" i="4"/>
  <c r="J1129" i="4" l="1"/>
  <c r="C1130" i="4" s="1"/>
  <c r="B1130" i="4"/>
  <c r="E1130" i="4" l="1"/>
  <c r="F1130" i="4"/>
  <c r="H1130" i="4"/>
  <c r="G1130" i="4" l="1"/>
  <c r="I1130" i="4" l="1"/>
  <c r="K1130" i="4"/>
  <c r="D1131" i="4" s="1"/>
  <c r="J1130" i="4" l="1"/>
  <c r="C1131" i="4" s="1"/>
  <c r="B1131" i="4"/>
  <c r="E1131" i="4" l="1"/>
  <c r="F1131" i="4"/>
  <c r="H1131" i="4"/>
  <c r="G1131" i="4" l="1"/>
  <c r="I1131" i="4" l="1"/>
  <c r="K1131" i="4"/>
  <c r="D1132" i="4" s="1"/>
  <c r="J1131" i="4" l="1"/>
  <c r="C1132" i="4" s="1"/>
  <c r="B1132" i="4"/>
  <c r="E1132" i="4" l="1"/>
  <c r="F1132" i="4"/>
  <c r="H1132" i="4"/>
  <c r="G1132" i="4" l="1"/>
  <c r="K1132" i="4"/>
  <c r="D1133" i="4" s="1"/>
  <c r="I1132" i="4"/>
  <c r="J1132" i="4" s="1"/>
  <c r="C1133" i="4" s="1"/>
  <c r="B1133" i="4" l="1"/>
  <c r="E1133" i="4"/>
  <c r="F1133" i="4"/>
  <c r="H1133" i="4"/>
  <c r="G1133" i="4" l="1"/>
  <c r="I1133" i="4"/>
  <c r="K1133" i="4"/>
  <c r="D1134" i="4" s="1"/>
  <c r="B1134" i="4"/>
  <c r="J1133" i="4" l="1"/>
  <c r="C1134" i="4" s="1"/>
  <c r="H1134" i="4" l="1"/>
  <c r="F1134" i="4"/>
  <c r="E1134" i="4"/>
  <c r="G1134" i="4" l="1"/>
  <c r="K1134" i="4" l="1"/>
  <c r="D1135" i="4" s="1"/>
  <c r="I1134" i="4"/>
  <c r="J1134" i="4" l="1"/>
  <c r="C1135" i="4" s="1"/>
  <c r="B1135" i="4"/>
  <c r="E1135" i="4" l="1"/>
  <c r="H1135" i="4"/>
  <c r="F1135" i="4"/>
  <c r="G1135" i="4" s="1"/>
  <c r="I1135" i="4" l="1"/>
  <c r="K1135" i="4"/>
  <c r="D1136" i="4" s="1"/>
  <c r="B1136" i="4"/>
  <c r="J1135" i="4" l="1"/>
  <c r="C1136" i="4" s="1"/>
  <c r="F1136" i="4" l="1"/>
  <c r="H1136" i="4"/>
  <c r="E1136" i="4"/>
  <c r="G1136" i="4" l="1"/>
  <c r="I1136" i="4" l="1"/>
  <c r="K1136" i="4"/>
  <c r="D1137" i="4" s="1"/>
  <c r="J1136" i="4" l="1"/>
  <c r="C1137" i="4" s="1"/>
  <c r="B1137" i="4"/>
  <c r="E1137" i="4" l="1"/>
  <c r="H1137" i="4"/>
  <c r="F1137" i="4"/>
  <c r="G1137" i="4" s="1"/>
  <c r="I1137" i="4" l="1"/>
  <c r="K1137" i="4"/>
  <c r="D1138" i="4" s="1"/>
  <c r="B1138" i="4"/>
  <c r="J1137" i="4" l="1"/>
  <c r="C1138" i="4" s="1"/>
  <c r="F1138" i="4" l="1"/>
  <c r="H1138" i="4"/>
  <c r="E1138" i="4"/>
  <c r="G1138" i="4" l="1"/>
  <c r="K1138" i="4" l="1"/>
  <c r="D1139" i="4" s="1"/>
  <c r="I1138" i="4"/>
  <c r="J1138" i="4" l="1"/>
  <c r="C1139" i="4" s="1"/>
  <c r="B1139" i="4"/>
  <c r="E1139" i="4" l="1"/>
  <c r="F1139" i="4"/>
  <c r="H1139" i="4"/>
  <c r="G1139" i="4" l="1"/>
  <c r="K1139" i="4" l="1"/>
  <c r="D1140" i="4" s="1"/>
  <c r="I1139" i="4"/>
  <c r="J1139" i="4" l="1"/>
  <c r="C1140" i="4" s="1"/>
  <c r="B1140" i="4"/>
  <c r="E1140" i="4" l="1"/>
  <c r="H1140" i="4"/>
  <c r="F1140" i="4"/>
  <c r="G1140" i="4" s="1"/>
  <c r="I1140" i="4" l="1"/>
  <c r="K1140" i="4"/>
  <c r="D1141" i="4" s="1"/>
  <c r="B1141" i="4"/>
  <c r="J1140" i="4" l="1"/>
  <c r="C1141" i="4" s="1"/>
  <c r="F1141" i="4" l="1"/>
  <c r="H1141" i="4"/>
  <c r="E1141" i="4"/>
  <c r="G1141" i="4" l="1"/>
  <c r="K1141" i="4" l="1"/>
  <c r="D1142" i="4" s="1"/>
  <c r="I1141" i="4"/>
  <c r="J1141" i="4" l="1"/>
  <c r="C1142" i="4" s="1"/>
  <c r="B1142" i="4"/>
  <c r="E1142" i="4" l="1"/>
  <c r="F1142" i="4"/>
  <c r="H1142" i="4"/>
  <c r="G1142" i="4" l="1"/>
  <c r="K1142" i="4" l="1"/>
  <c r="D1143" i="4" s="1"/>
  <c r="I1142" i="4"/>
  <c r="J1142" i="4" l="1"/>
  <c r="C1143" i="4" s="1"/>
  <c r="B1143" i="4"/>
  <c r="E1143" i="4" l="1"/>
  <c r="F1143" i="4"/>
  <c r="H1143" i="4"/>
  <c r="G1143" i="4" l="1"/>
  <c r="K1143" i="4" l="1"/>
  <c r="D1144" i="4" s="1"/>
  <c r="I1143" i="4"/>
  <c r="J1143" i="4" l="1"/>
  <c r="C1144" i="4" s="1"/>
  <c r="B1144" i="4"/>
  <c r="E1144" i="4" l="1"/>
  <c r="F1144" i="4"/>
  <c r="H1144" i="4"/>
  <c r="G1144" i="4" l="1"/>
  <c r="K1144" i="4" l="1"/>
  <c r="D1145" i="4" s="1"/>
  <c r="I1144" i="4"/>
  <c r="J1144" i="4" l="1"/>
  <c r="C1145" i="4" s="1"/>
  <c r="B1145" i="4"/>
  <c r="E1145" i="4" l="1"/>
  <c r="H1145" i="4"/>
  <c r="F1145" i="4"/>
  <c r="G1145" i="4" s="1"/>
  <c r="I1145" i="4" l="1"/>
  <c r="K1145" i="4"/>
  <c r="D1146" i="4" s="1"/>
  <c r="B1146" i="4"/>
  <c r="J1145" i="4" l="1"/>
  <c r="C1146" i="4" s="1"/>
  <c r="H1146" i="4" l="1"/>
  <c r="F1146" i="4"/>
  <c r="E1146" i="4"/>
  <c r="G1146" i="4" l="1"/>
  <c r="K1146" i="4" l="1"/>
  <c r="D1147" i="4" s="1"/>
  <c r="I1146" i="4"/>
  <c r="J1146" i="4" l="1"/>
  <c r="C1147" i="4" s="1"/>
  <c r="B1147" i="4"/>
  <c r="E1147" i="4" l="1"/>
  <c r="F1147" i="4"/>
  <c r="H1147" i="4"/>
  <c r="G1147" i="4" l="1"/>
  <c r="K1147" i="4" l="1"/>
  <c r="D1148" i="4" s="1"/>
  <c r="I1147" i="4"/>
  <c r="J1147" i="4" l="1"/>
  <c r="C1148" i="4" s="1"/>
  <c r="B1148" i="4"/>
  <c r="E1148" i="4" l="1"/>
  <c r="F1148" i="4"/>
  <c r="H1148" i="4"/>
  <c r="G1148" i="4" l="1"/>
  <c r="K1148" i="4" l="1"/>
  <c r="D1149" i="4" s="1"/>
  <c r="I1148" i="4"/>
  <c r="J1148" i="4" l="1"/>
  <c r="C1149" i="4" s="1"/>
  <c r="B1149" i="4"/>
  <c r="E1149" i="4" l="1"/>
  <c r="H1149" i="4"/>
  <c r="F1149" i="4"/>
  <c r="G1149" i="4" l="1"/>
  <c r="K1149" i="4" l="1"/>
  <c r="D1150" i="4" s="1"/>
  <c r="I1149" i="4"/>
  <c r="J1149" i="4" l="1"/>
  <c r="C1150" i="4" s="1"/>
  <c r="B1150" i="4"/>
  <c r="E1150" i="4" l="1"/>
  <c r="H1150" i="4"/>
  <c r="F1150" i="4"/>
  <c r="G1150" i="4" l="1"/>
  <c r="K1150" i="4"/>
  <c r="D1151" i="4" s="1"/>
  <c r="I1150" i="4"/>
  <c r="J1150" i="4" s="1"/>
  <c r="C1151" i="4" s="1"/>
  <c r="B1151" i="4" l="1"/>
  <c r="E1151" i="4"/>
  <c r="H1151" i="4"/>
  <c r="F1151" i="4"/>
  <c r="G1151" i="4" l="1"/>
  <c r="K1151" i="4" s="1"/>
  <c r="D1152" i="4" s="1"/>
  <c r="I1151" i="4"/>
  <c r="B1152" i="4" s="1"/>
  <c r="J1151" i="4" l="1"/>
  <c r="C1152" i="4" s="1"/>
  <c r="H1152" i="4" l="1"/>
  <c r="F1152" i="4"/>
  <c r="E1152" i="4"/>
  <c r="G1152" i="4" l="1"/>
  <c r="K1152" i="4" l="1"/>
  <c r="D1153" i="4" s="1"/>
  <c r="I1152" i="4"/>
  <c r="J1152" i="4" l="1"/>
  <c r="C1153" i="4" s="1"/>
  <c r="B1153" i="4"/>
  <c r="E1153" i="4" l="1"/>
  <c r="H1153" i="4"/>
  <c r="F1153" i="4"/>
  <c r="G1153" i="4" s="1"/>
  <c r="I1153" i="4" l="1"/>
  <c r="B1154" i="4" s="1"/>
  <c r="K1153" i="4"/>
  <c r="D1154" i="4" s="1"/>
  <c r="J1153" i="4" l="1"/>
  <c r="C1154" i="4" s="1"/>
  <c r="H1154" i="4" l="1"/>
  <c r="F1154" i="4"/>
  <c r="E1154" i="4"/>
  <c r="G1154" i="4" l="1"/>
  <c r="I1154" i="4" l="1"/>
  <c r="K1154" i="4"/>
  <c r="D1155" i="4" s="1"/>
  <c r="J1154" i="4" l="1"/>
  <c r="C1155" i="4" s="1"/>
  <c r="B1155" i="4"/>
  <c r="E1155" i="4" l="1"/>
  <c r="F1155" i="4"/>
  <c r="H1155" i="4"/>
  <c r="G1155" i="4" l="1"/>
  <c r="I1155" i="4" l="1"/>
  <c r="K1155" i="4"/>
  <c r="D1156" i="4" s="1"/>
  <c r="J1155" i="4" l="1"/>
  <c r="C1156" i="4" s="1"/>
  <c r="B1156" i="4"/>
  <c r="E1156" i="4" l="1"/>
  <c r="H1156" i="4"/>
  <c r="F1156" i="4"/>
  <c r="G1156" i="4" s="1"/>
  <c r="K1156" i="4" l="1"/>
  <c r="D1157" i="4" s="1"/>
  <c r="I1156" i="4"/>
  <c r="J1156" i="4" s="1"/>
  <c r="C1157" i="4" s="1"/>
  <c r="B1157" i="4" l="1"/>
  <c r="F1157" i="4"/>
  <c r="H1157" i="4"/>
  <c r="E1157" i="4"/>
  <c r="G1157" i="4" l="1"/>
  <c r="K1157" i="4" l="1"/>
  <c r="D1158" i="4" s="1"/>
  <c r="I1157" i="4"/>
  <c r="J1157" i="4" l="1"/>
  <c r="C1158" i="4" s="1"/>
  <c r="B1158" i="4"/>
  <c r="E1158" i="4" l="1"/>
  <c r="H1158" i="4"/>
  <c r="F1158" i="4"/>
  <c r="G1158" i="4" s="1"/>
  <c r="I1158" i="4" l="1"/>
  <c r="K1158" i="4"/>
  <c r="D1159" i="4" s="1"/>
  <c r="B1159" i="4"/>
  <c r="J1158" i="4" l="1"/>
  <c r="C1159" i="4" s="1"/>
  <c r="H1159" i="4" l="1"/>
  <c r="F1159" i="4"/>
  <c r="E1159" i="4"/>
  <c r="G1159" i="4" l="1"/>
  <c r="K1159" i="4" l="1"/>
  <c r="D1160" i="4" s="1"/>
  <c r="I1159" i="4"/>
  <c r="J1159" i="4" l="1"/>
  <c r="C1160" i="4" s="1"/>
  <c r="B1160" i="4"/>
  <c r="E1160" i="4" l="1"/>
  <c r="F1160" i="4"/>
  <c r="H1160" i="4"/>
  <c r="G1160" i="4" l="1"/>
  <c r="I1160" i="4" l="1"/>
  <c r="K1160" i="4"/>
  <c r="D1161" i="4" s="1"/>
  <c r="J1160" i="4" l="1"/>
  <c r="C1161" i="4" s="1"/>
  <c r="B1161" i="4"/>
  <c r="E1161" i="4" l="1"/>
  <c r="F1161" i="4"/>
  <c r="H1161" i="4"/>
  <c r="G1161" i="4" l="1"/>
  <c r="K1161" i="4"/>
  <c r="D1162" i="4" s="1"/>
  <c r="I1161" i="4"/>
  <c r="J1161" i="4" s="1"/>
  <c r="C1162" i="4" s="1"/>
  <c r="B1162" i="4" l="1"/>
  <c r="E1162" i="4"/>
  <c r="H1162" i="4"/>
  <c r="F1162" i="4"/>
  <c r="G1162" i="4" s="1"/>
  <c r="K1162" i="4" l="1"/>
  <c r="D1163" i="4" s="1"/>
  <c r="I1162" i="4"/>
  <c r="J1162" i="4" s="1"/>
  <c r="C1163" i="4" s="1"/>
  <c r="B1163" i="4"/>
  <c r="E1163" i="4" l="1"/>
  <c r="F1163" i="4"/>
  <c r="H1163" i="4"/>
  <c r="G1163" i="4" l="1"/>
  <c r="I1163" i="4" s="1"/>
  <c r="K1163" i="4" l="1"/>
  <c r="D1164" i="4" s="1"/>
  <c r="B1164" i="4"/>
  <c r="J1163" i="4" l="1"/>
  <c r="C1164" i="4" s="1"/>
  <c r="F1164" i="4" s="1"/>
  <c r="H1164" i="4" l="1"/>
  <c r="G1164" i="4" s="1"/>
  <c r="E1164" i="4"/>
  <c r="I1164" i="4"/>
  <c r="K1164" i="4"/>
  <c r="D1165" i="4" s="1"/>
  <c r="J1164" i="4" l="1"/>
  <c r="C1165" i="4" s="1"/>
  <c r="B1165" i="4"/>
  <c r="E1165" i="4" l="1"/>
  <c r="H1165" i="4"/>
  <c r="F1165" i="4"/>
  <c r="G1165" i="4" s="1"/>
  <c r="K1165" i="4" l="1"/>
  <c r="D1166" i="4" s="1"/>
  <c r="I1165" i="4"/>
  <c r="B1166" i="4"/>
  <c r="J1165" i="4" l="1"/>
  <c r="C1166" i="4" s="1"/>
  <c r="H1166" i="4" l="1"/>
  <c r="F1166" i="4"/>
  <c r="E1166" i="4"/>
  <c r="G1166" i="4" l="1"/>
  <c r="I1166" i="4" l="1"/>
  <c r="K1166" i="4"/>
  <c r="D1167" i="4" s="1"/>
  <c r="J1166" i="4" l="1"/>
  <c r="C1167" i="4" s="1"/>
  <c r="B1167" i="4"/>
  <c r="E1167" i="4" l="1"/>
  <c r="H1167" i="4"/>
  <c r="F1167" i="4"/>
  <c r="G1167" i="4" l="1"/>
  <c r="I1167" i="4"/>
  <c r="K1167" i="4"/>
  <c r="D1168" i="4" s="1"/>
  <c r="J1167" i="4" l="1"/>
  <c r="C1168" i="4" s="1"/>
  <c r="H1168" i="4"/>
  <c r="B1168" i="4"/>
  <c r="E1168" i="4" l="1"/>
  <c r="F1168" i="4"/>
  <c r="G1168" i="4" s="1"/>
  <c r="I1168" i="4" l="1"/>
  <c r="K1168" i="4"/>
  <c r="D1169" i="4" s="1"/>
  <c r="B1169" i="4"/>
  <c r="J1168" i="4" l="1"/>
  <c r="C1169" i="4" s="1"/>
  <c r="H1169" i="4" l="1"/>
  <c r="F1169" i="4"/>
  <c r="E1169" i="4"/>
  <c r="G1169" i="4" l="1"/>
  <c r="K1169" i="4" l="1"/>
  <c r="D1170" i="4" s="1"/>
  <c r="I1169" i="4"/>
  <c r="J1169" i="4" l="1"/>
  <c r="C1170" i="4" s="1"/>
  <c r="B1170" i="4"/>
  <c r="E1170" i="4" l="1"/>
  <c r="F1170" i="4"/>
  <c r="H1170" i="4"/>
  <c r="G1170" i="4" l="1"/>
  <c r="K1170" i="4" l="1"/>
  <c r="D1171" i="4" s="1"/>
  <c r="I1170" i="4"/>
  <c r="J1170" i="4" l="1"/>
  <c r="C1171" i="4" s="1"/>
  <c r="B1171" i="4"/>
  <c r="E1171" i="4" l="1"/>
  <c r="H1171" i="4"/>
  <c r="F1171" i="4"/>
  <c r="G1171" i="4" s="1"/>
  <c r="I1171" i="4" l="1"/>
  <c r="K1171" i="4"/>
  <c r="D1172" i="4" s="1"/>
  <c r="B1172" i="4"/>
  <c r="J1171" i="4" l="1"/>
  <c r="C1172" i="4" s="1"/>
  <c r="F1172" i="4" l="1"/>
  <c r="H1172" i="4"/>
  <c r="E1172" i="4"/>
  <c r="G1172" i="4" l="1"/>
  <c r="K1172" i="4" l="1"/>
  <c r="D1173" i="4" s="1"/>
  <c r="I1172" i="4"/>
  <c r="J1172" i="4" l="1"/>
  <c r="C1173" i="4" s="1"/>
  <c r="B1173" i="4"/>
  <c r="E1173" i="4" l="1"/>
  <c r="H1173" i="4"/>
  <c r="F1173" i="4"/>
  <c r="G1173" i="4" l="1"/>
  <c r="I1173" i="4" l="1"/>
  <c r="K1173" i="4"/>
  <c r="D1174" i="4" s="1"/>
  <c r="J1173" i="4" l="1"/>
  <c r="C1174" i="4" s="1"/>
  <c r="B1174" i="4"/>
  <c r="E1174" i="4" l="1"/>
  <c r="H1174" i="4"/>
  <c r="F1174" i="4"/>
  <c r="G1174" i="4" s="1"/>
  <c r="K1174" i="4" l="1"/>
  <c r="D1175" i="4" s="1"/>
  <c r="I1174" i="4"/>
  <c r="J1174" i="4" s="1"/>
  <c r="C1175" i="4" s="1"/>
  <c r="B1175" i="4" l="1"/>
  <c r="F1175" i="4" s="1"/>
  <c r="H1175" i="4"/>
  <c r="E1175" i="4"/>
  <c r="G1175" i="4" l="1"/>
  <c r="K1175" i="4" l="1"/>
  <c r="D1176" i="4" s="1"/>
  <c r="I1175" i="4"/>
  <c r="J1175" i="4" l="1"/>
  <c r="C1176" i="4" s="1"/>
  <c r="B1176" i="4"/>
  <c r="E1176" i="4" l="1"/>
  <c r="H1176" i="4"/>
  <c r="F1176" i="4"/>
  <c r="G1176" i="4" s="1"/>
  <c r="I1176" i="4" l="1"/>
  <c r="K1176" i="4"/>
  <c r="D1177" i="4" s="1"/>
  <c r="J1176" i="4" l="1"/>
  <c r="C1177" i="4" s="1"/>
  <c r="B1177" i="4"/>
  <c r="E1177" i="4" l="1"/>
  <c r="F1177" i="4"/>
  <c r="H1177" i="4"/>
  <c r="G1177" i="4" l="1"/>
  <c r="I1177" i="4" l="1"/>
  <c r="K1177" i="4"/>
  <c r="D1178" i="4" s="1"/>
  <c r="J1177" i="4" l="1"/>
  <c r="C1178" i="4" s="1"/>
  <c r="B1178" i="4"/>
  <c r="E1178" i="4" l="1"/>
  <c r="H1178" i="4"/>
  <c r="F1178" i="4"/>
  <c r="G1178" i="4" l="1"/>
  <c r="K1178" i="4" l="1"/>
  <c r="D1179" i="4" s="1"/>
  <c r="I1178" i="4"/>
  <c r="J1178" i="4" l="1"/>
  <c r="C1179" i="4" s="1"/>
  <c r="B1179" i="4"/>
  <c r="E1179" i="4" l="1"/>
  <c r="H1179" i="4"/>
  <c r="F1179" i="4"/>
  <c r="G1179" i="4" s="1"/>
  <c r="I1179" i="4" l="1"/>
  <c r="K1179" i="4"/>
  <c r="D1180" i="4" s="1"/>
  <c r="J1179" i="4" l="1"/>
  <c r="C1180" i="4" s="1"/>
  <c r="H1180" i="4" s="1"/>
  <c r="B1180" i="4"/>
  <c r="E1180" i="4" l="1"/>
  <c r="F1180" i="4"/>
  <c r="G1180" i="4" s="1"/>
  <c r="K1180" i="4" l="1"/>
  <c r="D1181" i="4" s="1"/>
  <c r="I1180" i="4"/>
  <c r="J1180" i="4" s="1"/>
  <c r="C1181" i="4" s="1"/>
  <c r="B1181" i="4" l="1"/>
  <c r="F1181" i="4"/>
  <c r="H1181" i="4"/>
  <c r="E1181" i="4"/>
  <c r="G1181" i="4" l="1"/>
  <c r="K1181" i="4" l="1"/>
  <c r="D1182" i="4" s="1"/>
  <c r="I1181" i="4"/>
  <c r="J1181" i="4" l="1"/>
  <c r="C1182" i="4" s="1"/>
  <c r="B1182" i="4"/>
  <c r="E1182" i="4" l="1"/>
  <c r="F1182" i="4"/>
  <c r="H1182" i="4"/>
  <c r="G1182" i="4" l="1"/>
  <c r="K1182" i="4" l="1"/>
  <c r="D1183" i="4" s="1"/>
  <c r="I1182" i="4"/>
  <c r="J1182" i="4" l="1"/>
  <c r="C1183" i="4" s="1"/>
  <c r="B1183" i="4"/>
  <c r="E1183" i="4" l="1"/>
  <c r="F1183" i="4"/>
  <c r="H1183" i="4"/>
  <c r="G1183" i="4" l="1"/>
  <c r="I1183" i="4" l="1"/>
  <c r="K1183" i="4"/>
  <c r="D1184" i="4" s="1"/>
  <c r="J1183" i="4" l="1"/>
  <c r="C1184" i="4" s="1"/>
  <c r="B1184" i="4"/>
  <c r="E1184" i="4" l="1"/>
  <c r="F1184" i="4"/>
  <c r="H1184" i="4"/>
  <c r="G1184" i="4" l="1"/>
  <c r="K1184" i="4" l="1"/>
  <c r="D1185" i="4" s="1"/>
  <c r="I1184" i="4"/>
  <c r="J1184" i="4" l="1"/>
  <c r="C1185" i="4" s="1"/>
  <c r="B1185" i="4"/>
  <c r="E1185" i="4" l="1"/>
  <c r="H1185" i="4"/>
  <c r="F1185" i="4"/>
  <c r="G1185" i="4" l="1"/>
  <c r="K1185" i="4" l="1"/>
  <c r="D1186" i="4" s="1"/>
  <c r="I1185" i="4"/>
  <c r="J1185" i="4" l="1"/>
  <c r="C1186" i="4" s="1"/>
  <c r="B1186" i="4"/>
  <c r="E1186" i="4" l="1"/>
  <c r="H1186" i="4"/>
  <c r="F1186" i="4"/>
  <c r="G1186" i="4" s="1"/>
  <c r="K1186" i="4" l="1"/>
  <c r="D1187" i="4" s="1"/>
  <c r="I1186" i="4"/>
  <c r="J1186" i="4" s="1"/>
  <c r="C1187" i="4" s="1"/>
  <c r="B1187" i="4" l="1"/>
  <c r="F1187" i="4" s="1"/>
  <c r="H1187" i="4"/>
  <c r="G1187" i="4" l="1"/>
  <c r="I1187" i="4" s="1"/>
  <c r="E1187" i="4"/>
  <c r="K1187" i="4" l="1"/>
  <c r="D1188" i="4" s="1"/>
  <c r="J1187" i="4"/>
  <c r="C1188" i="4" s="1"/>
  <c r="B1188" i="4"/>
  <c r="E1188" i="4" l="1"/>
  <c r="F1188" i="4"/>
  <c r="H1188" i="4"/>
  <c r="G1188" i="4" l="1"/>
  <c r="I1188" i="4" l="1"/>
  <c r="K1188" i="4"/>
  <c r="D1189" i="4" s="1"/>
  <c r="J1188" i="4" l="1"/>
  <c r="C1189" i="4" s="1"/>
  <c r="B1189" i="4"/>
  <c r="E1189" i="4" l="1"/>
  <c r="H1189" i="4"/>
  <c r="F1189" i="4"/>
  <c r="G1189" i="4" s="1"/>
  <c r="K1189" i="4" l="1"/>
  <c r="D1190" i="4" s="1"/>
  <c r="I1189" i="4"/>
  <c r="J1189" i="4" s="1"/>
  <c r="C1190" i="4" s="1"/>
  <c r="B1190" i="4" l="1"/>
  <c r="F1190" i="4"/>
  <c r="H1190" i="4"/>
  <c r="G1190" i="4" l="1"/>
  <c r="E1190" i="4"/>
  <c r="I1190" i="4" l="1"/>
  <c r="K1190" i="4"/>
  <c r="D1191" i="4" s="1"/>
  <c r="J1190" i="4" l="1"/>
  <c r="C1191" i="4" s="1"/>
  <c r="B1191" i="4"/>
  <c r="E1191" i="4" l="1"/>
  <c r="H1191" i="4"/>
  <c r="F1191" i="4"/>
  <c r="G1191" i="4" s="1"/>
  <c r="I1191" i="4" l="1"/>
  <c r="K1191" i="4"/>
  <c r="D1192" i="4" s="1"/>
  <c r="B1192" i="4"/>
  <c r="J1191" i="4" l="1"/>
  <c r="C1192" i="4" s="1"/>
  <c r="H1192" i="4" l="1"/>
  <c r="F1192" i="4"/>
  <c r="E1192" i="4"/>
  <c r="G1192" i="4" l="1"/>
  <c r="I1192" i="4" l="1"/>
  <c r="K1192" i="4"/>
  <c r="D1193" i="4" s="1"/>
  <c r="J1192" i="4" l="1"/>
  <c r="C1193" i="4" s="1"/>
  <c r="B1193" i="4"/>
  <c r="E1193" i="4" l="1"/>
  <c r="F1193" i="4"/>
  <c r="H1193" i="4"/>
  <c r="G1193" i="4" l="1"/>
  <c r="K1193" i="4" l="1"/>
  <c r="D1194" i="4" s="1"/>
  <c r="I1193" i="4"/>
  <c r="J1193" i="4" l="1"/>
  <c r="C1194" i="4" s="1"/>
  <c r="B1194" i="4"/>
  <c r="E1194" i="4" l="1"/>
  <c r="H1194" i="4"/>
  <c r="F1194" i="4"/>
  <c r="G1194" i="4" s="1"/>
  <c r="K1194" i="4" l="1"/>
  <c r="D1195" i="4" s="1"/>
  <c r="I1194" i="4"/>
  <c r="J1194" i="4" s="1"/>
  <c r="C1195" i="4" s="1"/>
  <c r="B1195" i="4" l="1"/>
  <c r="F1195" i="4" s="1"/>
  <c r="E1195" i="4"/>
  <c r="H1195" i="4"/>
  <c r="G1195" i="4" l="1"/>
  <c r="I1195" i="4"/>
  <c r="K1195" i="4"/>
  <c r="D1196" i="4" s="1"/>
  <c r="B1196" i="4"/>
  <c r="J1195" i="4" l="1"/>
  <c r="C1196" i="4" s="1"/>
  <c r="F1196" i="4" l="1"/>
  <c r="H1196" i="4"/>
  <c r="E1196" i="4"/>
  <c r="G1196" i="4" l="1"/>
  <c r="I1196" i="4" l="1"/>
  <c r="K1196" i="4"/>
  <c r="D1197" i="4" s="1"/>
  <c r="J1196" i="4" l="1"/>
  <c r="C1197" i="4" s="1"/>
  <c r="B1197" i="4"/>
  <c r="E1197" i="4" l="1"/>
  <c r="F1197" i="4"/>
  <c r="H1197" i="4"/>
  <c r="G1197" i="4" l="1"/>
  <c r="K1197" i="4" l="1"/>
  <c r="D1198" i="4" s="1"/>
  <c r="I1197" i="4"/>
  <c r="J1197" i="4" l="1"/>
  <c r="C1198" i="4" s="1"/>
  <c r="B1198" i="4"/>
  <c r="E1198" i="4" l="1"/>
  <c r="H1198" i="4"/>
  <c r="F1198" i="4"/>
  <c r="G1198" i="4" l="1"/>
  <c r="I1198" i="4" s="1"/>
  <c r="K1198" i="4"/>
  <c r="D1199" i="4" s="1"/>
  <c r="J1198" i="4" l="1"/>
  <c r="C1199" i="4" s="1"/>
  <c r="B1199" i="4"/>
  <c r="F1199" i="4" s="1"/>
  <c r="G1199" i="4" s="1"/>
  <c r="H1199" i="4"/>
  <c r="E1199" i="4" l="1"/>
  <c r="K1199" i="4"/>
  <c r="D1200" i="4" s="1"/>
  <c r="I1199" i="4"/>
  <c r="J1199" i="4" s="1"/>
  <c r="C1200" i="4" s="1"/>
  <c r="B1200" i="4" l="1"/>
  <c r="E1200" i="4"/>
  <c r="F1200" i="4"/>
  <c r="H1200" i="4"/>
  <c r="G1200" i="4" l="1"/>
  <c r="K1200" i="4"/>
  <c r="D1201" i="4" s="1"/>
  <c r="I1200" i="4"/>
  <c r="B1201" i="4" s="1"/>
  <c r="J1200" i="4" l="1"/>
  <c r="C1201" i="4" s="1"/>
  <c r="F1201" i="4" l="1"/>
  <c r="H1201" i="4"/>
  <c r="E1201" i="4"/>
  <c r="G1201" i="4" l="1"/>
  <c r="I1201" i="4" l="1"/>
  <c r="K1201" i="4"/>
  <c r="D1202" i="4" s="1"/>
  <c r="J1201" i="4" l="1"/>
  <c r="C1202" i="4" s="1"/>
  <c r="B1202" i="4"/>
  <c r="E1202" i="4" l="1"/>
  <c r="F1202" i="4"/>
  <c r="H1202" i="4"/>
  <c r="G1202" i="4" l="1"/>
  <c r="K1202" i="4"/>
  <c r="D1203" i="4" s="1"/>
  <c r="I1202" i="4"/>
  <c r="J1202" i="4" s="1"/>
  <c r="C1203" i="4" s="1"/>
  <c r="B1203" i="4" l="1"/>
  <c r="F1203" i="4" s="1"/>
  <c r="H1203" i="4"/>
  <c r="G1203" i="4" l="1"/>
  <c r="E1203" i="4"/>
  <c r="K1203" i="4"/>
  <c r="D1204" i="4" s="1"/>
  <c r="I1203" i="4"/>
  <c r="B1204" i="4" s="1"/>
  <c r="J1203" i="4" l="1"/>
  <c r="C1204" i="4" s="1"/>
  <c r="E1204" i="4" s="1"/>
  <c r="F1204" i="4" l="1"/>
  <c r="H1204" i="4"/>
  <c r="G1204" i="4" l="1"/>
  <c r="K1204" i="4" s="1"/>
  <c r="I1204" i="4"/>
  <c r="J1204" i="4" s="1"/>
</calcChain>
</file>

<file path=xl/sharedStrings.xml><?xml version="1.0" encoding="utf-8"?>
<sst xmlns="http://schemas.openxmlformats.org/spreadsheetml/2006/main" count="128" uniqueCount="108">
  <si>
    <t>Numerisk løsning af differentialligninger vha Eulers metode</t>
  </si>
  <si>
    <t>c1</t>
  </si>
  <si>
    <t>c2</t>
  </si>
  <si>
    <t>n</t>
  </si>
  <si>
    <t>t / s</t>
  </si>
  <si>
    <t>m/s</t>
  </si>
  <si>
    <t>s</t>
  </si>
  <si>
    <t>v' = c1 - c2*v^n</t>
  </si>
  <si>
    <t>v / (m/s)</t>
  </si>
  <si>
    <t>v' (m/s2)</t>
  </si>
  <si>
    <t>y</t>
  </si>
  <si>
    <t>v'' (m/s3)</t>
  </si>
  <si>
    <t>Andenordens udvikling?</t>
  </si>
  <si>
    <t>Diff.lign:</t>
  </si>
  <si>
    <t>Eksakt løsn:</t>
  </si>
  <si>
    <t>Andenordens metode:</t>
  </si>
  <si>
    <t>x</t>
  </si>
  <si>
    <t>y'</t>
  </si>
  <si>
    <t>y''</t>
  </si>
  <si>
    <t>Beg.værdi: y0=</t>
  </si>
  <si>
    <r>
      <t xml:space="preserve">x-step: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x =</t>
    </r>
  </si>
  <si>
    <t>y' = ky</t>
  </si>
  <si>
    <t>k =</t>
  </si>
  <si>
    <t>v'' = -c2*n*v^(n-1)*v'</t>
  </si>
  <si>
    <t>v er fkt af tiden t, så der differentieres mht t</t>
  </si>
  <si>
    <t>v0 =</t>
  </si>
  <si>
    <r>
      <t xml:space="preserve">Tids-step: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t =</t>
    </r>
  </si>
  <si>
    <t>1=on, 0 = off</t>
  </si>
  <si>
    <t>BLADLUS: tidsforskudt logistisk differentialligning</t>
  </si>
  <si>
    <t>N''(t)=…</t>
  </si>
  <si>
    <t>Beg.værdi: y0 =</t>
  </si>
  <si>
    <t>a =</t>
  </si>
  <si>
    <r>
      <t xml:space="preserve">x-step: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t =</t>
    </r>
  </si>
  <si>
    <t>Tilbagestep:</t>
  </si>
  <si>
    <t>1=on, 0=off</t>
  </si>
  <si>
    <t>MED FORSKYDNING</t>
  </si>
  <si>
    <t>UDEN FORSKYDNING</t>
  </si>
  <si>
    <t>Række#</t>
  </si>
  <si>
    <t>t</t>
  </si>
  <si>
    <t>N</t>
  </si>
  <si>
    <t>N'</t>
  </si>
  <si>
    <t>N''</t>
  </si>
  <si>
    <t>SIR-MODEL FOR UDVIKLINGEN AF EPIDEMIER:</t>
  </si>
  <si>
    <t>Læs mere på</t>
  </si>
  <si>
    <t>http://www.maa.org/press/periodicals/loci/joma/the-sir-model-for-spread-of-disease-the-differential-equation-model</t>
  </si>
  <si>
    <t>SIR-variablene</t>
  </si>
  <si>
    <t>S = "susceptible" = raske som kan blive smittet</t>
  </si>
  <si>
    <t>I = "Infected" = inficerede som kan enten dø eller blive raske</t>
  </si>
  <si>
    <t>R = "removed" = de døde og de forhenværende inficerede som har overlevet. Disse sidste antages at være immume over for smitte.</t>
  </si>
  <si>
    <t>N = befolkningens størrelse = S+I+R</t>
  </si>
  <si>
    <t xml:space="preserve">Relative størrelser: </t>
  </si>
  <si>
    <t>s = S/N</t>
  </si>
  <si>
    <t>TILFØJ ANDENORDENSLED til udregningen af s,i, r</t>
  </si>
  <si>
    <t>i = I/N</t>
  </si>
  <si>
    <t>r = R/N</t>
  </si>
  <si>
    <t>Ligninger</t>
  </si>
  <si>
    <t>s+i+r = 1</t>
  </si>
  <si>
    <t>s'+i'+r'=0</t>
  </si>
  <si>
    <t>s' = -k*i*s</t>
  </si>
  <si>
    <t>s'' = -k*(i'*s+i*s')</t>
  </si>
  <si>
    <t>r' = c*i</t>
  </si>
  <si>
    <t>r'' = c*i'</t>
  </si>
  <si>
    <t>i' = -s' - r' = k*i*s - c*i</t>
  </si>
  <si>
    <t>i'' = -s'' - r''</t>
  </si>
  <si>
    <t>Parametre</t>
  </si>
  <si>
    <t>N =</t>
  </si>
  <si>
    <t>Befolkningens størrelse</t>
  </si>
  <si>
    <t>c =</t>
  </si>
  <si>
    <r>
      <t>brøkdel af smittede der bliver raske eller dør pr dag (I</t>
    </r>
    <r>
      <rPr>
        <sz val="11"/>
        <color theme="1"/>
        <rFont val="Symbol"/>
        <family val="1"/>
        <charset val="2"/>
      </rPr>
      <t xml:space="preserve"> ®</t>
    </r>
    <r>
      <rPr>
        <sz val="11"/>
        <color theme="1"/>
        <rFont val="Calibri"/>
        <family val="2"/>
        <scheme val="minor"/>
      </rPr>
      <t>R)</t>
    </r>
  </si>
  <si>
    <t>sandsynligheden for at en smittet smitter en ikke-smittet person de møder (pr dag)</t>
  </si>
  <si>
    <r>
      <t>I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=</t>
    </r>
  </si>
  <si>
    <t>Antal smittede fra starten af</t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</si>
  <si>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</rPr>
      <t>t =</t>
    </r>
  </si>
  <si>
    <t>Tidsstep (antal dage)</t>
  </si>
  <si>
    <t>Andenordens Euler on/off</t>
  </si>
  <si>
    <t>t / dage</t>
  </si>
  <si>
    <t>i</t>
  </si>
  <si>
    <t>r</t>
  </si>
  <si>
    <t>s+i+r</t>
  </si>
  <si>
    <t>s'</t>
  </si>
  <si>
    <t>i'</t>
  </si>
  <si>
    <t>r'</t>
  </si>
  <si>
    <t>s''</t>
  </si>
  <si>
    <t>i''</t>
  </si>
  <si>
    <t>r''</t>
  </si>
  <si>
    <t>Logistisk vækst</t>
  </si>
  <si>
    <t>y' = ay(b-y)</t>
  </si>
  <si>
    <t>b =</t>
  </si>
  <si>
    <t>y(x)=b/(1+c*exp(-abt))</t>
  </si>
  <si>
    <r>
      <t xml:space="preserve">tids-step: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t=</t>
    </r>
  </si>
  <si>
    <t>Fremad i tid:</t>
  </si>
  <si>
    <t xml:space="preserve">Bagud i tid: </t>
  </si>
  <si>
    <t>Eksakt</t>
  </si>
  <si>
    <t>hvor</t>
  </si>
  <si>
    <t>c = b/y0 - 1</t>
  </si>
  <si>
    <t>Beg.værdi: N0 =</t>
  </si>
  <si>
    <t xml:space="preserve">Begyndelsesfarten til tid t0 = 0 er </t>
  </si>
  <si>
    <t>y(x)=y0*exp(kx)</t>
  </si>
  <si>
    <t>y0e^(kx)</t>
  </si>
  <si>
    <t>fejl, y0e^(kx)-y</t>
  </si>
  <si>
    <t>N'(t)=rmax/K*N(t)*(K-N(t-T))</t>
  </si>
  <si>
    <t>rmax/K =</t>
  </si>
  <si>
    <t>rmax =</t>
  </si>
  <si>
    <t>Slutværdi, K =</t>
  </si>
  <si>
    <t>Forsinkelse T =</t>
  </si>
  <si>
    <t>Fald med luftmodstand: Luftmodstandskraften er proportional med potens af farten, v^n</t>
  </si>
  <si>
    <t>rmax*T</t>
  </si>
  <si>
    <t>Prøv at reproducere disse kurver!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</si>
</sst>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b/>
      <sz val="18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9">
    <xf numFmtId="0" fontId="0" fillId="0" borderId="0" xfId="0"/>
    <xf numFmtId="0" fontId="1" fillId="0" borderId="0" xfId="0" applyFont="1"/>
    <xf numFmtId="0" fontId="0" fillId="2" borderId="1" xfId="0" applyFill="1" applyBorder="1" applyAlignment="1">
      <alignment horizontal="center"/>
    </xf>
    <xf numFmtId="0" fontId="0" fillId="2" borderId="4" xfId="0" applyFill="1" applyBorder="1"/>
    <xf numFmtId="0" fontId="0" fillId="2" borderId="3" xfId="0" applyFill="1" applyBorder="1" applyAlignment="1">
      <alignment horizontal="center"/>
    </xf>
    <xf numFmtId="0" fontId="0" fillId="2" borderId="2" xfId="0" applyFill="1" applyBorder="1" applyAlignment="1">
      <alignment horizontal="right"/>
    </xf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1" xfId="0" applyBorder="1"/>
    <xf numFmtId="0" fontId="0" fillId="3" borderId="1" xfId="0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1" fillId="3" borderId="6" xfId="0" applyFont="1" applyFill="1" applyBorder="1"/>
    <xf numFmtId="0" fontId="0" fillId="3" borderId="7" xfId="0" applyFill="1" applyBorder="1"/>
    <xf numFmtId="0" fontId="1" fillId="3" borderId="8" xfId="0" applyFont="1" applyFill="1" applyBorder="1"/>
    <xf numFmtId="0" fontId="0" fillId="3" borderId="9" xfId="0" applyFill="1" applyBorder="1"/>
    <xf numFmtId="0" fontId="0" fillId="2" borderId="2" xfId="0" applyFill="1" applyBorder="1"/>
    <xf numFmtId="164" fontId="0" fillId="0" borderId="1" xfId="0" applyNumberFormat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0" borderId="2" xfId="0" applyBorder="1" applyAlignment="1">
      <alignment horizontal="center"/>
    </xf>
    <xf numFmtId="164" fontId="0" fillId="0" borderId="2" xfId="0" applyNumberForma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4" borderId="6" xfId="0" applyFill="1" applyBorder="1"/>
    <xf numFmtId="0" fontId="0" fillId="4" borderId="5" xfId="0" applyFill="1" applyBorder="1" applyAlignment="1">
      <alignment horizontal="center"/>
    </xf>
    <xf numFmtId="0" fontId="0" fillId="4" borderId="7" xfId="0" applyFill="1" applyBorder="1" applyAlignment="1">
      <alignment horizontal="center"/>
    </xf>
    <xf numFmtId="0" fontId="0" fillId="5" borderId="6" xfId="0" applyFill="1" applyBorder="1"/>
    <xf numFmtId="0" fontId="0" fillId="5" borderId="7" xfId="0" applyFill="1" applyBorder="1"/>
    <xf numFmtId="0" fontId="0" fillId="4" borderId="1" xfId="0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3" fillId="0" borderId="0" xfId="0" applyFont="1"/>
    <xf numFmtId="0" fontId="0" fillId="2" borderId="3" xfId="0" applyFill="1" applyBorder="1" applyAlignment="1">
      <alignment horizontal="left"/>
    </xf>
    <xf numFmtId="0" fontId="0" fillId="2" borderId="3" xfId="0" applyFill="1" applyBorder="1"/>
    <xf numFmtId="0" fontId="1" fillId="3" borderId="2" xfId="0" applyFont="1" applyFill="1" applyBorder="1"/>
    <xf numFmtId="0" fontId="1" fillId="3" borderId="4" xfId="0" applyFont="1" applyFill="1" applyBorder="1" applyAlignment="1">
      <alignment horizontal="center"/>
    </xf>
    <xf numFmtId="0" fontId="0" fillId="3" borderId="4" xfId="0" applyFill="1" applyBorder="1"/>
    <xf numFmtId="0" fontId="0" fillId="3" borderId="1" xfId="0" applyFill="1" applyBorder="1"/>
    <xf numFmtId="0" fontId="0" fillId="0" borderId="6" xfId="0" applyBorder="1"/>
    <xf numFmtId="0" fontId="0" fillId="0" borderId="7" xfId="0" applyBorder="1" applyAlignment="1">
      <alignment horizontal="center"/>
    </xf>
    <xf numFmtId="0" fontId="0" fillId="0" borderId="11" xfId="0" applyBorder="1"/>
    <xf numFmtId="0" fontId="0" fillId="0" borderId="12" xfId="0" applyBorder="1" applyAlignment="1">
      <alignment horizontal="center"/>
    </xf>
    <xf numFmtId="0" fontId="0" fillId="2" borderId="5" xfId="0" applyFill="1" applyBorder="1"/>
    <xf numFmtId="0" fontId="0" fillId="2" borderId="7" xfId="0" applyFill="1" applyBorder="1"/>
    <xf numFmtId="0" fontId="0" fillId="2" borderId="0" xfId="0" applyFill="1"/>
    <xf numFmtId="0" fontId="0" fillId="2" borderId="12" xfId="0" applyFill="1" applyBorder="1"/>
    <xf numFmtId="0" fontId="0" fillId="0" borderId="8" xfId="0" applyBorder="1"/>
    <xf numFmtId="0" fontId="0" fillId="0" borderId="9" xfId="0" applyBorder="1" applyAlignment="1">
      <alignment horizontal="center"/>
    </xf>
    <xf numFmtId="0" fontId="0" fillId="2" borderId="13" xfId="0" applyFill="1" applyBorder="1"/>
    <xf numFmtId="0" fontId="0" fillId="2" borderId="9" xfId="0" applyFill="1" applyBorder="1"/>
    <xf numFmtId="11" fontId="0" fillId="2" borderId="3" xfId="0" applyNumberFormat="1" applyFill="1" applyBorder="1" applyAlignment="1">
      <alignment horizontal="left"/>
    </xf>
    <xf numFmtId="0" fontId="0" fillId="2" borderId="8" xfId="0" applyFill="1" applyBorder="1" applyAlignment="1">
      <alignment horizontal="right"/>
    </xf>
    <xf numFmtId="0" fontId="0" fillId="2" borderId="13" xfId="0" applyFill="1" applyBorder="1" applyAlignment="1">
      <alignment horizontal="left"/>
    </xf>
    <xf numFmtId="0" fontId="0" fillId="2" borderId="8" xfId="0" applyFill="1" applyBorder="1"/>
    <xf numFmtId="0" fontId="0" fillId="2" borderId="13" xfId="0" applyFill="1" applyBorder="1" applyAlignment="1">
      <alignment horizontal="center"/>
    </xf>
    <xf numFmtId="0" fontId="5" fillId="2" borderId="2" xfId="0" applyFont="1" applyFill="1" applyBorder="1" applyAlignment="1">
      <alignment horizontal="right"/>
    </xf>
    <xf numFmtId="0" fontId="0" fillId="2" borderId="4" xfId="0" applyFill="1" applyBorder="1" applyAlignment="1">
      <alignment horizontal="left"/>
    </xf>
    <xf numFmtId="0" fontId="0" fillId="3" borderId="4" xfId="0" applyFill="1" applyBorder="1" applyAlignment="1">
      <alignment horizontal="left"/>
    </xf>
    <xf numFmtId="0" fontId="0" fillId="2" borderId="0" xfId="0" applyFill="1" applyAlignment="1">
      <alignment horizontal="center"/>
    </xf>
    <xf numFmtId="0" fontId="0" fillId="6" borderId="0" xfId="0" applyFill="1" applyAlignment="1">
      <alignment horizontal="right"/>
    </xf>
    <xf numFmtId="0" fontId="0" fillId="6" borderId="1" xfId="0" applyFill="1" applyBorder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applyFill="1"/>
    <xf numFmtId="0" fontId="1" fillId="6" borderId="1" xfId="0" applyFont="1" applyFill="1" applyBorder="1" applyAlignment="1">
      <alignment horizontal="center"/>
    </xf>
    <xf numFmtId="0" fontId="1" fillId="6" borderId="10" xfId="0" applyFont="1" applyFill="1" applyBorder="1" applyAlignment="1">
      <alignment horizontal="center"/>
    </xf>
    <xf numFmtId="0" fontId="0" fillId="6" borderId="1" xfId="0" applyFill="1" applyBorder="1" applyAlignment="1">
      <alignment horizontal="left"/>
    </xf>
    <xf numFmtId="0" fontId="0" fillId="6" borderId="7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0" fillId="6" borderId="4" xfId="0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a-DK"/>
              <a:t>Numerisk løsning af y' = ky</a:t>
            </a:r>
          </a:p>
        </c:rich>
      </c:tx>
      <c:layout>
        <c:manualLayout>
          <c:xMode val="edge"/>
          <c:yMode val="edge"/>
          <c:x val="0.16394960631535258"/>
          <c:y val="2.5191179516765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title>
    <c:autoTitleDeleted val="0"/>
    <c:plotArea>
      <c:layout>
        <c:manualLayout>
          <c:layoutTarget val="inner"/>
          <c:xMode val="edge"/>
          <c:yMode val="edge"/>
          <c:x val="0.14699746596735222"/>
          <c:y val="0.13347726403954874"/>
          <c:w val="0.52055538616454045"/>
          <c:h val="0.70672678168088354"/>
        </c:manualLayout>
      </c:layout>
      <c:scatterChart>
        <c:scatterStyle val="lineMarker"/>
        <c:varyColors val="0"/>
        <c:ser>
          <c:idx val="0"/>
          <c:order val="0"/>
          <c:tx>
            <c:v>Euler approksimation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'y'' = ky'!$A$11:$A$139</c:f>
              <c:numCache>
                <c:formatCode>General</c:formatCode>
                <c:ptCount val="129"/>
                <c:pt idx="0">
                  <c:v>0</c:v>
                </c:pt>
                <c:pt idx="1">
                  <c:v>0.2</c:v>
                </c:pt>
                <c:pt idx="2">
                  <c:v>0.4</c:v>
                </c:pt>
                <c:pt idx="3">
                  <c:v>0.60000000000000009</c:v>
                </c:pt>
                <c:pt idx="4">
                  <c:v>0.8</c:v>
                </c:pt>
                <c:pt idx="5">
                  <c:v>1</c:v>
                </c:pt>
                <c:pt idx="6">
                  <c:v>1.2</c:v>
                </c:pt>
                <c:pt idx="7">
                  <c:v>1.4</c:v>
                </c:pt>
                <c:pt idx="8">
                  <c:v>1.5999999999999999</c:v>
                </c:pt>
                <c:pt idx="9">
                  <c:v>1.7999999999999998</c:v>
                </c:pt>
                <c:pt idx="10">
                  <c:v>1.9999999999999998</c:v>
                </c:pt>
                <c:pt idx="11">
                  <c:v>2.1999999999999997</c:v>
                </c:pt>
                <c:pt idx="12">
                  <c:v>2.4</c:v>
                </c:pt>
                <c:pt idx="13">
                  <c:v>2.6</c:v>
                </c:pt>
                <c:pt idx="14">
                  <c:v>2.8000000000000003</c:v>
                </c:pt>
                <c:pt idx="15">
                  <c:v>3.0000000000000004</c:v>
                </c:pt>
                <c:pt idx="16">
                  <c:v>3.2000000000000006</c:v>
                </c:pt>
                <c:pt idx="17">
                  <c:v>3.4000000000000008</c:v>
                </c:pt>
                <c:pt idx="18">
                  <c:v>3.600000000000001</c:v>
                </c:pt>
                <c:pt idx="19">
                  <c:v>3.8000000000000012</c:v>
                </c:pt>
                <c:pt idx="20">
                  <c:v>4.0000000000000009</c:v>
                </c:pt>
                <c:pt idx="21">
                  <c:v>4.2000000000000011</c:v>
                </c:pt>
                <c:pt idx="22">
                  <c:v>4.4000000000000012</c:v>
                </c:pt>
                <c:pt idx="23">
                  <c:v>4.6000000000000014</c:v>
                </c:pt>
                <c:pt idx="24">
                  <c:v>4.8000000000000016</c:v>
                </c:pt>
                <c:pt idx="25">
                  <c:v>5.0000000000000018</c:v>
                </c:pt>
                <c:pt idx="26">
                  <c:v>5.200000000000002</c:v>
                </c:pt>
                <c:pt idx="27">
                  <c:v>5.4000000000000021</c:v>
                </c:pt>
                <c:pt idx="28">
                  <c:v>5.6000000000000023</c:v>
                </c:pt>
                <c:pt idx="29">
                  <c:v>5.8000000000000025</c:v>
                </c:pt>
                <c:pt idx="30">
                  <c:v>6.0000000000000027</c:v>
                </c:pt>
                <c:pt idx="31">
                  <c:v>6.2000000000000028</c:v>
                </c:pt>
                <c:pt idx="32">
                  <c:v>6.400000000000003</c:v>
                </c:pt>
                <c:pt idx="33">
                  <c:v>6.6000000000000032</c:v>
                </c:pt>
                <c:pt idx="34">
                  <c:v>6.8000000000000034</c:v>
                </c:pt>
                <c:pt idx="35">
                  <c:v>7.0000000000000036</c:v>
                </c:pt>
                <c:pt idx="36">
                  <c:v>7.2000000000000037</c:v>
                </c:pt>
                <c:pt idx="37">
                  <c:v>7.4000000000000039</c:v>
                </c:pt>
                <c:pt idx="38">
                  <c:v>7.6000000000000041</c:v>
                </c:pt>
                <c:pt idx="39">
                  <c:v>7.8000000000000043</c:v>
                </c:pt>
                <c:pt idx="40">
                  <c:v>8.0000000000000036</c:v>
                </c:pt>
                <c:pt idx="41">
                  <c:v>8.2000000000000028</c:v>
                </c:pt>
                <c:pt idx="42">
                  <c:v>8.4000000000000021</c:v>
                </c:pt>
                <c:pt idx="43">
                  <c:v>8.6000000000000014</c:v>
                </c:pt>
                <c:pt idx="44">
                  <c:v>8.8000000000000007</c:v>
                </c:pt>
                <c:pt idx="45">
                  <c:v>9</c:v>
                </c:pt>
                <c:pt idx="46">
                  <c:v>9.1999999999999993</c:v>
                </c:pt>
                <c:pt idx="47">
                  <c:v>9.3999999999999986</c:v>
                </c:pt>
                <c:pt idx="48">
                  <c:v>9.5999999999999979</c:v>
                </c:pt>
                <c:pt idx="49">
                  <c:v>9.7999999999999972</c:v>
                </c:pt>
                <c:pt idx="50">
                  <c:v>9.9999999999999964</c:v>
                </c:pt>
                <c:pt idx="51">
                  <c:v>10.199999999999996</c:v>
                </c:pt>
                <c:pt idx="52">
                  <c:v>10.399999999999995</c:v>
                </c:pt>
                <c:pt idx="53">
                  <c:v>10.599999999999994</c:v>
                </c:pt>
                <c:pt idx="54">
                  <c:v>10.799999999999994</c:v>
                </c:pt>
                <c:pt idx="55">
                  <c:v>10.999999999999993</c:v>
                </c:pt>
                <c:pt idx="56">
                  <c:v>11.199999999999992</c:v>
                </c:pt>
                <c:pt idx="57">
                  <c:v>11.399999999999991</c:v>
                </c:pt>
                <c:pt idx="58">
                  <c:v>11.599999999999991</c:v>
                </c:pt>
                <c:pt idx="59">
                  <c:v>11.79999999999999</c:v>
                </c:pt>
                <c:pt idx="60">
                  <c:v>11.999999999999989</c:v>
                </c:pt>
                <c:pt idx="61">
                  <c:v>12.199999999999989</c:v>
                </c:pt>
                <c:pt idx="62">
                  <c:v>12.399999999999988</c:v>
                </c:pt>
                <c:pt idx="63">
                  <c:v>12.599999999999987</c:v>
                </c:pt>
                <c:pt idx="64">
                  <c:v>12.799999999999986</c:v>
                </c:pt>
                <c:pt idx="65">
                  <c:v>12.999999999999986</c:v>
                </c:pt>
                <c:pt idx="66">
                  <c:v>13.199999999999985</c:v>
                </c:pt>
                <c:pt idx="67">
                  <c:v>13.399999999999984</c:v>
                </c:pt>
                <c:pt idx="68">
                  <c:v>13.599999999999984</c:v>
                </c:pt>
                <c:pt idx="69">
                  <c:v>13.799999999999983</c:v>
                </c:pt>
                <c:pt idx="70">
                  <c:v>13.999999999999982</c:v>
                </c:pt>
                <c:pt idx="71">
                  <c:v>14.199999999999982</c:v>
                </c:pt>
                <c:pt idx="72">
                  <c:v>14.399999999999981</c:v>
                </c:pt>
                <c:pt idx="73">
                  <c:v>14.59999999999998</c:v>
                </c:pt>
                <c:pt idx="74">
                  <c:v>14.799999999999979</c:v>
                </c:pt>
                <c:pt idx="75">
                  <c:v>14.999999999999979</c:v>
                </c:pt>
                <c:pt idx="76">
                  <c:v>15.199999999999978</c:v>
                </c:pt>
                <c:pt idx="77">
                  <c:v>15.399999999999977</c:v>
                </c:pt>
                <c:pt idx="78">
                  <c:v>15.599999999999977</c:v>
                </c:pt>
                <c:pt idx="79">
                  <c:v>15.799999999999976</c:v>
                </c:pt>
                <c:pt idx="80">
                  <c:v>15.999999999999975</c:v>
                </c:pt>
                <c:pt idx="81">
                  <c:v>16.199999999999974</c:v>
                </c:pt>
                <c:pt idx="82">
                  <c:v>16.399999999999974</c:v>
                </c:pt>
                <c:pt idx="83">
                  <c:v>16.599999999999973</c:v>
                </c:pt>
                <c:pt idx="84">
                  <c:v>16.799999999999972</c:v>
                </c:pt>
                <c:pt idx="85">
                  <c:v>16.999999999999972</c:v>
                </c:pt>
                <c:pt idx="86">
                  <c:v>17.199999999999971</c:v>
                </c:pt>
                <c:pt idx="87">
                  <c:v>17.39999999999997</c:v>
                </c:pt>
                <c:pt idx="88">
                  <c:v>17.599999999999969</c:v>
                </c:pt>
                <c:pt idx="89">
                  <c:v>17.799999999999969</c:v>
                </c:pt>
                <c:pt idx="90">
                  <c:v>17.999999999999968</c:v>
                </c:pt>
                <c:pt idx="91">
                  <c:v>18.199999999999967</c:v>
                </c:pt>
                <c:pt idx="92">
                  <c:v>18.399999999999967</c:v>
                </c:pt>
                <c:pt idx="93">
                  <c:v>18.599999999999966</c:v>
                </c:pt>
                <c:pt idx="94">
                  <c:v>18.799999999999965</c:v>
                </c:pt>
                <c:pt idx="95">
                  <c:v>18.999999999999964</c:v>
                </c:pt>
                <c:pt idx="96">
                  <c:v>19.199999999999964</c:v>
                </c:pt>
                <c:pt idx="97">
                  <c:v>19.399999999999963</c:v>
                </c:pt>
                <c:pt idx="98">
                  <c:v>19.599999999999962</c:v>
                </c:pt>
                <c:pt idx="99">
                  <c:v>19.799999999999962</c:v>
                </c:pt>
                <c:pt idx="100">
                  <c:v>19.999999999999961</c:v>
                </c:pt>
                <c:pt idx="101">
                  <c:v>20.19999999999996</c:v>
                </c:pt>
                <c:pt idx="102">
                  <c:v>20.399999999999959</c:v>
                </c:pt>
                <c:pt idx="103">
                  <c:v>20.599999999999959</c:v>
                </c:pt>
                <c:pt idx="104">
                  <c:v>20.799999999999958</c:v>
                </c:pt>
                <c:pt idx="105">
                  <c:v>20.999999999999957</c:v>
                </c:pt>
                <c:pt idx="106">
                  <c:v>21.199999999999957</c:v>
                </c:pt>
                <c:pt idx="107">
                  <c:v>21.399999999999956</c:v>
                </c:pt>
                <c:pt idx="108">
                  <c:v>21.599999999999955</c:v>
                </c:pt>
                <c:pt idx="109">
                  <c:v>21.799999999999955</c:v>
                </c:pt>
                <c:pt idx="110">
                  <c:v>21.999999999999954</c:v>
                </c:pt>
                <c:pt idx="111">
                  <c:v>22.199999999999953</c:v>
                </c:pt>
                <c:pt idx="112">
                  <c:v>22.399999999999952</c:v>
                </c:pt>
                <c:pt idx="113">
                  <c:v>22.599999999999952</c:v>
                </c:pt>
                <c:pt idx="114">
                  <c:v>22.799999999999951</c:v>
                </c:pt>
                <c:pt idx="115">
                  <c:v>22.99999999999995</c:v>
                </c:pt>
                <c:pt idx="116">
                  <c:v>23.19999999999995</c:v>
                </c:pt>
                <c:pt idx="117">
                  <c:v>23.399999999999949</c:v>
                </c:pt>
                <c:pt idx="118">
                  <c:v>23.599999999999948</c:v>
                </c:pt>
                <c:pt idx="119">
                  <c:v>23.799999999999947</c:v>
                </c:pt>
                <c:pt idx="120">
                  <c:v>23.999999999999947</c:v>
                </c:pt>
                <c:pt idx="121">
                  <c:v>24.199999999999946</c:v>
                </c:pt>
                <c:pt idx="122">
                  <c:v>24.399999999999945</c:v>
                </c:pt>
                <c:pt idx="123">
                  <c:v>24.599999999999945</c:v>
                </c:pt>
                <c:pt idx="124">
                  <c:v>24.799999999999944</c:v>
                </c:pt>
                <c:pt idx="125">
                  <c:v>24.999999999999943</c:v>
                </c:pt>
                <c:pt idx="126">
                  <c:v>25.199999999999942</c:v>
                </c:pt>
                <c:pt idx="127">
                  <c:v>25.399999999999942</c:v>
                </c:pt>
                <c:pt idx="128">
                  <c:v>25.599999999999941</c:v>
                </c:pt>
              </c:numCache>
            </c:numRef>
          </c:xVal>
          <c:yVal>
            <c:numRef>
              <c:f>'y'' = ky'!$B$11:$B$139</c:f>
              <c:numCache>
                <c:formatCode>0.0000</c:formatCode>
                <c:ptCount val="129"/>
                <c:pt idx="0" formatCode="General">
                  <c:v>1</c:v>
                </c:pt>
                <c:pt idx="1">
                  <c:v>1.1399999999999999</c:v>
                </c:pt>
                <c:pt idx="2">
                  <c:v>1.2995999999999999</c:v>
                </c:pt>
                <c:pt idx="3">
                  <c:v>1.481544</c:v>
                </c:pt>
                <c:pt idx="4">
                  <c:v>1.6889601599999999</c:v>
                </c:pt>
                <c:pt idx="5">
                  <c:v>1.9254145824</c:v>
                </c:pt>
                <c:pt idx="6">
                  <c:v>2.1949726239360001</c:v>
                </c:pt>
                <c:pt idx="7">
                  <c:v>2.5022687912870403</c:v>
                </c:pt>
                <c:pt idx="8">
                  <c:v>2.8525864220672261</c:v>
                </c:pt>
                <c:pt idx="9">
                  <c:v>3.2519485211566379</c:v>
                </c:pt>
                <c:pt idx="10">
                  <c:v>3.7072213141185673</c:v>
                </c:pt>
                <c:pt idx="11">
                  <c:v>4.2262322980951668</c:v>
                </c:pt>
                <c:pt idx="12">
                  <c:v>4.8179048198284899</c:v>
                </c:pt>
                <c:pt idx="13">
                  <c:v>5.4924114946044789</c:v>
                </c:pt>
                <c:pt idx="14">
                  <c:v>6.2613491038491063</c:v>
                </c:pt>
                <c:pt idx="15">
                  <c:v>7.1379379783879813</c:v>
                </c:pt>
                <c:pt idx="16">
                  <c:v>8.1372492953622988</c:v>
                </c:pt>
                <c:pt idx="17">
                  <c:v>9.2764641967130199</c:v>
                </c:pt>
                <c:pt idx="18">
                  <c:v>10.575169184252843</c:v>
                </c:pt>
                <c:pt idx="19">
                  <c:v>12.05569287004824</c:v>
                </c:pt>
                <c:pt idx="20">
                  <c:v>13.743489871854994</c:v>
                </c:pt>
                <c:pt idx="21">
                  <c:v>15.667578453914693</c:v>
                </c:pt>
                <c:pt idx="22">
                  <c:v>17.86103943746275</c:v>
                </c:pt>
                <c:pt idx="23">
                  <c:v>20.361584958707535</c:v>
                </c:pt>
                <c:pt idx="24">
                  <c:v>23.212206852926592</c:v>
                </c:pt>
                <c:pt idx="25">
                  <c:v>26.461915812336315</c:v>
                </c:pt>
                <c:pt idx="26">
                  <c:v>30.166584026063397</c:v>
                </c:pt>
                <c:pt idx="27">
                  <c:v>34.389905789712273</c:v>
                </c:pt>
                <c:pt idx="28">
                  <c:v>39.20449260027199</c:v>
                </c:pt>
                <c:pt idx="29">
                  <c:v>44.693121564310069</c:v>
                </c:pt>
                <c:pt idx="30">
                  <c:v>50.950158583313481</c:v>
                </c:pt>
                <c:pt idx="31">
                  <c:v>58.083180784977372</c:v>
                </c:pt>
                <c:pt idx="32">
                  <c:v>66.214826094874198</c:v>
                </c:pt>
                <c:pt idx="33">
                  <c:v>75.484901748156588</c:v>
                </c:pt>
                <c:pt idx="34">
                  <c:v>86.052787992898516</c:v>
                </c:pt>
                <c:pt idx="35">
                  <c:v>98.100178311904301</c:v>
                </c:pt>
                <c:pt idx="36">
                  <c:v>111.8342032755709</c:v>
                </c:pt>
                <c:pt idx="37">
                  <c:v>127.49099173415082</c:v>
                </c:pt>
                <c:pt idx="38">
                  <c:v>145.33973057693194</c:v>
                </c:pt>
                <c:pt idx="39">
                  <c:v>165.6872928577024</c:v>
                </c:pt>
                <c:pt idx="40">
                  <c:v>188.88351385778074</c:v>
                </c:pt>
                <c:pt idx="41">
                  <c:v>215.32720579787005</c:v>
                </c:pt>
                <c:pt idx="42">
                  <c:v>245.47301460957186</c:v>
                </c:pt>
                <c:pt idx="43">
                  <c:v>279.83923665491193</c:v>
                </c:pt>
                <c:pt idx="44">
                  <c:v>319.01672978659963</c:v>
                </c:pt>
                <c:pt idx="45">
                  <c:v>363.67907195672359</c:v>
                </c:pt>
                <c:pt idx="46">
                  <c:v>414.5941420306649</c:v>
                </c:pt>
                <c:pt idx="47">
                  <c:v>472.63732191495797</c:v>
                </c:pt>
                <c:pt idx="48">
                  <c:v>538.80654698305204</c:v>
                </c:pt>
                <c:pt idx="49">
                  <c:v>614.23946356067927</c:v>
                </c:pt>
                <c:pt idx="50">
                  <c:v>700.23298845917441</c:v>
                </c:pt>
                <c:pt idx="51">
                  <c:v>798.26560684345884</c:v>
                </c:pt>
                <c:pt idx="52">
                  <c:v>910.02279180154312</c:v>
                </c:pt>
                <c:pt idx="53">
                  <c:v>1037.4259826537591</c:v>
                </c:pt>
                <c:pt idx="54">
                  <c:v>1182.6656202252852</c:v>
                </c:pt>
                <c:pt idx="55">
                  <c:v>1348.2388070568252</c:v>
                </c:pt>
                <c:pt idx="56">
                  <c:v>1536.9922400447808</c:v>
                </c:pt>
                <c:pt idx="57">
                  <c:v>1752.1711536510502</c:v>
                </c:pt>
                <c:pt idx="58">
                  <c:v>1997.4751151621972</c:v>
                </c:pt>
                <c:pt idx="59">
                  <c:v>2277.1216312849047</c:v>
                </c:pt>
                <c:pt idx="60">
                  <c:v>2595.9186596647914</c:v>
                </c:pt>
                <c:pt idx="61">
                  <c:v>2959.3472720178625</c:v>
                </c:pt>
                <c:pt idx="62">
                  <c:v>3373.6558901003632</c:v>
                </c:pt>
                <c:pt idx="63">
                  <c:v>3845.9677147144139</c:v>
                </c:pt>
                <c:pt idx="64">
                  <c:v>4384.4031947744315</c:v>
                </c:pt>
                <c:pt idx="65">
                  <c:v>4998.2196420428518</c:v>
                </c:pt>
                <c:pt idx="66">
                  <c:v>5697.9703919288513</c:v>
                </c:pt>
                <c:pt idx="67">
                  <c:v>6495.6862467988904</c:v>
                </c:pt>
                <c:pt idx="68">
                  <c:v>7405.0823213507347</c:v>
                </c:pt>
                <c:pt idx="69">
                  <c:v>8441.7938463398368</c:v>
                </c:pt>
                <c:pt idx="70">
                  <c:v>9623.6449848274133</c:v>
                </c:pt>
                <c:pt idx="71">
                  <c:v>10970.955282703251</c:v>
                </c:pt>
                <c:pt idx="72">
                  <c:v>12506.889022281706</c:v>
                </c:pt>
                <c:pt idx="73">
                  <c:v>14257.853485401145</c:v>
                </c:pt>
                <c:pt idx="74">
                  <c:v>16253.952973357305</c:v>
                </c:pt>
                <c:pt idx="75">
                  <c:v>18529.506389627328</c:v>
                </c:pt>
                <c:pt idx="76">
                  <c:v>21123.637284175154</c:v>
                </c:pt>
                <c:pt idx="77">
                  <c:v>24080.946503959676</c:v>
                </c:pt>
                <c:pt idx="78">
                  <c:v>27452.279014514032</c:v>
                </c:pt>
                <c:pt idx="79">
                  <c:v>31295.598076545997</c:v>
                </c:pt>
                <c:pt idx="80">
                  <c:v>35676.981807262433</c:v>
                </c:pt>
                <c:pt idx="81">
                  <c:v>40671.75926027917</c:v>
                </c:pt>
                <c:pt idx="82">
                  <c:v>46365.805556718253</c:v>
                </c:pt>
                <c:pt idx="83">
                  <c:v>52857.018334658809</c:v>
                </c:pt>
                <c:pt idx="84">
                  <c:v>60257.000901511041</c:v>
                </c:pt>
                <c:pt idx="85">
                  <c:v>68692.981027722592</c:v>
                </c:pt>
                <c:pt idx="86">
                  <c:v>78309.998371603753</c:v>
                </c:pt>
                <c:pt idx="87">
                  <c:v>89273.398143628277</c:v>
                </c:pt>
                <c:pt idx="88">
                  <c:v>101771.67388373624</c:v>
                </c:pt>
                <c:pt idx="89">
                  <c:v>116019.70822745931</c:v>
                </c:pt>
                <c:pt idx="90">
                  <c:v>132262.46737930362</c:v>
                </c:pt>
                <c:pt idx="91">
                  <c:v>150779.21281240613</c:v>
                </c:pt>
                <c:pt idx="92">
                  <c:v>171888.302606143</c:v>
                </c:pt>
                <c:pt idx="93">
                  <c:v>195952.66497100302</c:v>
                </c:pt>
                <c:pt idx="94">
                  <c:v>223386.03806694344</c:v>
                </c:pt>
                <c:pt idx="95">
                  <c:v>254660.08339631552</c:v>
                </c:pt>
                <c:pt idx="96">
                  <c:v>290312.49507179967</c:v>
                </c:pt>
                <c:pt idx="97">
                  <c:v>330956.24438185163</c:v>
                </c:pt>
                <c:pt idx="98">
                  <c:v>377290.11859531084</c:v>
                </c:pt>
                <c:pt idx="99">
                  <c:v>430110.73519865435</c:v>
                </c:pt>
                <c:pt idx="100">
                  <c:v>490326.23812646593</c:v>
                </c:pt>
                <c:pt idx="101">
                  <c:v>558971.91146417113</c:v>
                </c:pt>
                <c:pt idx="102">
                  <c:v>637227.97906915506</c:v>
                </c:pt>
                <c:pt idx="103">
                  <c:v>726439.89613883675</c:v>
                </c:pt>
                <c:pt idx="104">
                  <c:v>828141.48159827385</c:v>
                </c:pt>
                <c:pt idx="105">
                  <c:v>944081.28902203217</c:v>
                </c:pt>
                <c:pt idx="106">
                  <c:v>1076252.6694851166</c:v>
                </c:pt>
                <c:pt idx="107">
                  <c:v>1226928.0432130329</c:v>
                </c:pt>
                <c:pt idx="108">
                  <c:v>1398697.9692628575</c:v>
                </c:pt>
                <c:pt idx="109">
                  <c:v>1594515.6849596575</c:v>
                </c:pt>
                <c:pt idx="110">
                  <c:v>1817747.8808540097</c:v>
                </c:pt>
                <c:pt idx="111">
                  <c:v>2072232.5841735711</c:v>
                </c:pt>
                <c:pt idx="112">
                  <c:v>2362345.1459578709</c:v>
                </c:pt>
                <c:pt idx="113">
                  <c:v>2693073.4663919727</c:v>
                </c:pt>
                <c:pt idx="114">
                  <c:v>3070103.7516868487</c:v>
                </c:pt>
                <c:pt idx="115">
                  <c:v>3499918.2769230073</c:v>
                </c:pt>
                <c:pt idx="116">
                  <c:v>3989906.8356922283</c:v>
                </c:pt>
                <c:pt idx="117">
                  <c:v>4548493.79268914</c:v>
                </c:pt>
                <c:pt idx="118">
                  <c:v>5185282.9236656195</c:v>
                </c:pt>
                <c:pt idx="119">
                  <c:v>5911222.5329788066</c:v>
                </c:pt>
                <c:pt idx="120">
                  <c:v>6738793.6875958396</c:v>
                </c:pt>
                <c:pt idx="121">
                  <c:v>7682224.8038592571</c:v>
                </c:pt>
                <c:pt idx="122">
                  <c:v>8757736.2763995528</c:v>
                </c:pt>
                <c:pt idx="123">
                  <c:v>9983819.3550954908</c:v>
                </c:pt>
                <c:pt idx="124">
                  <c:v>11381554.06480886</c:v>
                </c:pt>
                <c:pt idx="125">
                  <c:v>12974971.633882102</c:v>
                </c:pt>
                <c:pt idx="126">
                  <c:v>14791467.662625596</c:v>
                </c:pt>
                <c:pt idx="127">
                  <c:v>16862273.13539318</c:v>
                </c:pt>
                <c:pt idx="128">
                  <c:v>19222991.374348223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67-45A2-AF5B-E99ED63E3E2B}"/>
            </c:ext>
          </c:extLst>
        </c:ser>
        <c:ser>
          <c:idx val="1"/>
          <c:order val="1"/>
          <c:tx>
            <c:v>e^(kx)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exp"/>
            <c:dispRSqr val="0"/>
            <c:dispEq val="0"/>
          </c:trendline>
          <c:xVal>
            <c:numRef>
              <c:f>'y'' = ky'!$A$11:$A$139</c:f>
              <c:numCache>
                <c:formatCode>General</c:formatCode>
                <c:ptCount val="129"/>
                <c:pt idx="0">
                  <c:v>0</c:v>
                </c:pt>
                <c:pt idx="1">
                  <c:v>0.2</c:v>
                </c:pt>
                <c:pt idx="2">
                  <c:v>0.4</c:v>
                </c:pt>
                <c:pt idx="3">
                  <c:v>0.60000000000000009</c:v>
                </c:pt>
                <c:pt idx="4">
                  <c:v>0.8</c:v>
                </c:pt>
                <c:pt idx="5">
                  <c:v>1</c:v>
                </c:pt>
                <c:pt idx="6">
                  <c:v>1.2</c:v>
                </c:pt>
                <c:pt idx="7">
                  <c:v>1.4</c:v>
                </c:pt>
                <c:pt idx="8">
                  <c:v>1.5999999999999999</c:v>
                </c:pt>
                <c:pt idx="9">
                  <c:v>1.7999999999999998</c:v>
                </c:pt>
                <c:pt idx="10">
                  <c:v>1.9999999999999998</c:v>
                </c:pt>
                <c:pt idx="11">
                  <c:v>2.1999999999999997</c:v>
                </c:pt>
                <c:pt idx="12">
                  <c:v>2.4</c:v>
                </c:pt>
                <c:pt idx="13">
                  <c:v>2.6</c:v>
                </c:pt>
                <c:pt idx="14">
                  <c:v>2.8000000000000003</c:v>
                </c:pt>
                <c:pt idx="15">
                  <c:v>3.0000000000000004</c:v>
                </c:pt>
                <c:pt idx="16">
                  <c:v>3.2000000000000006</c:v>
                </c:pt>
                <c:pt idx="17">
                  <c:v>3.4000000000000008</c:v>
                </c:pt>
                <c:pt idx="18">
                  <c:v>3.600000000000001</c:v>
                </c:pt>
                <c:pt idx="19">
                  <c:v>3.8000000000000012</c:v>
                </c:pt>
                <c:pt idx="20">
                  <c:v>4.0000000000000009</c:v>
                </c:pt>
                <c:pt idx="21">
                  <c:v>4.2000000000000011</c:v>
                </c:pt>
                <c:pt idx="22">
                  <c:v>4.4000000000000012</c:v>
                </c:pt>
                <c:pt idx="23">
                  <c:v>4.6000000000000014</c:v>
                </c:pt>
                <c:pt idx="24">
                  <c:v>4.8000000000000016</c:v>
                </c:pt>
                <c:pt idx="25">
                  <c:v>5.0000000000000018</c:v>
                </c:pt>
                <c:pt idx="26">
                  <c:v>5.200000000000002</c:v>
                </c:pt>
                <c:pt idx="27">
                  <c:v>5.4000000000000021</c:v>
                </c:pt>
                <c:pt idx="28">
                  <c:v>5.6000000000000023</c:v>
                </c:pt>
                <c:pt idx="29">
                  <c:v>5.8000000000000025</c:v>
                </c:pt>
                <c:pt idx="30">
                  <c:v>6.0000000000000027</c:v>
                </c:pt>
                <c:pt idx="31">
                  <c:v>6.2000000000000028</c:v>
                </c:pt>
                <c:pt idx="32">
                  <c:v>6.400000000000003</c:v>
                </c:pt>
                <c:pt idx="33">
                  <c:v>6.6000000000000032</c:v>
                </c:pt>
                <c:pt idx="34">
                  <c:v>6.8000000000000034</c:v>
                </c:pt>
                <c:pt idx="35">
                  <c:v>7.0000000000000036</c:v>
                </c:pt>
                <c:pt idx="36">
                  <c:v>7.2000000000000037</c:v>
                </c:pt>
                <c:pt idx="37">
                  <c:v>7.4000000000000039</c:v>
                </c:pt>
                <c:pt idx="38">
                  <c:v>7.6000000000000041</c:v>
                </c:pt>
                <c:pt idx="39">
                  <c:v>7.8000000000000043</c:v>
                </c:pt>
                <c:pt idx="40">
                  <c:v>8.0000000000000036</c:v>
                </c:pt>
                <c:pt idx="41">
                  <c:v>8.2000000000000028</c:v>
                </c:pt>
                <c:pt idx="42">
                  <c:v>8.4000000000000021</c:v>
                </c:pt>
                <c:pt idx="43">
                  <c:v>8.6000000000000014</c:v>
                </c:pt>
                <c:pt idx="44">
                  <c:v>8.8000000000000007</c:v>
                </c:pt>
                <c:pt idx="45">
                  <c:v>9</c:v>
                </c:pt>
                <c:pt idx="46">
                  <c:v>9.1999999999999993</c:v>
                </c:pt>
                <c:pt idx="47">
                  <c:v>9.3999999999999986</c:v>
                </c:pt>
                <c:pt idx="48">
                  <c:v>9.5999999999999979</c:v>
                </c:pt>
                <c:pt idx="49">
                  <c:v>9.7999999999999972</c:v>
                </c:pt>
                <c:pt idx="50">
                  <c:v>9.9999999999999964</c:v>
                </c:pt>
                <c:pt idx="51">
                  <c:v>10.199999999999996</c:v>
                </c:pt>
                <c:pt idx="52">
                  <c:v>10.399999999999995</c:v>
                </c:pt>
                <c:pt idx="53">
                  <c:v>10.599999999999994</c:v>
                </c:pt>
                <c:pt idx="54">
                  <c:v>10.799999999999994</c:v>
                </c:pt>
                <c:pt idx="55">
                  <c:v>10.999999999999993</c:v>
                </c:pt>
                <c:pt idx="56">
                  <c:v>11.199999999999992</c:v>
                </c:pt>
                <c:pt idx="57">
                  <c:v>11.399999999999991</c:v>
                </c:pt>
                <c:pt idx="58">
                  <c:v>11.599999999999991</c:v>
                </c:pt>
                <c:pt idx="59">
                  <c:v>11.79999999999999</c:v>
                </c:pt>
                <c:pt idx="60">
                  <c:v>11.999999999999989</c:v>
                </c:pt>
                <c:pt idx="61">
                  <c:v>12.199999999999989</c:v>
                </c:pt>
                <c:pt idx="62">
                  <c:v>12.399999999999988</c:v>
                </c:pt>
                <c:pt idx="63">
                  <c:v>12.599999999999987</c:v>
                </c:pt>
                <c:pt idx="64">
                  <c:v>12.799999999999986</c:v>
                </c:pt>
                <c:pt idx="65">
                  <c:v>12.999999999999986</c:v>
                </c:pt>
                <c:pt idx="66">
                  <c:v>13.199999999999985</c:v>
                </c:pt>
                <c:pt idx="67">
                  <c:v>13.399999999999984</c:v>
                </c:pt>
                <c:pt idx="68">
                  <c:v>13.599999999999984</c:v>
                </c:pt>
                <c:pt idx="69">
                  <c:v>13.799999999999983</c:v>
                </c:pt>
                <c:pt idx="70">
                  <c:v>13.999999999999982</c:v>
                </c:pt>
                <c:pt idx="71">
                  <c:v>14.199999999999982</c:v>
                </c:pt>
                <c:pt idx="72">
                  <c:v>14.399999999999981</c:v>
                </c:pt>
                <c:pt idx="73">
                  <c:v>14.59999999999998</c:v>
                </c:pt>
                <c:pt idx="74">
                  <c:v>14.799999999999979</c:v>
                </c:pt>
                <c:pt idx="75">
                  <c:v>14.999999999999979</c:v>
                </c:pt>
                <c:pt idx="76">
                  <c:v>15.199999999999978</c:v>
                </c:pt>
                <c:pt idx="77">
                  <c:v>15.399999999999977</c:v>
                </c:pt>
                <c:pt idx="78">
                  <c:v>15.599999999999977</c:v>
                </c:pt>
                <c:pt idx="79">
                  <c:v>15.799999999999976</c:v>
                </c:pt>
                <c:pt idx="80">
                  <c:v>15.999999999999975</c:v>
                </c:pt>
                <c:pt idx="81">
                  <c:v>16.199999999999974</c:v>
                </c:pt>
                <c:pt idx="82">
                  <c:v>16.399999999999974</c:v>
                </c:pt>
                <c:pt idx="83">
                  <c:v>16.599999999999973</c:v>
                </c:pt>
                <c:pt idx="84">
                  <c:v>16.799999999999972</c:v>
                </c:pt>
                <c:pt idx="85">
                  <c:v>16.999999999999972</c:v>
                </c:pt>
                <c:pt idx="86">
                  <c:v>17.199999999999971</c:v>
                </c:pt>
                <c:pt idx="87">
                  <c:v>17.39999999999997</c:v>
                </c:pt>
                <c:pt idx="88">
                  <c:v>17.599999999999969</c:v>
                </c:pt>
                <c:pt idx="89">
                  <c:v>17.799999999999969</c:v>
                </c:pt>
                <c:pt idx="90">
                  <c:v>17.999999999999968</c:v>
                </c:pt>
                <c:pt idx="91">
                  <c:v>18.199999999999967</c:v>
                </c:pt>
                <c:pt idx="92">
                  <c:v>18.399999999999967</c:v>
                </c:pt>
                <c:pt idx="93">
                  <c:v>18.599999999999966</c:v>
                </c:pt>
                <c:pt idx="94">
                  <c:v>18.799999999999965</c:v>
                </c:pt>
                <c:pt idx="95">
                  <c:v>18.999999999999964</c:v>
                </c:pt>
                <c:pt idx="96">
                  <c:v>19.199999999999964</c:v>
                </c:pt>
                <c:pt idx="97">
                  <c:v>19.399999999999963</c:v>
                </c:pt>
                <c:pt idx="98">
                  <c:v>19.599999999999962</c:v>
                </c:pt>
                <c:pt idx="99">
                  <c:v>19.799999999999962</c:v>
                </c:pt>
                <c:pt idx="100">
                  <c:v>19.999999999999961</c:v>
                </c:pt>
                <c:pt idx="101">
                  <c:v>20.19999999999996</c:v>
                </c:pt>
                <c:pt idx="102">
                  <c:v>20.399999999999959</c:v>
                </c:pt>
                <c:pt idx="103">
                  <c:v>20.599999999999959</c:v>
                </c:pt>
                <c:pt idx="104">
                  <c:v>20.799999999999958</c:v>
                </c:pt>
                <c:pt idx="105">
                  <c:v>20.999999999999957</c:v>
                </c:pt>
                <c:pt idx="106">
                  <c:v>21.199999999999957</c:v>
                </c:pt>
                <c:pt idx="107">
                  <c:v>21.399999999999956</c:v>
                </c:pt>
                <c:pt idx="108">
                  <c:v>21.599999999999955</c:v>
                </c:pt>
                <c:pt idx="109">
                  <c:v>21.799999999999955</c:v>
                </c:pt>
                <c:pt idx="110">
                  <c:v>21.999999999999954</c:v>
                </c:pt>
                <c:pt idx="111">
                  <c:v>22.199999999999953</c:v>
                </c:pt>
                <c:pt idx="112">
                  <c:v>22.399999999999952</c:v>
                </c:pt>
                <c:pt idx="113">
                  <c:v>22.599999999999952</c:v>
                </c:pt>
                <c:pt idx="114">
                  <c:v>22.799999999999951</c:v>
                </c:pt>
                <c:pt idx="115">
                  <c:v>22.99999999999995</c:v>
                </c:pt>
                <c:pt idx="116">
                  <c:v>23.19999999999995</c:v>
                </c:pt>
                <c:pt idx="117">
                  <c:v>23.399999999999949</c:v>
                </c:pt>
                <c:pt idx="118">
                  <c:v>23.599999999999948</c:v>
                </c:pt>
                <c:pt idx="119">
                  <c:v>23.799999999999947</c:v>
                </c:pt>
                <c:pt idx="120">
                  <c:v>23.999999999999947</c:v>
                </c:pt>
                <c:pt idx="121">
                  <c:v>24.199999999999946</c:v>
                </c:pt>
                <c:pt idx="122">
                  <c:v>24.399999999999945</c:v>
                </c:pt>
                <c:pt idx="123">
                  <c:v>24.599999999999945</c:v>
                </c:pt>
                <c:pt idx="124">
                  <c:v>24.799999999999944</c:v>
                </c:pt>
                <c:pt idx="125">
                  <c:v>24.999999999999943</c:v>
                </c:pt>
                <c:pt idx="126">
                  <c:v>25.199999999999942</c:v>
                </c:pt>
                <c:pt idx="127">
                  <c:v>25.399999999999942</c:v>
                </c:pt>
                <c:pt idx="128">
                  <c:v>25.599999999999941</c:v>
                </c:pt>
              </c:numCache>
            </c:numRef>
          </c:xVal>
          <c:yVal>
            <c:numRef>
              <c:f>'y'' = ky'!$E$11:$E$139</c:f>
              <c:numCache>
                <c:formatCode>General</c:formatCode>
                <c:ptCount val="129"/>
                <c:pt idx="0">
                  <c:v>1</c:v>
                </c:pt>
                <c:pt idx="1">
                  <c:v>1.1502737988572274</c:v>
                </c:pt>
                <c:pt idx="2">
                  <c:v>1.3231298123374369</c:v>
                </c:pt>
                <c:pt idx="3">
                  <c:v>1.5219615556186339</c:v>
                </c:pt>
                <c:pt idx="4">
                  <c:v>1.750672500296101</c:v>
                </c:pt>
                <c:pt idx="5">
                  <c:v>2.0137527074704766</c:v>
                </c:pt>
                <c:pt idx="6">
                  <c:v>2.3163669767810915</c:v>
                </c:pt>
                <c:pt idx="7">
                  <c:v>2.6644562419294169</c:v>
                </c:pt>
                <c:pt idx="8">
                  <c:v>3.0648542032930015</c:v>
                </c:pt>
                <c:pt idx="9">
                  <c:v>3.5254214873653815</c:v>
                </c:pt>
                <c:pt idx="10">
                  <c:v>4.0551999668446737</c:v>
                </c:pt>
                <c:pt idx="11">
                  <c:v>4.6645902709881248</c:v>
                </c:pt>
                <c:pt idx="12">
                  <c:v>5.3655559711219745</c:v>
                </c:pt>
                <c:pt idx="13">
                  <c:v>6.171858449883552</c:v>
                </c:pt>
                <c:pt idx="14">
                  <c:v>7.0993270651566327</c:v>
                </c:pt>
                <c:pt idx="15">
                  <c:v>8.1661699125676517</c:v>
                </c:pt>
                <c:pt idx="16">
                  <c:v>9.3933312874427841</c:v>
                </c:pt>
                <c:pt idx="17">
                  <c:v>10.804902863931263</c:v>
                </c:pt>
                <c:pt idx="18">
                  <c:v>12.428596663577549</c:v>
                </c:pt>
                <c:pt idx="19">
                  <c:v>14.29628909867761</c:v>
                </c:pt>
                <c:pt idx="20">
                  <c:v>16.444646771097055</c:v>
                </c:pt>
                <c:pt idx="21">
                  <c:v>18.915846312255049</c:v>
                </c:pt>
                <c:pt idx="22">
                  <c:v>21.758402396197088</c:v>
                </c:pt>
                <c:pt idx="23">
                  <c:v>25.028120181337826</c:v>
                </c:pt>
                <c:pt idx="24">
                  <c:v>28.7891908792427</c:v>
                </c:pt>
                <c:pt idx="25">
                  <c:v>33.11545195869234</c:v>
                </c:pt>
                <c:pt idx="26">
                  <c:v>38.091836725399055</c:v>
                </c:pt>
                <c:pt idx="27">
                  <c:v>43.816041735574018</c:v>
                </c:pt>
                <c:pt idx="28">
                  <c:v>50.400444778065548</c:v>
                </c:pt>
                <c:pt idx="29">
                  <c:v>57.974311078959374</c:v>
                </c:pt>
                <c:pt idx="30">
                  <c:v>66.686331040925268</c:v>
                </c:pt>
                <c:pt idx="31">
                  <c:v>76.707539338295717</c:v>
                </c:pt>
                <c:pt idx="32">
                  <c:v>88.234672675651666</c:v>
                </c:pt>
                <c:pt idx="33">
                  <c:v>101.4940321295458</c:v>
                </c:pt>
                <c:pt idx="34">
                  <c:v>116.74592589899019</c:v>
                </c:pt>
                <c:pt idx="35">
                  <c:v>134.28977968493578</c:v>
                </c:pt>
                <c:pt idx="36">
                  <c:v>154.47001502589126</c:v>
                </c:pt>
                <c:pt idx="37">
                  <c:v>177.68281099336485</c:v>
                </c:pt>
                <c:pt idx="38">
                  <c:v>204.38388199296861</c:v>
                </c:pt>
                <c:pt idx="39">
                  <c:v>235.09742436523919</c:v>
                </c:pt>
                <c:pt idx="40">
                  <c:v>270.42640742615328</c:v>
                </c:pt>
                <c:pt idx="41">
                  <c:v>311.06441098139351</c:v>
                </c:pt>
                <c:pt idx="42">
                  <c:v>357.80924170885288</c:v>
                </c:pt>
                <c:pt idx="43">
                  <c:v>411.57859572666592</c:v>
                </c:pt>
                <c:pt idx="44">
                  <c:v>473.42807483483483</c:v>
                </c:pt>
                <c:pt idx="45">
                  <c:v>544.57191012592898</c:v>
                </c:pt>
                <c:pt idx="46">
                  <c:v>626.40679981148867</c:v>
                </c:pt>
                <c:pt idx="47">
                  <c:v>720.53932924915887</c:v>
                </c:pt>
                <c:pt idx="48">
                  <c:v>828.81751148146816</c:v>
                </c:pt>
                <c:pt idx="49">
                  <c:v>953.36706749118161</c:v>
                </c:pt>
                <c:pt idx="50">
                  <c:v>1096.6331584284558</c:v>
                </c:pt>
                <c:pt idx="51">
                  <c:v>1261.4283890982977</c:v>
                </c:pt>
                <c:pt idx="52">
                  <c:v>1450.9880251144511</c:v>
                </c:pt>
                <c:pt idx="53">
                  <c:v>1669.0335077447451</c:v>
                </c:pt>
                <c:pt idx="54">
                  <c:v>1919.8455133735506</c:v>
                </c:pt>
                <c:pt idx="55">
                  <c:v>2208.3479918871972</c:v>
                </c:pt>
                <c:pt idx="56">
                  <c:v>2540.2048338268123</c:v>
                </c:pt>
                <c:pt idx="57">
                  <c:v>2921.9310640814583</c:v>
                </c:pt>
                <c:pt idx="58">
                  <c:v>3361.0207450799217</c:v>
                </c:pt>
                <c:pt idx="59">
                  <c:v>3866.0941004810252</c:v>
                </c:pt>
                <c:pt idx="60">
                  <c:v>4447.0667476998178</c:v>
                </c:pt>
                <c:pt idx="61">
                  <c:v>5115.3443616483273</c:v>
                </c:pt>
                <c:pt idx="62">
                  <c:v>5884.0465913361122</c:v>
                </c:pt>
                <c:pt idx="63">
                  <c:v>6768.2646252691011</c:v>
                </c:pt>
                <c:pt idx="64">
                  <c:v>7785.3574621792814</c:v>
                </c:pt>
                <c:pt idx="65">
                  <c:v>8955.2927034824133</c:v>
                </c:pt>
                <c:pt idx="66">
                  <c:v>10301.038557913131</c:v>
                </c:pt>
                <c:pt idx="67">
                  <c:v>11849.014754185497</c:v>
                </c:pt>
                <c:pt idx="68">
                  <c:v>13629.61121401227</c:v>
                </c:pt>
                <c:pt idx="69">
                  <c:v>15677.784668088967</c:v>
                </c:pt>
                <c:pt idx="70">
                  <c:v>18033.744927828269</c:v>
                </c:pt>
                <c:pt idx="71">
                  <c:v>20743.744285755289</c:v>
                </c:pt>
                <c:pt idx="72">
                  <c:v>23860.985542098606</c:v>
                </c:pt>
                <c:pt idx="73">
                  <c:v>27446.666483987108</c:v>
                </c:pt>
                <c:pt idx="74">
                  <c:v>31571.181322503206</c:v>
                </c:pt>
                <c:pt idx="75">
                  <c:v>36315.502674246054</c:v>
                </c:pt>
                <c:pt idx="76">
                  <c:v>41772.771218514834</c:v>
                </c:pt>
                <c:pt idx="77">
                  <c:v>48050.124238314842</c:v>
                </c:pt>
                <c:pt idx="78">
                  <c:v>55270.798943168083</c:v>
                </c:pt>
                <c:pt idx="79">
                  <c:v>63576.55186623201</c:v>
                </c:pt>
                <c:pt idx="80">
                  <c:v>73130.441833414152</c:v>
                </c:pt>
                <c:pt idx="81">
                  <c:v>84120.031139828832</c:v>
                </c:pt>
                <c:pt idx="82">
                  <c:v>96761.067779199046</c:v>
                </c:pt>
                <c:pt idx="83">
                  <c:v>111301.72101586081</c:v>
                </c:pt>
                <c:pt idx="84">
                  <c:v>128027.45345226157</c:v>
                </c:pt>
                <c:pt idx="85">
                  <c:v>147266.62524054956</c:v>
                </c:pt>
                <c:pt idx="86">
                  <c:v>169396.94046033069</c:v>
                </c:pt>
                <c:pt idx="87">
                  <c:v>194852.86221809589</c:v>
                </c:pt>
                <c:pt idx="88">
                  <c:v>224134.14204181277</c:v>
                </c:pt>
                <c:pt idx="89">
                  <c:v>257815.6310200415</c:v>
                </c:pt>
                <c:pt idx="90">
                  <c:v>296558.56529819599</c:v>
                </c:pt>
                <c:pt idx="91">
                  <c:v>341123.54748920514</c:v>
                </c:pt>
                <c:pt idx="92">
                  <c:v>392385.47885006131</c:v>
                </c:pt>
                <c:pt idx="93">
                  <c:v>451350.73537327169</c:v>
                </c:pt>
                <c:pt idx="94">
                  <c:v>519176.92499481665</c:v>
                </c:pt>
                <c:pt idx="95">
                  <c:v>597195.61379280081</c:v>
                </c:pt>
                <c:pt idx="96">
                  <c:v>686938.46733831882</c:v>
                </c:pt>
                <c:pt idx="97">
                  <c:v>790167.3204064084</c:v>
                </c:pt>
                <c:pt idx="98">
                  <c:v>908908.76537671417</c:v>
                </c:pt>
                <c:pt idx="99">
                  <c:v>1045493.9383645059</c:v>
                </c:pt>
                <c:pt idx="100">
                  <c:v>1202604.2841647426</c:v>
                </c:pt>
                <c:pt idx="101">
                  <c:v>1383324.1984681531</c:v>
                </c:pt>
                <c:pt idx="102">
                  <c:v>1591201.5808230925</c:v>
                </c:pt>
                <c:pt idx="103">
                  <c:v>1830317.4871210018</c:v>
                </c:pt>
                <c:pt idx="104">
                  <c:v>2105366.2490254901</c:v>
                </c:pt>
                <c:pt idx="105">
                  <c:v>2421747.6332523385</c:v>
                </c:pt>
                <c:pt idx="106">
                  <c:v>2785672.8499746635</c:v>
                </c:pt>
                <c:pt idx="107">
                  <c:v>3204286.4915137971</c:v>
                </c:pt>
                <c:pt idx="108">
                  <c:v>3685806.7952204673</c:v>
                </c:pt>
                <c:pt idx="109">
                  <c:v>4239686.9841920314</c:v>
                </c:pt>
                <c:pt idx="110">
                  <c:v>4876800.8532721037</c:v>
                </c:pt>
                <c:pt idx="111">
                  <c:v>5609656.2437634636</c:v>
                </c:pt>
                <c:pt idx="112">
                  <c:v>6452640.5977969663</c:v>
                </c:pt>
                <c:pt idx="113">
                  <c:v>7422303.4130882779</c:v>
                </c:pt>
                <c:pt idx="114">
                  <c:v>8537681.1432440225</c:v>
                </c:pt>
                <c:pt idx="115">
                  <c:v>9820670.9220710211</c:v>
                </c:pt>
                <c:pt idx="116">
                  <c:v>11296460.448857309</c:v>
                </c:pt>
                <c:pt idx="117">
                  <c:v>12994022.474147523</c:v>
                </c:pt>
                <c:pt idx="118">
                  <c:v>14946683.593773868</c:v>
                </c:pt>
                <c:pt idx="119">
                  <c:v>17192778.517727207</c:v>
                </c:pt>
                <c:pt idx="120">
                  <c:v>19776402.658497017</c:v>
                </c:pt>
                <c:pt idx="121">
                  <c:v>22748277.813719545</c:v>
                </c:pt>
                <c:pt idx="122">
                  <c:v>26166747.938246682</c:v>
                </c:pt>
                <c:pt idx="123">
                  <c:v>30098924.554666549</c:v>
                </c:pt>
                <c:pt idx="124">
                  <c:v>34622004.289013386</c:v>
                </c:pt>
                <c:pt idx="125">
                  <c:v>39824784.397574529</c:v>
                </c:pt>
                <c:pt idx="126">
                  <c:v>45809406.037668109</c:v>
                </c:pt>
                <c:pt idx="127">
                  <c:v>52693359.506341733</c:v>
                </c:pt>
                <c:pt idx="128">
                  <c:v>60611790.813909329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67-45A2-AF5B-E99ED63E3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07696816"/>
        <c:axId val="-1207689200"/>
      </c:scatterChart>
      <c:valAx>
        <c:axId val="-1207696816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x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207689200"/>
        <c:crosses val="autoZero"/>
        <c:crossBetween val="midCat"/>
      </c:valAx>
      <c:valAx>
        <c:axId val="-1207689200"/>
        <c:scaling>
          <c:orientation val="minMax"/>
          <c:max val="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207696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a-DK"/>
              <a:t>fejl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fejl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'y'' = ky'!$A$11:$A$139</c:f>
              <c:numCache>
                <c:formatCode>General</c:formatCode>
                <c:ptCount val="129"/>
                <c:pt idx="0">
                  <c:v>0</c:v>
                </c:pt>
                <c:pt idx="1">
                  <c:v>0.2</c:v>
                </c:pt>
                <c:pt idx="2">
                  <c:v>0.4</c:v>
                </c:pt>
                <c:pt idx="3">
                  <c:v>0.60000000000000009</c:v>
                </c:pt>
                <c:pt idx="4">
                  <c:v>0.8</c:v>
                </c:pt>
                <c:pt idx="5">
                  <c:v>1</c:v>
                </c:pt>
                <c:pt idx="6">
                  <c:v>1.2</c:v>
                </c:pt>
                <c:pt idx="7">
                  <c:v>1.4</c:v>
                </c:pt>
                <c:pt idx="8">
                  <c:v>1.5999999999999999</c:v>
                </c:pt>
                <c:pt idx="9">
                  <c:v>1.7999999999999998</c:v>
                </c:pt>
                <c:pt idx="10">
                  <c:v>1.9999999999999998</c:v>
                </c:pt>
                <c:pt idx="11">
                  <c:v>2.1999999999999997</c:v>
                </c:pt>
                <c:pt idx="12">
                  <c:v>2.4</c:v>
                </c:pt>
                <c:pt idx="13">
                  <c:v>2.6</c:v>
                </c:pt>
                <c:pt idx="14">
                  <c:v>2.8000000000000003</c:v>
                </c:pt>
                <c:pt idx="15">
                  <c:v>3.0000000000000004</c:v>
                </c:pt>
                <c:pt idx="16">
                  <c:v>3.2000000000000006</c:v>
                </c:pt>
                <c:pt idx="17">
                  <c:v>3.4000000000000008</c:v>
                </c:pt>
                <c:pt idx="18">
                  <c:v>3.600000000000001</c:v>
                </c:pt>
                <c:pt idx="19">
                  <c:v>3.8000000000000012</c:v>
                </c:pt>
                <c:pt idx="20">
                  <c:v>4.0000000000000009</c:v>
                </c:pt>
                <c:pt idx="21">
                  <c:v>4.2000000000000011</c:v>
                </c:pt>
                <c:pt idx="22">
                  <c:v>4.4000000000000012</c:v>
                </c:pt>
                <c:pt idx="23">
                  <c:v>4.6000000000000014</c:v>
                </c:pt>
                <c:pt idx="24">
                  <c:v>4.8000000000000016</c:v>
                </c:pt>
                <c:pt idx="25">
                  <c:v>5.0000000000000018</c:v>
                </c:pt>
                <c:pt idx="26">
                  <c:v>5.200000000000002</c:v>
                </c:pt>
                <c:pt idx="27">
                  <c:v>5.4000000000000021</c:v>
                </c:pt>
                <c:pt idx="28">
                  <c:v>5.6000000000000023</c:v>
                </c:pt>
                <c:pt idx="29">
                  <c:v>5.8000000000000025</c:v>
                </c:pt>
                <c:pt idx="30">
                  <c:v>6.0000000000000027</c:v>
                </c:pt>
                <c:pt idx="31">
                  <c:v>6.2000000000000028</c:v>
                </c:pt>
                <c:pt idx="32">
                  <c:v>6.400000000000003</c:v>
                </c:pt>
                <c:pt idx="33">
                  <c:v>6.6000000000000032</c:v>
                </c:pt>
                <c:pt idx="34">
                  <c:v>6.8000000000000034</c:v>
                </c:pt>
                <c:pt idx="35">
                  <c:v>7.0000000000000036</c:v>
                </c:pt>
                <c:pt idx="36">
                  <c:v>7.2000000000000037</c:v>
                </c:pt>
                <c:pt idx="37">
                  <c:v>7.4000000000000039</c:v>
                </c:pt>
                <c:pt idx="38">
                  <c:v>7.6000000000000041</c:v>
                </c:pt>
                <c:pt idx="39">
                  <c:v>7.8000000000000043</c:v>
                </c:pt>
                <c:pt idx="40">
                  <c:v>8.0000000000000036</c:v>
                </c:pt>
                <c:pt idx="41">
                  <c:v>8.2000000000000028</c:v>
                </c:pt>
                <c:pt idx="42">
                  <c:v>8.4000000000000021</c:v>
                </c:pt>
                <c:pt idx="43">
                  <c:v>8.6000000000000014</c:v>
                </c:pt>
                <c:pt idx="44">
                  <c:v>8.8000000000000007</c:v>
                </c:pt>
                <c:pt idx="45">
                  <c:v>9</c:v>
                </c:pt>
                <c:pt idx="46">
                  <c:v>9.1999999999999993</c:v>
                </c:pt>
                <c:pt idx="47">
                  <c:v>9.3999999999999986</c:v>
                </c:pt>
                <c:pt idx="48">
                  <c:v>9.5999999999999979</c:v>
                </c:pt>
                <c:pt idx="49">
                  <c:v>9.7999999999999972</c:v>
                </c:pt>
                <c:pt idx="50">
                  <c:v>9.9999999999999964</c:v>
                </c:pt>
                <c:pt idx="51">
                  <c:v>10.199999999999996</c:v>
                </c:pt>
                <c:pt idx="52">
                  <c:v>10.399999999999995</c:v>
                </c:pt>
                <c:pt idx="53">
                  <c:v>10.599999999999994</c:v>
                </c:pt>
                <c:pt idx="54">
                  <c:v>10.799999999999994</c:v>
                </c:pt>
                <c:pt idx="55">
                  <c:v>10.999999999999993</c:v>
                </c:pt>
                <c:pt idx="56">
                  <c:v>11.199999999999992</c:v>
                </c:pt>
                <c:pt idx="57">
                  <c:v>11.399999999999991</c:v>
                </c:pt>
                <c:pt idx="58">
                  <c:v>11.599999999999991</c:v>
                </c:pt>
                <c:pt idx="59">
                  <c:v>11.79999999999999</c:v>
                </c:pt>
                <c:pt idx="60">
                  <c:v>11.999999999999989</c:v>
                </c:pt>
                <c:pt idx="61">
                  <c:v>12.199999999999989</c:v>
                </c:pt>
                <c:pt idx="62">
                  <c:v>12.399999999999988</c:v>
                </c:pt>
                <c:pt idx="63">
                  <c:v>12.599999999999987</c:v>
                </c:pt>
                <c:pt idx="64">
                  <c:v>12.799999999999986</c:v>
                </c:pt>
                <c:pt idx="65">
                  <c:v>12.999999999999986</c:v>
                </c:pt>
                <c:pt idx="66">
                  <c:v>13.199999999999985</c:v>
                </c:pt>
                <c:pt idx="67">
                  <c:v>13.399999999999984</c:v>
                </c:pt>
                <c:pt idx="68">
                  <c:v>13.599999999999984</c:v>
                </c:pt>
                <c:pt idx="69">
                  <c:v>13.799999999999983</c:v>
                </c:pt>
                <c:pt idx="70">
                  <c:v>13.999999999999982</c:v>
                </c:pt>
                <c:pt idx="71">
                  <c:v>14.199999999999982</c:v>
                </c:pt>
                <c:pt idx="72">
                  <c:v>14.399999999999981</c:v>
                </c:pt>
                <c:pt idx="73">
                  <c:v>14.59999999999998</c:v>
                </c:pt>
                <c:pt idx="74">
                  <c:v>14.799999999999979</c:v>
                </c:pt>
                <c:pt idx="75">
                  <c:v>14.999999999999979</c:v>
                </c:pt>
                <c:pt idx="76">
                  <c:v>15.199999999999978</c:v>
                </c:pt>
                <c:pt idx="77">
                  <c:v>15.399999999999977</c:v>
                </c:pt>
                <c:pt idx="78">
                  <c:v>15.599999999999977</c:v>
                </c:pt>
                <c:pt idx="79">
                  <c:v>15.799999999999976</c:v>
                </c:pt>
                <c:pt idx="80">
                  <c:v>15.999999999999975</c:v>
                </c:pt>
                <c:pt idx="81">
                  <c:v>16.199999999999974</c:v>
                </c:pt>
                <c:pt idx="82">
                  <c:v>16.399999999999974</c:v>
                </c:pt>
                <c:pt idx="83">
                  <c:v>16.599999999999973</c:v>
                </c:pt>
                <c:pt idx="84">
                  <c:v>16.799999999999972</c:v>
                </c:pt>
                <c:pt idx="85">
                  <c:v>16.999999999999972</c:v>
                </c:pt>
                <c:pt idx="86">
                  <c:v>17.199999999999971</c:v>
                </c:pt>
                <c:pt idx="87">
                  <c:v>17.39999999999997</c:v>
                </c:pt>
                <c:pt idx="88">
                  <c:v>17.599999999999969</c:v>
                </c:pt>
                <c:pt idx="89">
                  <c:v>17.799999999999969</c:v>
                </c:pt>
                <c:pt idx="90">
                  <c:v>17.999999999999968</c:v>
                </c:pt>
                <c:pt idx="91">
                  <c:v>18.199999999999967</c:v>
                </c:pt>
                <c:pt idx="92">
                  <c:v>18.399999999999967</c:v>
                </c:pt>
                <c:pt idx="93">
                  <c:v>18.599999999999966</c:v>
                </c:pt>
                <c:pt idx="94">
                  <c:v>18.799999999999965</c:v>
                </c:pt>
                <c:pt idx="95">
                  <c:v>18.999999999999964</c:v>
                </c:pt>
                <c:pt idx="96">
                  <c:v>19.199999999999964</c:v>
                </c:pt>
                <c:pt idx="97">
                  <c:v>19.399999999999963</c:v>
                </c:pt>
                <c:pt idx="98">
                  <c:v>19.599999999999962</c:v>
                </c:pt>
                <c:pt idx="99">
                  <c:v>19.799999999999962</c:v>
                </c:pt>
                <c:pt idx="100">
                  <c:v>19.999999999999961</c:v>
                </c:pt>
                <c:pt idx="101">
                  <c:v>20.19999999999996</c:v>
                </c:pt>
                <c:pt idx="102">
                  <c:v>20.399999999999959</c:v>
                </c:pt>
                <c:pt idx="103">
                  <c:v>20.599999999999959</c:v>
                </c:pt>
                <c:pt idx="104">
                  <c:v>20.799999999999958</c:v>
                </c:pt>
                <c:pt idx="105">
                  <c:v>20.999999999999957</c:v>
                </c:pt>
                <c:pt idx="106">
                  <c:v>21.199999999999957</c:v>
                </c:pt>
                <c:pt idx="107">
                  <c:v>21.399999999999956</c:v>
                </c:pt>
                <c:pt idx="108">
                  <c:v>21.599999999999955</c:v>
                </c:pt>
                <c:pt idx="109">
                  <c:v>21.799999999999955</c:v>
                </c:pt>
                <c:pt idx="110">
                  <c:v>21.999999999999954</c:v>
                </c:pt>
                <c:pt idx="111">
                  <c:v>22.199999999999953</c:v>
                </c:pt>
                <c:pt idx="112">
                  <c:v>22.399999999999952</c:v>
                </c:pt>
                <c:pt idx="113">
                  <c:v>22.599999999999952</c:v>
                </c:pt>
                <c:pt idx="114">
                  <c:v>22.799999999999951</c:v>
                </c:pt>
                <c:pt idx="115">
                  <c:v>22.99999999999995</c:v>
                </c:pt>
                <c:pt idx="116">
                  <c:v>23.19999999999995</c:v>
                </c:pt>
                <c:pt idx="117">
                  <c:v>23.399999999999949</c:v>
                </c:pt>
                <c:pt idx="118">
                  <c:v>23.599999999999948</c:v>
                </c:pt>
                <c:pt idx="119">
                  <c:v>23.799999999999947</c:v>
                </c:pt>
                <c:pt idx="120">
                  <c:v>23.999999999999947</c:v>
                </c:pt>
                <c:pt idx="121">
                  <c:v>24.199999999999946</c:v>
                </c:pt>
                <c:pt idx="122">
                  <c:v>24.399999999999945</c:v>
                </c:pt>
                <c:pt idx="123">
                  <c:v>24.599999999999945</c:v>
                </c:pt>
                <c:pt idx="124">
                  <c:v>24.799999999999944</c:v>
                </c:pt>
                <c:pt idx="125">
                  <c:v>24.999999999999943</c:v>
                </c:pt>
                <c:pt idx="126">
                  <c:v>25.199999999999942</c:v>
                </c:pt>
                <c:pt idx="127">
                  <c:v>25.399999999999942</c:v>
                </c:pt>
                <c:pt idx="128">
                  <c:v>25.599999999999941</c:v>
                </c:pt>
              </c:numCache>
            </c:numRef>
          </c:xVal>
          <c:yVal>
            <c:numRef>
              <c:f>'y'' = ky'!$F$11:$F$139</c:f>
              <c:numCache>
                <c:formatCode>0.0000</c:formatCode>
                <c:ptCount val="129"/>
                <c:pt idx="0" formatCode="General">
                  <c:v>0</c:v>
                </c:pt>
                <c:pt idx="1">
                  <c:v>1.0273798857227456E-2</c:v>
                </c:pt>
                <c:pt idx="2">
                  <c:v>2.3529812337437006E-2</c:v>
                </c:pt>
                <c:pt idx="3">
                  <c:v>4.0417555618633916E-2</c:v>
                </c:pt>
                <c:pt idx="4">
                  <c:v>6.1712340296101065E-2</c:v>
                </c:pt>
                <c:pt idx="5">
                  <c:v>8.833812507047667E-2</c:v>
                </c:pt>
                <c:pt idx="6">
                  <c:v>0.12139435284509137</c:v>
                </c:pt>
                <c:pt idx="7">
                  <c:v>0.16218745064237661</c:v>
                </c:pt>
                <c:pt idx="8">
                  <c:v>0.21226778122577539</c:v>
                </c:pt>
                <c:pt idx="9">
                  <c:v>0.27347296620874362</c:v>
                </c:pt>
                <c:pt idx="10">
                  <c:v>0.3479786527261064</c:v>
                </c:pt>
                <c:pt idx="11">
                  <c:v>0.43835797289295808</c:v>
                </c:pt>
                <c:pt idx="12">
                  <c:v>0.54765115129348452</c:v>
                </c:pt>
                <c:pt idx="13">
                  <c:v>0.67944695527907317</c:v>
                </c:pt>
                <c:pt idx="14">
                  <c:v>0.83797796130752644</c:v>
                </c:pt>
                <c:pt idx="15">
                  <c:v>1.0282319341796704</c:v>
                </c:pt>
                <c:pt idx="16">
                  <c:v>1.2560819920804853</c:v>
                </c:pt>
                <c:pt idx="17">
                  <c:v>1.5284386672182428</c:v>
                </c:pt>
                <c:pt idx="18">
                  <c:v>1.8534274793247061</c:v>
                </c:pt>
                <c:pt idx="19">
                  <c:v>2.2405962286293697</c:v>
                </c:pt>
                <c:pt idx="20">
                  <c:v>2.7011568992420614</c:v>
                </c:pt>
                <c:pt idx="21">
                  <c:v>3.2482678583403555</c:v>
                </c:pt>
                <c:pt idx="22">
                  <c:v>3.8973629587343375</c:v>
                </c:pt>
                <c:pt idx="23">
                  <c:v>4.6665352226302907</c:v>
                </c:pt>
                <c:pt idx="24">
                  <c:v>5.5769840263161079</c:v>
                </c:pt>
                <c:pt idx="25">
                  <c:v>6.653536146356025</c:v>
                </c:pt>
                <c:pt idx="26">
                  <c:v>7.9252526993356582</c:v>
                </c:pt>
                <c:pt idx="27">
                  <c:v>9.4261359458617449</c:v>
                </c:pt>
                <c:pt idx="28">
                  <c:v>11.195952177793558</c:v>
                </c:pt>
                <c:pt idx="29">
                  <c:v>13.281189514649306</c:v>
                </c:pt>
                <c:pt idx="30">
                  <c:v>15.736172457611787</c:v>
                </c:pt>
                <c:pt idx="31">
                  <c:v>18.624358553318345</c:v>
                </c:pt>
                <c:pt idx="32">
                  <c:v>22.019846580777468</c:v>
                </c:pt>
                <c:pt idx="33">
                  <c:v>26.009130381389213</c:v>
                </c:pt>
                <c:pt idx="34">
                  <c:v>30.693137906091678</c:v>
                </c:pt>
                <c:pt idx="35">
                  <c:v>36.189601373031479</c:v>
                </c:pt>
                <c:pt idx="36">
                  <c:v>42.635811750320357</c:v>
                </c:pt>
                <c:pt idx="37">
                  <c:v>50.191819259214029</c:v>
                </c:pt>
                <c:pt idx="38">
                  <c:v>59.044151416036669</c:v>
                </c:pt>
                <c:pt idx="39">
                  <c:v>69.410131507536789</c:v>
                </c:pt>
                <c:pt idx="40">
                  <c:v>81.542893568372534</c:v>
                </c:pt>
                <c:pt idx="41">
                  <c:v>95.737205183523457</c:v>
                </c:pt>
                <c:pt idx="42">
                  <c:v>112.33622709928102</c:v>
                </c:pt>
                <c:pt idx="43">
                  <c:v>131.739359071754</c:v>
                </c:pt>
                <c:pt idx="44">
                  <c:v>154.41134504823521</c:v>
                </c:pt>
                <c:pt idx="45">
                  <c:v>180.89283816920539</c:v>
                </c:pt>
                <c:pt idx="46">
                  <c:v>211.81265778082377</c:v>
                </c:pt>
                <c:pt idx="47">
                  <c:v>247.9020073342009</c:v>
                </c:pt>
                <c:pt idx="48">
                  <c:v>290.01096449841612</c:v>
                </c:pt>
                <c:pt idx="49">
                  <c:v>339.12760393050235</c:v>
                </c:pt>
                <c:pt idx="50">
                  <c:v>396.40016996928136</c:v>
                </c:pt>
                <c:pt idx="51">
                  <c:v>463.16278225483882</c:v>
                </c:pt>
                <c:pt idx="52">
                  <c:v>540.96523331290803</c:v>
                </c:pt>
                <c:pt idx="53">
                  <c:v>631.60752509098597</c:v>
                </c:pt>
                <c:pt idx="54">
                  <c:v>737.17989314826536</c:v>
                </c:pt>
                <c:pt idx="55">
                  <c:v>860.10918483037199</c:v>
                </c:pt>
                <c:pt idx="56">
                  <c:v>1003.2125937820315</c:v>
                </c:pt>
                <c:pt idx="57">
                  <c:v>1169.7599104304081</c:v>
                </c:pt>
                <c:pt idx="58">
                  <c:v>1363.5456299177245</c:v>
                </c:pt>
                <c:pt idx="59">
                  <c:v>1588.9724691961205</c:v>
                </c:pt>
                <c:pt idx="60">
                  <c:v>1851.1480880350264</c:v>
                </c:pt>
                <c:pt idx="61">
                  <c:v>2155.9970896304649</c:v>
                </c:pt>
                <c:pt idx="62">
                  <c:v>2510.390701235749</c:v>
                </c:pt>
                <c:pt idx="63">
                  <c:v>2922.2969105546872</c:v>
                </c:pt>
                <c:pt idx="64">
                  <c:v>3400.9542674048498</c:v>
                </c:pt>
                <c:pt idx="65">
                  <c:v>3957.0730614395616</c:v>
                </c:pt>
                <c:pt idx="66">
                  <c:v>4603.0681659842794</c:v>
                </c:pt>
                <c:pt idx="67">
                  <c:v>5353.3285073866064</c:v>
                </c:pt>
                <c:pt idx="68">
                  <c:v>6224.5288926615349</c:v>
                </c:pt>
                <c:pt idx="69">
                  <c:v>7235.9908217491302</c:v>
                </c:pt>
                <c:pt idx="70">
                  <c:v>8410.099943000856</c:v>
                </c:pt>
                <c:pt idx="71">
                  <c:v>9772.7890030520375</c:v>
                </c:pt>
                <c:pt idx="72">
                  <c:v>11354.0965198169</c:v>
                </c:pt>
                <c:pt idx="73">
                  <c:v>13188.812998585963</c:v>
                </c:pt>
                <c:pt idx="74">
                  <c:v>15317.2283491459</c:v>
                </c:pt>
                <c:pt idx="75">
                  <c:v>17785.996284618726</c:v>
                </c:pt>
                <c:pt idx="76">
                  <c:v>20649.133934339679</c:v>
                </c:pt>
                <c:pt idx="77">
                  <c:v>23969.177734355166</c:v>
                </c:pt>
                <c:pt idx="78">
                  <c:v>27818.519928654052</c:v>
                </c:pt>
                <c:pt idx="79">
                  <c:v>32280.953789686013</c:v>
                </c:pt>
                <c:pt idx="80">
                  <c:v>37453.460026151719</c:v>
                </c:pt>
                <c:pt idx="81">
                  <c:v>43448.271879549662</c:v>
                </c:pt>
                <c:pt idx="82">
                  <c:v>50395.262222480793</c:v>
                </c:pt>
                <c:pt idx="83">
                  <c:v>58444.702681201998</c:v>
                </c:pt>
                <c:pt idx="84">
                  <c:v>67770.452550750531</c:v>
                </c:pt>
                <c:pt idx="85">
                  <c:v>78573.64421282697</c:v>
                </c:pt>
                <c:pt idx="86">
                  <c:v>91086.942088726937</c:v>
                </c:pt>
                <c:pt idx="87">
                  <c:v>105579.46407446761</c:v>
                </c:pt>
                <c:pt idx="88">
                  <c:v>122362.46815807653</c:v>
                </c:pt>
                <c:pt idx="89">
                  <c:v>141795.92279258219</c:v>
                </c:pt>
                <c:pt idx="90">
                  <c:v>164296.09791889237</c:v>
                </c:pt>
                <c:pt idx="91">
                  <c:v>190344.33467679902</c:v>
                </c:pt>
                <c:pt idx="92">
                  <c:v>220497.17624391831</c:v>
                </c:pt>
                <c:pt idx="93">
                  <c:v>255398.07040226867</c:v>
                </c:pt>
                <c:pt idx="94">
                  <c:v>295790.88692787325</c:v>
                </c:pt>
                <c:pt idx="95">
                  <c:v>342535.53039648529</c:v>
                </c:pt>
                <c:pt idx="96">
                  <c:v>396625.97226651915</c:v>
                </c:pt>
                <c:pt idx="97">
                  <c:v>459211.07602455677</c:v>
                </c:pt>
                <c:pt idx="98">
                  <c:v>531618.64678140334</c:v>
                </c:pt>
                <c:pt idx="99">
                  <c:v>615383.20316585153</c:v>
                </c:pt>
                <c:pt idx="100">
                  <c:v>712278.04603827663</c:v>
                </c:pt>
                <c:pt idx="101">
                  <c:v>824352.287003982</c:v>
                </c:pt>
                <c:pt idx="102">
                  <c:v>953973.60175393743</c:v>
                </c:pt>
                <c:pt idx="103">
                  <c:v>1103877.5909821652</c:v>
                </c:pt>
                <c:pt idx="104">
                  <c:v>1277224.7674272163</c:v>
                </c:pt>
                <c:pt idx="105">
                  <c:v>1477666.3442303063</c:v>
                </c:pt>
                <c:pt idx="106">
                  <c:v>1709420.1804895469</c:v>
                </c:pt>
                <c:pt idx="107">
                  <c:v>1977358.4483007642</c:v>
                </c:pt>
                <c:pt idx="108">
                  <c:v>2287108.8259576098</c:v>
                </c:pt>
                <c:pt idx="109">
                  <c:v>2645171.2992323739</c:v>
                </c:pt>
                <c:pt idx="110">
                  <c:v>3059052.9724180941</c:v>
                </c:pt>
                <c:pt idx="111">
                  <c:v>3537423.6595898923</c:v>
                </c:pt>
                <c:pt idx="112">
                  <c:v>4090295.4518390954</c:v>
                </c:pt>
                <c:pt idx="113">
                  <c:v>4729229.9466963056</c:v>
                </c:pt>
                <c:pt idx="114">
                  <c:v>5467577.3915571738</c:v>
                </c:pt>
                <c:pt idx="115">
                  <c:v>6320752.6451480137</c:v>
                </c:pt>
                <c:pt idx="116">
                  <c:v>7306553.6131650805</c:v>
                </c:pt>
                <c:pt idx="117">
                  <c:v>8445528.6814583838</c:v>
                </c:pt>
                <c:pt idx="118">
                  <c:v>9761400.6701082475</c:v>
                </c:pt>
                <c:pt idx="119">
                  <c:v>11281555.984748401</c:v>
                </c:pt>
                <c:pt idx="120">
                  <c:v>13037608.970901176</c:v>
                </c:pt>
                <c:pt idx="121">
                  <c:v>15066053.009860288</c:v>
                </c:pt>
                <c:pt idx="122">
                  <c:v>17409011.661847129</c:v>
                </c:pt>
                <c:pt idx="123">
                  <c:v>20115105.199571058</c:v>
                </c:pt>
                <c:pt idx="124">
                  <c:v>23240450.224204525</c:v>
                </c:pt>
                <c:pt idx="125">
                  <c:v>26849812.763692427</c:v>
                </c:pt>
                <c:pt idx="126">
                  <c:v>31017938.375042513</c:v>
                </c:pt>
                <c:pt idx="127">
                  <c:v>35831086.370948553</c:v>
                </c:pt>
                <c:pt idx="128">
                  <c:v>41388799.439561106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59-4C85-97B8-E346CF809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07688656"/>
        <c:axId val="-1207694640"/>
      </c:scatterChart>
      <c:valAx>
        <c:axId val="-1207688656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x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207694640"/>
        <c:crosses val="autoZero"/>
        <c:crossBetween val="midCat"/>
      </c:valAx>
      <c:valAx>
        <c:axId val="-1207694640"/>
        <c:scaling>
          <c:orientation val="minMax"/>
          <c:max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>
                    <a:sym typeface="Symbol" panose="05050102010706020507" pitchFamily="18" charset="2"/>
                  </a:rPr>
                  <a:t></a:t>
                </a:r>
                <a:r>
                  <a:rPr lang="da-DK"/>
                  <a:t>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2076886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a-DK"/>
              <a:t>Fald med luftmodstand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Luftmodstand!$A$13:$A$77</c:f>
              <c:numCache>
                <c:formatCode>General</c:formatCode>
                <c:ptCount val="6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</c:numCache>
            </c:numRef>
          </c:xVal>
          <c:yVal>
            <c:numRef>
              <c:f>Luftmodstand!$B$13:$B$77</c:f>
              <c:numCache>
                <c:formatCode>General</c:formatCode>
                <c:ptCount val="65"/>
                <c:pt idx="0">
                  <c:v>0</c:v>
                </c:pt>
                <c:pt idx="1">
                  <c:v>0.5</c:v>
                </c:pt>
                <c:pt idx="2">
                  <c:v>0.99</c:v>
                </c:pt>
                <c:pt idx="3">
                  <c:v>1.450796</c:v>
                </c:pt>
                <c:pt idx="4">
                  <c:v>1.8666036386553599</c:v>
                </c:pt>
                <c:pt idx="5">
                  <c:v>2.2272352729017029</c:v>
                </c:pt>
                <c:pt idx="6">
                  <c:v>2.528812194467402</c:v>
                </c:pt>
                <c:pt idx="7">
                  <c:v>2.7730165498719206</c:v>
                </c:pt>
                <c:pt idx="8">
                  <c:v>2.9654317184373777</c:v>
                </c:pt>
                <c:pt idx="9">
                  <c:v>3.1136803073687993</c:v>
                </c:pt>
                <c:pt idx="10">
                  <c:v>3.2258801051089487</c:v>
                </c:pt>
                <c:pt idx="11">
                  <c:v>3.30962800700744</c:v>
                </c:pt>
                <c:pt idx="12">
                  <c:v>3.3714825052167186</c:v>
                </c:pt>
                <c:pt idx="13">
                  <c:v>3.4168067338974226</c:v>
                </c:pt>
                <c:pt idx="14">
                  <c:v>3.4498240036251517</c:v>
                </c:pt>
                <c:pt idx="15">
                  <c:v>3.473772577385621</c:v>
                </c:pt>
                <c:pt idx="16">
                  <c:v>3.4910887406097673</c:v>
                </c:pt>
                <c:pt idx="17">
                  <c:v>3.5035807168172757</c:v>
                </c:pt>
                <c:pt idx="18">
                  <c:v>3.5125776032471214</c:v>
                </c:pt>
                <c:pt idx="19">
                  <c:v>3.5190495464937896</c:v>
                </c:pt>
                <c:pt idx="20">
                  <c:v>3.5237011580666637</c:v>
                </c:pt>
                <c:pt idx="21">
                  <c:v>3.5270423640122499</c:v>
                </c:pt>
                <c:pt idx="22">
                  <c:v>3.5294412505107648</c:v>
                </c:pt>
                <c:pt idx="23">
                  <c:v>3.5311630288784852</c:v>
                </c:pt>
                <c:pt idx="24">
                  <c:v>3.5323985354177543</c:v>
                </c:pt>
                <c:pt idx="25">
                  <c:v>3.5332849588968944</c:v>
                </c:pt>
                <c:pt idx="26">
                  <c:v>3.5339208548662131</c:v>
                </c:pt>
                <c:pt idx="27">
                  <c:v>3.5343769905278792</c:v>
                </c:pt>
                <c:pt idx="28">
                  <c:v>3.5347041620809629</c:v>
                </c:pt>
                <c:pt idx="29">
                  <c:v>3.5349388215436637</c:v>
                </c:pt>
                <c:pt idx="30">
                  <c:v>3.5351071226614033</c:v>
                </c:pt>
                <c:pt idx="31">
                  <c:v>3.5352278279137477</c:v>
                </c:pt>
                <c:pt idx="32">
                  <c:v>3.5353143961035176</c:v>
                </c:pt>
                <c:pt idx="33">
                  <c:v>3.5353764809316464</c:v>
                </c:pt>
                <c:pt idx="34">
                  <c:v>3.5354210064546612</c:v>
                </c:pt>
                <c:pt idx="35">
                  <c:v>3.5354529387394256</c:v>
                </c:pt>
                <c:pt idx="36">
                  <c:v>3.5354758394577761</c:v>
                </c:pt>
                <c:pt idx="37">
                  <c:v>3.5354922630021894</c:v>
                </c:pt>
                <c:pt idx="38">
                  <c:v>3.5355040413322558</c:v>
                </c:pt>
                <c:pt idx="39">
                  <c:v>3.5355124882811872</c:v>
                </c:pt>
                <c:pt idx="40">
                  <c:v>3.5355185460894978</c:v>
                </c:pt>
                <c:pt idx="41">
                  <c:v>3.5355228904997857</c:v>
                </c:pt>
                <c:pt idx="42">
                  <c:v>3.5355260061298672</c:v>
                </c:pt>
                <c:pt idx="43">
                  <c:v>3.5355282405290427</c:v>
                </c:pt>
                <c:pt idx="44">
                  <c:v>3.5355298429459072</c:v>
                </c:pt>
                <c:pt idx="45">
                  <c:v>3.5355309921314628</c:v>
                </c:pt>
                <c:pt idx="46">
                  <c:v>3.5355318162785792</c:v>
                </c:pt>
                <c:pt idx="47">
                  <c:v>3.5355324073218548</c:v>
                </c:pt>
                <c:pt idx="48">
                  <c:v>3.5355328311929322</c:v>
                </c:pt>
                <c:pt idx="49">
                  <c:v>3.5355331351752075</c:v>
                </c:pt>
                <c:pt idx="50">
                  <c:v>3.5355333531783342</c:v>
                </c:pt>
                <c:pt idx="51">
                  <c:v>3.5355335095208766</c:v>
                </c:pt>
                <c:pt idx="52">
                  <c:v>3.5355336216430762</c:v>
                </c:pt>
                <c:pt idx="53">
                  <c:v>3.5355337020523319</c:v>
                </c:pt>
                <c:pt idx="54">
                  <c:v>3.5355337597184171</c:v>
                </c:pt>
                <c:pt idx="55">
                  <c:v>3.5355338010740711</c:v>
                </c:pt>
                <c:pt idx="56">
                  <c:v>3.5355338307325805</c:v>
                </c:pt>
                <c:pt idx="57">
                  <c:v>3.5355338520023967</c:v>
                </c:pt>
                <c:pt idx="58">
                  <c:v>3.5355338672562007</c:v>
                </c:pt>
                <c:pt idx="59">
                  <c:v>3.5355338781955772</c:v>
                </c:pt>
                <c:pt idx="60">
                  <c:v>3.535533886040831</c:v>
                </c:pt>
                <c:pt idx="61">
                  <c:v>3.5355338916671117</c:v>
                </c:pt>
                <c:pt idx="62">
                  <c:v>3.5355338957020401</c:v>
                </c:pt>
                <c:pt idx="63">
                  <c:v>3.5355338985957183</c:v>
                </c:pt>
                <c:pt idx="64">
                  <c:v>3.5355339006709405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D2-4332-BDA3-B5ACEAA92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07683760"/>
        <c:axId val="-1207687024"/>
      </c:scatterChart>
      <c:valAx>
        <c:axId val="-12076837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Tid, t /</a:t>
                </a:r>
                <a:r>
                  <a:rPr lang="da-DK" baseline="0"/>
                  <a:t> s</a:t>
                </a:r>
                <a:endParaRPr lang="da-DK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207687024"/>
        <c:crosses val="autoZero"/>
        <c:crossBetween val="midCat"/>
      </c:valAx>
      <c:valAx>
        <c:axId val="-1207687024"/>
        <c:scaling>
          <c:orientation val="minMax"/>
          <c:max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Fart, v / (m/s)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207683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a-DK"/>
              <a:t>Logistisk vækst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Euler-løsning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'Logistisk vækst'!$A$13:$A$201</c:f>
              <c:numCache>
                <c:formatCode>General</c:formatCode>
                <c:ptCount val="18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  <c:pt idx="151">
                  <c:v>604</c:v>
                </c:pt>
                <c:pt idx="152">
                  <c:v>608</c:v>
                </c:pt>
                <c:pt idx="153">
                  <c:v>612</c:v>
                </c:pt>
                <c:pt idx="154">
                  <c:v>616</c:v>
                </c:pt>
                <c:pt idx="155">
                  <c:v>620</c:v>
                </c:pt>
                <c:pt idx="156">
                  <c:v>624</c:v>
                </c:pt>
                <c:pt idx="157">
                  <c:v>628</c:v>
                </c:pt>
                <c:pt idx="158">
                  <c:v>632</c:v>
                </c:pt>
                <c:pt idx="159">
                  <c:v>636</c:v>
                </c:pt>
                <c:pt idx="160">
                  <c:v>640</c:v>
                </c:pt>
                <c:pt idx="161">
                  <c:v>644</c:v>
                </c:pt>
                <c:pt idx="162">
                  <c:v>648</c:v>
                </c:pt>
                <c:pt idx="163">
                  <c:v>652</c:v>
                </c:pt>
                <c:pt idx="164">
                  <c:v>656</c:v>
                </c:pt>
                <c:pt idx="165">
                  <c:v>660</c:v>
                </c:pt>
                <c:pt idx="166">
                  <c:v>664</c:v>
                </c:pt>
                <c:pt idx="167">
                  <c:v>668</c:v>
                </c:pt>
                <c:pt idx="168">
                  <c:v>672</c:v>
                </c:pt>
                <c:pt idx="169">
                  <c:v>676</c:v>
                </c:pt>
                <c:pt idx="170">
                  <c:v>680</c:v>
                </c:pt>
                <c:pt idx="171">
                  <c:v>684</c:v>
                </c:pt>
                <c:pt idx="172">
                  <c:v>688</c:v>
                </c:pt>
                <c:pt idx="173">
                  <c:v>692</c:v>
                </c:pt>
                <c:pt idx="174">
                  <c:v>696</c:v>
                </c:pt>
                <c:pt idx="175">
                  <c:v>700</c:v>
                </c:pt>
                <c:pt idx="176">
                  <c:v>704</c:v>
                </c:pt>
                <c:pt idx="177">
                  <c:v>708</c:v>
                </c:pt>
                <c:pt idx="178">
                  <c:v>712</c:v>
                </c:pt>
                <c:pt idx="179">
                  <c:v>716</c:v>
                </c:pt>
                <c:pt idx="180">
                  <c:v>720</c:v>
                </c:pt>
                <c:pt idx="181">
                  <c:v>724</c:v>
                </c:pt>
                <c:pt idx="182">
                  <c:v>728</c:v>
                </c:pt>
                <c:pt idx="183">
                  <c:v>732</c:v>
                </c:pt>
                <c:pt idx="184">
                  <c:v>736</c:v>
                </c:pt>
                <c:pt idx="185">
                  <c:v>740</c:v>
                </c:pt>
                <c:pt idx="186">
                  <c:v>744</c:v>
                </c:pt>
                <c:pt idx="187">
                  <c:v>748</c:v>
                </c:pt>
                <c:pt idx="188">
                  <c:v>752</c:v>
                </c:pt>
              </c:numCache>
            </c:numRef>
          </c:xVal>
          <c:yVal>
            <c:numRef>
              <c:f>'Logistisk vækst'!$B$13:$B$201</c:f>
              <c:numCache>
                <c:formatCode>General</c:formatCode>
                <c:ptCount val="189"/>
                <c:pt idx="0">
                  <c:v>30</c:v>
                </c:pt>
                <c:pt idx="1">
                  <c:v>38.4</c:v>
                </c:pt>
                <c:pt idx="2">
                  <c:v>47.861759999999997</c:v>
                </c:pt>
                <c:pt idx="3">
                  <c:v>57.843471718809596</c:v>
                </c:pt>
                <c:pt idx="4">
                  <c:v>67.597391524394538</c:v>
                </c:pt>
                <c:pt idx="5">
                  <c:v>76.358718770543206</c:v>
                </c:pt>
                <c:pt idx="6">
                  <c:v>83.579590549644863</c:v>
                </c:pt>
                <c:pt idx="7">
                  <c:v>89.069234943717674</c:v>
                </c:pt>
                <c:pt idx="8">
                  <c:v>92.963614467368032</c:v>
                </c:pt>
                <c:pt idx="9">
                  <c:v>95.580125794965483</c:v>
                </c:pt>
                <c:pt idx="10">
                  <c:v>97.269934325025972</c:v>
                </c:pt>
                <c:pt idx="11">
                  <c:v>98.332147560656892</c:v>
                </c:pt>
                <c:pt idx="12">
                  <c:v>98.988161609356439</c:v>
                </c:pt>
                <c:pt idx="13">
                  <c:v>99.388801697898742</c:v>
                </c:pt>
                <c:pt idx="14">
                  <c:v>99.631786765281277</c:v>
                </c:pt>
                <c:pt idx="15">
                  <c:v>99.778529735223884</c:v>
                </c:pt>
                <c:pt idx="16">
                  <c:v>99.866921644821616</c:v>
                </c:pt>
                <c:pt idx="17">
                  <c:v>99.920082147498505</c:v>
                </c:pt>
                <c:pt idx="18">
                  <c:v>99.952023741046503</c:v>
                </c:pt>
                <c:pt idx="19">
                  <c:v>99.971205037742209</c:v>
                </c:pt>
                <c:pt idx="20">
                  <c:v>99.982719706045913</c:v>
                </c:pt>
                <c:pt idx="21">
                  <c:v>99.989630629193314</c:v>
                </c:pt>
                <c:pt idx="22">
                  <c:v>99.993777947420583</c:v>
                </c:pt>
                <c:pt idx="23">
                  <c:v>99.996266613596603</c:v>
                </c:pt>
                <c:pt idx="24">
                  <c:v>99.997759912405272</c:v>
                </c:pt>
                <c:pt idx="25">
                  <c:v>99.998655927371189</c:v>
                </c:pt>
                <c:pt idx="26">
                  <c:v>99.99919354919659</c:v>
                </c:pt>
                <c:pt idx="27">
                  <c:v>99.999516126916504</c:v>
                </c:pt>
                <c:pt idx="28">
                  <c:v>99.999709675213367</c:v>
                </c:pt>
                <c:pt idx="29">
                  <c:v>99.999825804790873</c:v>
                </c:pt>
                <c:pt idx="30">
                  <c:v>99.999895482753146</c:v>
                </c:pt>
                <c:pt idx="31">
                  <c:v>99.999937289608198</c:v>
                </c:pt>
                <c:pt idx="32">
                  <c:v>99.999962373749185</c:v>
                </c:pt>
                <c:pt idx="33">
                  <c:v>99.999977424243852</c:v>
                </c:pt>
                <c:pt idx="34">
                  <c:v>99.99998645454427</c:v>
                </c:pt>
                <c:pt idx="35">
                  <c:v>99.999991872725829</c:v>
                </c:pt>
                <c:pt idx="36">
                  <c:v>99.99999512363523</c:v>
                </c:pt>
                <c:pt idx="37">
                  <c:v>99.999997074181039</c:v>
                </c:pt>
                <c:pt idx="38">
                  <c:v>99.999998244508589</c:v>
                </c:pt>
                <c:pt idx="39">
                  <c:v>99.999998946705148</c:v>
                </c:pt>
                <c:pt idx="40">
                  <c:v>99.999999368023083</c:v>
                </c:pt>
                <c:pt idx="41">
                  <c:v>99.999999620813853</c:v>
                </c:pt>
                <c:pt idx="42">
                  <c:v>99.999999772488309</c:v>
                </c:pt>
                <c:pt idx="43">
                  <c:v>99.999999863492988</c:v>
                </c:pt>
                <c:pt idx="44">
                  <c:v>99.999999918095796</c:v>
                </c:pt>
                <c:pt idx="45">
                  <c:v>99.999999950857472</c:v>
                </c:pt>
                <c:pt idx="46">
                  <c:v>99.99999997051448</c:v>
                </c:pt>
                <c:pt idx="47">
                  <c:v>99.999999982308694</c:v>
                </c:pt>
                <c:pt idx="48">
                  <c:v>99.999999989385216</c:v>
                </c:pt>
                <c:pt idx="49">
                  <c:v>99.999999993631135</c:v>
                </c:pt>
                <c:pt idx="50">
                  <c:v>99.999999996178687</c:v>
                </c:pt>
                <c:pt idx="51">
                  <c:v>99.999999997707206</c:v>
                </c:pt>
                <c:pt idx="52">
                  <c:v>99.999999998624318</c:v>
                </c:pt>
                <c:pt idx="53">
                  <c:v>99.999999999174591</c:v>
                </c:pt>
                <c:pt idx="54">
                  <c:v>99.999999999504752</c:v>
                </c:pt>
                <c:pt idx="55">
                  <c:v>99.999999999702851</c:v>
                </c:pt>
                <c:pt idx="56">
                  <c:v>99.999999999821711</c:v>
                </c:pt>
                <c:pt idx="57">
                  <c:v>99.999999999893021</c:v>
                </c:pt>
                <c:pt idx="58">
                  <c:v>99.99999999993581</c:v>
                </c:pt>
                <c:pt idx="59">
                  <c:v>99.999999999961489</c:v>
                </c:pt>
                <c:pt idx="60">
                  <c:v>99.999999999976893</c:v>
                </c:pt>
                <c:pt idx="61">
                  <c:v>99.99999999998613</c:v>
                </c:pt>
                <c:pt idx="62">
                  <c:v>99.999999999991672</c:v>
                </c:pt>
                <c:pt idx="63">
                  <c:v>99.999999999994998</c:v>
                </c:pt>
                <c:pt idx="64">
                  <c:v>99.999999999997002</c:v>
                </c:pt>
                <c:pt idx="65">
                  <c:v>99.999999999998195</c:v>
                </c:pt>
                <c:pt idx="66">
                  <c:v>99.99999999999892</c:v>
                </c:pt>
                <c:pt idx="67">
                  <c:v>99.999999999999346</c:v>
                </c:pt>
                <c:pt idx="68">
                  <c:v>99.999999999999602</c:v>
                </c:pt>
                <c:pt idx="69">
                  <c:v>99.999999999999758</c:v>
                </c:pt>
                <c:pt idx="70">
                  <c:v>99.999999999999858</c:v>
                </c:pt>
                <c:pt idx="71">
                  <c:v>99.999999999999915</c:v>
                </c:pt>
                <c:pt idx="72">
                  <c:v>99.999999999999943</c:v>
                </c:pt>
                <c:pt idx="73">
                  <c:v>99.999999999999972</c:v>
                </c:pt>
                <c:pt idx="74">
                  <c:v>99.999999999999986</c:v>
                </c:pt>
                <c:pt idx="75">
                  <c:v>99.999999999999986</c:v>
                </c:pt>
                <c:pt idx="76">
                  <c:v>99.999999999999986</c:v>
                </c:pt>
                <c:pt idx="77">
                  <c:v>99.999999999999986</c:v>
                </c:pt>
                <c:pt idx="78">
                  <c:v>99.999999999999986</c:v>
                </c:pt>
                <c:pt idx="79">
                  <c:v>99.999999999999986</c:v>
                </c:pt>
                <c:pt idx="80">
                  <c:v>99.999999999999986</c:v>
                </c:pt>
                <c:pt idx="81">
                  <c:v>99.999999999999986</c:v>
                </c:pt>
                <c:pt idx="82">
                  <c:v>99.999999999999986</c:v>
                </c:pt>
                <c:pt idx="83">
                  <c:v>99.999999999999986</c:v>
                </c:pt>
                <c:pt idx="84">
                  <c:v>99.999999999999986</c:v>
                </c:pt>
                <c:pt idx="85">
                  <c:v>99.999999999999986</c:v>
                </c:pt>
                <c:pt idx="86">
                  <c:v>99.999999999999986</c:v>
                </c:pt>
                <c:pt idx="87">
                  <c:v>99.999999999999986</c:v>
                </c:pt>
                <c:pt idx="88">
                  <c:v>99.999999999999986</c:v>
                </c:pt>
                <c:pt idx="89">
                  <c:v>99.999999999999986</c:v>
                </c:pt>
                <c:pt idx="90">
                  <c:v>99.999999999999986</c:v>
                </c:pt>
                <c:pt idx="91">
                  <c:v>99.999999999999986</c:v>
                </c:pt>
                <c:pt idx="92">
                  <c:v>99.999999999999986</c:v>
                </c:pt>
                <c:pt idx="93">
                  <c:v>99.999999999999986</c:v>
                </c:pt>
                <c:pt idx="94">
                  <c:v>99.999999999999986</c:v>
                </c:pt>
                <c:pt idx="95">
                  <c:v>99.999999999999986</c:v>
                </c:pt>
                <c:pt idx="96">
                  <c:v>99.999999999999986</c:v>
                </c:pt>
                <c:pt idx="97">
                  <c:v>99.999999999999986</c:v>
                </c:pt>
                <c:pt idx="98">
                  <c:v>99.999999999999986</c:v>
                </c:pt>
                <c:pt idx="99">
                  <c:v>99.999999999999986</c:v>
                </c:pt>
                <c:pt idx="100">
                  <c:v>99.999999999999986</c:v>
                </c:pt>
                <c:pt idx="101">
                  <c:v>99.999999999999986</c:v>
                </c:pt>
                <c:pt idx="102">
                  <c:v>99.999999999999986</c:v>
                </c:pt>
                <c:pt idx="103">
                  <c:v>99.999999999999986</c:v>
                </c:pt>
                <c:pt idx="104">
                  <c:v>99.999999999999986</c:v>
                </c:pt>
                <c:pt idx="105">
                  <c:v>99.999999999999986</c:v>
                </c:pt>
                <c:pt idx="106">
                  <c:v>99.999999999999986</c:v>
                </c:pt>
                <c:pt idx="107">
                  <c:v>99.999999999999986</c:v>
                </c:pt>
                <c:pt idx="108">
                  <c:v>99.999999999999986</c:v>
                </c:pt>
                <c:pt idx="109">
                  <c:v>99.999999999999986</c:v>
                </c:pt>
                <c:pt idx="110">
                  <c:v>99.999999999999986</c:v>
                </c:pt>
                <c:pt idx="111">
                  <c:v>99.999999999999986</c:v>
                </c:pt>
                <c:pt idx="112">
                  <c:v>99.999999999999986</c:v>
                </c:pt>
                <c:pt idx="113">
                  <c:v>99.999999999999986</c:v>
                </c:pt>
                <c:pt idx="114">
                  <c:v>99.999999999999986</c:v>
                </c:pt>
                <c:pt idx="115">
                  <c:v>99.999999999999986</c:v>
                </c:pt>
                <c:pt idx="116">
                  <c:v>99.999999999999986</c:v>
                </c:pt>
                <c:pt idx="117">
                  <c:v>99.999999999999986</c:v>
                </c:pt>
                <c:pt idx="118">
                  <c:v>99.999999999999986</c:v>
                </c:pt>
                <c:pt idx="119">
                  <c:v>99.999999999999986</c:v>
                </c:pt>
                <c:pt idx="120">
                  <c:v>99.999999999999986</c:v>
                </c:pt>
                <c:pt idx="121">
                  <c:v>99.999999999999986</c:v>
                </c:pt>
                <c:pt idx="122">
                  <c:v>99.999999999999986</c:v>
                </c:pt>
                <c:pt idx="123">
                  <c:v>99.999999999999986</c:v>
                </c:pt>
                <c:pt idx="124">
                  <c:v>99.999999999999986</c:v>
                </c:pt>
                <c:pt idx="125">
                  <c:v>99.999999999999986</c:v>
                </c:pt>
                <c:pt idx="126">
                  <c:v>99.999999999999986</c:v>
                </c:pt>
                <c:pt idx="127">
                  <c:v>99.999999999999986</c:v>
                </c:pt>
                <c:pt idx="128">
                  <c:v>99.999999999999986</c:v>
                </c:pt>
                <c:pt idx="129">
                  <c:v>99.999999999999986</c:v>
                </c:pt>
                <c:pt idx="130">
                  <c:v>99.999999999999986</c:v>
                </c:pt>
                <c:pt idx="131">
                  <c:v>99.999999999999986</c:v>
                </c:pt>
                <c:pt idx="132">
                  <c:v>99.999999999999986</c:v>
                </c:pt>
                <c:pt idx="133">
                  <c:v>99.999999999999986</c:v>
                </c:pt>
                <c:pt idx="134">
                  <c:v>99.999999999999986</c:v>
                </c:pt>
                <c:pt idx="135">
                  <c:v>99.999999999999986</c:v>
                </c:pt>
                <c:pt idx="136">
                  <c:v>99.999999999999986</c:v>
                </c:pt>
                <c:pt idx="137">
                  <c:v>99.999999999999986</c:v>
                </c:pt>
                <c:pt idx="138">
                  <c:v>99.999999999999986</c:v>
                </c:pt>
                <c:pt idx="139">
                  <c:v>99.999999999999986</c:v>
                </c:pt>
                <c:pt idx="140">
                  <c:v>99.999999999999986</c:v>
                </c:pt>
                <c:pt idx="141">
                  <c:v>99.999999999999986</c:v>
                </c:pt>
                <c:pt idx="142">
                  <c:v>99.999999999999986</c:v>
                </c:pt>
                <c:pt idx="143">
                  <c:v>99.999999999999986</c:v>
                </c:pt>
                <c:pt idx="144">
                  <c:v>99.999999999999986</c:v>
                </c:pt>
                <c:pt idx="145">
                  <c:v>99.999999999999986</c:v>
                </c:pt>
                <c:pt idx="146">
                  <c:v>99.999999999999986</c:v>
                </c:pt>
                <c:pt idx="147">
                  <c:v>99.999999999999986</c:v>
                </c:pt>
                <c:pt idx="148">
                  <c:v>99.999999999999986</c:v>
                </c:pt>
                <c:pt idx="149">
                  <c:v>99.999999999999986</c:v>
                </c:pt>
                <c:pt idx="150">
                  <c:v>99.999999999999986</c:v>
                </c:pt>
                <c:pt idx="151">
                  <c:v>99.999999999999986</c:v>
                </c:pt>
                <c:pt idx="152">
                  <c:v>99.999999999999986</c:v>
                </c:pt>
                <c:pt idx="153">
                  <c:v>99.999999999999986</c:v>
                </c:pt>
                <c:pt idx="154">
                  <c:v>99.999999999999986</c:v>
                </c:pt>
                <c:pt idx="155">
                  <c:v>99.999999999999986</c:v>
                </c:pt>
                <c:pt idx="156">
                  <c:v>99.999999999999986</c:v>
                </c:pt>
                <c:pt idx="157">
                  <c:v>99.999999999999986</c:v>
                </c:pt>
                <c:pt idx="158">
                  <c:v>99.999999999999986</c:v>
                </c:pt>
                <c:pt idx="159">
                  <c:v>99.999999999999986</c:v>
                </c:pt>
                <c:pt idx="160">
                  <c:v>99.999999999999986</c:v>
                </c:pt>
                <c:pt idx="161">
                  <c:v>99.999999999999986</c:v>
                </c:pt>
                <c:pt idx="162">
                  <c:v>99.999999999999986</c:v>
                </c:pt>
                <c:pt idx="163">
                  <c:v>99.999999999999986</c:v>
                </c:pt>
                <c:pt idx="164">
                  <c:v>99.999999999999986</c:v>
                </c:pt>
                <c:pt idx="165">
                  <c:v>99.999999999999986</c:v>
                </c:pt>
                <c:pt idx="166">
                  <c:v>99.999999999999986</c:v>
                </c:pt>
                <c:pt idx="167">
                  <c:v>99.999999999999986</c:v>
                </c:pt>
                <c:pt idx="168">
                  <c:v>99.999999999999986</c:v>
                </c:pt>
                <c:pt idx="169">
                  <c:v>99.999999999999986</c:v>
                </c:pt>
                <c:pt idx="170">
                  <c:v>99.999999999999986</c:v>
                </c:pt>
                <c:pt idx="171">
                  <c:v>99.999999999999986</c:v>
                </c:pt>
                <c:pt idx="172">
                  <c:v>99.999999999999986</c:v>
                </c:pt>
                <c:pt idx="173">
                  <c:v>99.999999999999986</c:v>
                </c:pt>
                <c:pt idx="174">
                  <c:v>99.999999999999986</c:v>
                </c:pt>
                <c:pt idx="175">
                  <c:v>99.999999999999986</c:v>
                </c:pt>
                <c:pt idx="176">
                  <c:v>99.999999999999986</c:v>
                </c:pt>
                <c:pt idx="177">
                  <c:v>99.999999999999986</c:v>
                </c:pt>
                <c:pt idx="178">
                  <c:v>99.999999999999986</c:v>
                </c:pt>
                <c:pt idx="179">
                  <c:v>99.999999999999986</c:v>
                </c:pt>
                <c:pt idx="180">
                  <c:v>99.999999999999986</c:v>
                </c:pt>
                <c:pt idx="181">
                  <c:v>99.999999999999986</c:v>
                </c:pt>
                <c:pt idx="182">
                  <c:v>99.999999999999986</c:v>
                </c:pt>
                <c:pt idx="183">
                  <c:v>99.999999999999986</c:v>
                </c:pt>
                <c:pt idx="184">
                  <c:v>99.999999999999986</c:v>
                </c:pt>
                <c:pt idx="185">
                  <c:v>99.999999999999986</c:v>
                </c:pt>
                <c:pt idx="186">
                  <c:v>99.999999999999986</c:v>
                </c:pt>
                <c:pt idx="187">
                  <c:v>99.999999999999986</c:v>
                </c:pt>
                <c:pt idx="188">
                  <c:v>99.999999999999986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88-4B1A-AC2E-3D124BFB76C7}"/>
            </c:ext>
          </c:extLst>
        </c:ser>
        <c:ser>
          <c:idx val="1"/>
          <c:order val="1"/>
          <c:tx>
            <c:v>Eksakt løsning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'Logistisk vækst'!$A$13:$A$201</c:f>
              <c:numCache>
                <c:formatCode>General</c:formatCode>
                <c:ptCount val="18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  <c:pt idx="151">
                  <c:v>604</c:v>
                </c:pt>
                <c:pt idx="152">
                  <c:v>608</c:v>
                </c:pt>
                <c:pt idx="153">
                  <c:v>612</c:v>
                </c:pt>
                <c:pt idx="154">
                  <c:v>616</c:v>
                </c:pt>
                <c:pt idx="155">
                  <c:v>620</c:v>
                </c:pt>
                <c:pt idx="156">
                  <c:v>624</c:v>
                </c:pt>
                <c:pt idx="157">
                  <c:v>628</c:v>
                </c:pt>
                <c:pt idx="158">
                  <c:v>632</c:v>
                </c:pt>
                <c:pt idx="159">
                  <c:v>636</c:v>
                </c:pt>
                <c:pt idx="160">
                  <c:v>640</c:v>
                </c:pt>
                <c:pt idx="161">
                  <c:v>644</c:v>
                </c:pt>
                <c:pt idx="162">
                  <c:v>648</c:v>
                </c:pt>
                <c:pt idx="163">
                  <c:v>652</c:v>
                </c:pt>
                <c:pt idx="164">
                  <c:v>656</c:v>
                </c:pt>
                <c:pt idx="165">
                  <c:v>660</c:v>
                </c:pt>
                <c:pt idx="166">
                  <c:v>664</c:v>
                </c:pt>
                <c:pt idx="167">
                  <c:v>668</c:v>
                </c:pt>
                <c:pt idx="168">
                  <c:v>672</c:v>
                </c:pt>
                <c:pt idx="169">
                  <c:v>676</c:v>
                </c:pt>
                <c:pt idx="170">
                  <c:v>680</c:v>
                </c:pt>
                <c:pt idx="171">
                  <c:v>684</c:v>
                </c:pt>
                <c:pt idx="172">
                  <c:v>688</c:v>
                </c:pt>
                <c:pt idx="173">
                  <c:v>692</c:v>
                </c:pt>
                <c:pt idx="174">
                  <c:v>696</c:v>
                </c:pt>
                <c:pt idx="175">
                  <c:v>700</c:v>
                </c:pt>
                <c:pt idx="176">
                  <c:v>704</c:v>
                </c:pt>
                <c:pt idx="177">
                  <c:v>708</c:v>
                </c:pt>
                <c:pt idx="178">
                  <c:v>712</c:v>
                </c:pt>
                <c:pt idx="179">
                  <c:v>716</c:v>
                </c:pt>
                <c:pt idx="180">
                  <c:v>720</c:v>
                </c:pt>
                <c:pt idx="181">
                  <c:v>724</c:v>
                </c:pt>
                <c:pt idx="182">
                  <c:v>728</c:v>
                </c:pt>
                <c:pt idx="183">
                  <c:v>732</c:v>
                </c:pt>
                <c:pt idx="184">
                  <c:v>736</c:v>
                </c:pt>
                <c:pt idx="185">
                  <c:v>740</c:v>
                </c:pt>
                <c:pt idx="186">
                  <c:v>744</c:v>
                </c:pt>
                <c:pt idx="187">
                  <c:v>748</c:v>
                </c:pt>
                <c:pt idx="188">
                  <c:v>752</c:v>
                </c:pt>
              </c:numCache>
            </c:numRef>
          </c:xVal>
          <c:yVal>
            <c:numRef>
              <c:f>'Logistisk vækst'!$E$13:$E$201</c:f>
              <c:numCache>
                <c:formatCode>General</c:formatCode>
                <c:ptCount val="189"/>
                <c:pt idx="0">
                  <c:v>30</c:v>
                </c:pt>
                <c:pt idx="1">
                  <c:v>39.000341569186659</c:v>
                </c:pt>
                <c:pt idx="2">
                  <c:v>48.81777387738596</c:v>
                </c:pt>
                <c:pt idx="3">
                  <c:v>58.727268700593456</c:v>
                </c:pt>
                <c:pt idx="4">
                  <c:v>67.976719658103477</c:v>
                </c:pt>
                <c:pt idx="5">
                  <c:v>76.000412762832653</c:v>
                </c:pt>
                <c:pt idx="6">
                  <c:v>82.530366216168261</c:v>
                </c:pt>
                <c:pt idx="7">
                  <c:v>87.574098383548616</c:v>
                </c:pt>
                <c:pt idx="8">
                  <c:v>91.314876848498287</c:v>
                </c:pt>
                <c:pt idx="9">
                  <c:v>94.006577524188117</c:v>
                </c:pt>
                <c:pt idx="10">
                  <c:v>95.90150616959464</c:v>
                </c:pt>
                <c:pt idx="11">
                  <c:v>97.215067664688576</c:v>
                </c:pt>
                <c:pt idx="12">
                  <c:v>98.115905471790427</c:v>
                </c:pt>
                <c:pt idx="13">
                  <c:v>98.729159868547654</c:v>
                </c:pt>
                <c:pt idx="14">
                  <c:v>99.144546285739864</c:v>
                </c:pt>
                <c:pt idx="15">
                  <c:v>99.424950437936374</c:v>
                </c:pt>
                <c:pt idx="16">
                  <c:v>99.613800585300979</c:v>
                </c:pt>
                <c:pt idx="17">
                  <c:v>99.740792762188633</c:v>
                </c:pt>
                <c:pt idx="18">
                  <c:v>99.826099585069784</c:v>
                </c:pt>
                <c:pt idx="19">
                  <c:v>99.883364196825269</c:v>
                </c:pt>
                <c:pt idx="20">
                  <c:v>99.921786608052756</c:v>
                </c:pt>
                <c:pt idx="21">
                  <c:v>99.947558473258454</c:v>
                </c:pt>
                <c:pt idx="22">
                  <c:v>99.964841314823417</c:v>
                </c:pt>
                <c:pt idx="23">
                  <c:v>99.976429696473218</c:v>
                </c:pt>
                <c:pt idx="24">
                  <c:v>99.984199125223142</c:v>
                </c:pt>
                <c:pt idx="25">
                  <c:v>99.989407805120194</c:v>
                </c:pt>
                <c:pt idx="26">
                  <c:v>99.992899591491863</c:v>
                </c:pt>
                <c:pt idx="27">
                  <c:v>99.995240342424921</c:v>
                </c:pt>
                <c:pt idx="28">
                  <c:v>99.9968094560503</c:v>
                </c:pt>
                <c:pt idx="29">
                  <c:v>99.997861291936573</c:v>
                </c:pt>
                <c:pt idx="30">
                  <c:v>99.998566371004088</c:v>
                </c:pt>
                <c:pt idx="31">
                  <c:v>99.999039005203443</c:v>
                </c:pt>
                <c:pt idx="32">
                  <c:v>99.999355823882837</c:v>
                </c:pt>
                <c:pt idx="33">
                  <c:v>99.999568194918453</c:v>
                </c:pt>
                <c:pt idx="34">
                  <c:v>99.9997105519858</c:v>
                </c:pt>
                <c:pt idx="35">
                  <c:v>99.999805977008648</c:v>
                </c:pt>
                <c:pt idx="36">
                  <c:v>99.999869942416311</c:v>
                </c:pt>
                <c:pt idx="37">
                  <c:v>99.999912819757157</c:v>
                </c:pt>
                <c:pt idx="38">
                  <c:v>99.999941561318792</c:v>
                </c:pt>
                <c:pt idx="39">
                  <c:v>99.999960827372973</c:v>
                </c:pt>
                <c:pt idx="40">
                  <c:v>99.999973741799465</c:v>
                </c:pt>
                <c:pt idx="41">
                  <c:v>99.999982398600281</c:v>
                </c:pt>
                <c:pt idx="42">
                  <c:v>99.999988201428252</c:v>
                </c:pt>
                <c:pt idx="43">
                  <c:v>99.999992091180545</c:v>
                </c:pt>
                <c:pt idx="44">
                  <c:v>99.999994698559632</c:v>
                </c:pt>
                <c:pt idx="45">
                  <c:v>99.999996446338187</c:v>
                </c:pt>
                <c:pt idx="46">
                  <c:v>99.999997617909216</c:v>
                </c:pt>
                <c:pt idx="47">
                  <c:v>99.999998403236788</c:v>
                </c:pt>
                <c:pt idx="48">
                  <c:v>99.999998929657593</c:v>
                </c:pt>
                <c:pt idx="49">
                  <c:v>99.999999282528037</c:v>
                </c:pt>
                <c:pt idx="50">
                  <c:v>99.999999519064161</c:v>
                </c:pt>
                <c:pt idx="51">
                  <c:v>99.999999677619059</c:v>
                </c:pt>
                <c:pt idx="52">
                  <c:v>99.9999997839016</c:v>
                </c:pt>
                <c:pt idx="53">
                  <c:v>99.999999855144921</c:v>
                </c:pt>
                <c:pt idx="54">
                  <c:v>99.99999990290074</c:v>
                </c:pt>
                <c:pt idx="55">
                  <c:v>99.999999934912424</c:v>
                </c:pt>
                <c:pt idx="56">
                  <c:v>99.999999956370473</c:v>
                </c:pt>
                <c:pt idx="57">
                  <c:v>99.99999997075426</c:v>
                </c:pt>
                <c:pt idx="58">
                  <c:v>99.999999980395998</c:v>
                </c:pt>
                <c:pt idx="59">
                  <c:v>99.999999986859052</c:v>
                </c:pt>
                <c:pt idx="60">
                  <c:v>99.999999991191359</c:v>
                </c:pt>
                <c:pt idx="61">
                  <c:v>99.99999999409539</c:v>
                </c:pt>
                <c:pt idx="62">
                  <c:v>99.999999996042007</c:v>
                </c:pt>
                <c:pt idx="63">
                  <c:v>99.999999997346876</c:v>
                </c:pt>
                <c:pt idx="64">
                  <c:v>99.999999998221554</c:v>
                </c:pt>
                <c:pt idx="65">
                  <c:v>99.99999999880788</c:v>
                </c:pt>
                <c:pt idx="66">
                  <c:v>99.999999999200909</c:v>
                </c:pt>
                <c:pt idx="67">
                  <c:v>99.999999999464336</c:v>
                </c:pt>
                <c:pt idx="68">
                  <c:v>99.999999999640934</c:v>
                </c:pt>
                <c:pt idx="69">
                  <c:v>99.999999999759325</c:v>
                </c:pt>
                <c:pt idx="70">
                  <c:v>99.999999999838664</c:v>
                </c:pt>
                <c:pt idx="71">
                  <c:v>99.99999999989187</c:v>
                </c:pt>
                <c:pt idx="72">
                  <c:v>99.999999999927496</c:v>
                </c:pt>
                <c:pt idx="73">
                  <c:v>99.999999999951413</c:v>
                </c:pt>
                <c:pt idx="74">
                  <c:v>99.999999999967429</c:v>
                </c:pt>
                <c:pt idx="75">
                  <c:v>99.999999999978172</c:v>
                </c:pt>
                <c:pt idx="76">
                  <c:v>99.999999999985363</c:v>
                </c:pt>
                <c:pt idx="77">
                  <c:v>99.99999999999018</c:v>
                </c:pt>
                <c:pt idx="78">
                  <c:v>99.999999999993435</c:v>
                </c:pt>
                <c:pt idx="79">
                  <c:v>99.99999999999558</c:v>
                </c:pt>
                <c:pt idx="80">
                  <c:v>99.999999999997044</c:v>
                </c:pt>
                <c:pt idx="81">
                  <c:v>99.999999999998025</c:v>
                </c:pt>
                <c:pt idx="82">
                  <c:v>99.999999999998664</c:v>
                </c:pt>
                <c:pt idx="83">
                  <c:v>99.999999999999119</c:v>
                </c:pt>
                <c:pt idx="84">
                  <c:v>99.999999999999403</c:v>
                </c:pt>
                <c:pt idx="85">
                  <c:v>99.999999999999602</c:v>
                </c:pt>
                <c:pt idx="86">
                  <c:v>99.99999999999973</c:v>
                </c:pt>
                <c:pt idx="87">
                  <c:v>99.999999999999829</c:v>
                </c:pt>
                <c:pt idx="88">
                  <c:v>99.999999999999886</c:v>
                </c:pt>
                <c:pt idx="89">
                  <c:v>99.999999999999915</c:v>
                </c:pt>
                <c:pt idx="90">
                  <c:v>99.999999999999957</c:v>
                </c:pt>
                <c:pt idx="91">
                  <c:v>99.999999999999957</c:v>
                </c:pt>
                <c:pt idx="92">
                  <c:v>99.999999999999972</c:v>
                </c:pt>
                <c:pt idx="93">
                  <c:v>99.999999999999972</c:v>
                </c:pt>
                <c:pt idx="94">
                  <c:v>100</c:v>
                </c:pt>
                <c:pt idx="95">
                  <c:v>100</c:v>
                </c:pt>
                <c:pt idx="96">
                  <c:v>100</c:v>
                </c:pt>
                <c:pt idx="97">
                  <c:v>100</c:v>
                </c:pt>
                <c:pt idx="98">
                  <c:v>100</c:v>
                </c:pt>
                <c:pt idx="99">
                  <c:v>100</c:v>
                </c:pt>
                <c:pt idx="100">
                  <c:v>100</c:v>
                </c:pt>
                <c:pt idx="101">
                  <c:v>100</c:v>
                </c:pt>
                <c:pt idx="102">
                  <c:v>100</c:v>
                </c:pt>
                <c:pt idx="103">
                  <c:v>100</c:v>
                </c:pt>
                <c:pt idx="104">
                  <c:v>100</c:v>
                </c:pt>
                <c:pt idx="105">
                  <c:v>100</c:v>
                </c:pt>
                <c:pt idx="106">
                  <c:v>100</c:v>
                </c:pt>
                <c:pt idx="107">
                  <c:v>100</c:v>
                </c:pt>
                <c:pt idx="108">
                  <c:v>100</c:v>
                </c:pt>
                <c:pt idx="109">
                  <c:v>100</c:v>
                </c:pt>
                <c:pt idx="110">
                  <c:v>100</c:v>
                </c:pt>
                <c:pt idx="111">
                  <c:v>100</c:v>
                </c:pt>
                <c:pt idx="112">
                  <c:v>100</c:v>
                </c:pt>
                <c:pt idx="113">
                  <c:v>100</c:v>
                </c:pt>
                <c:pt idx="114">
                  <c:v>100</c:v>
                </c:pt>
                <c:pt idx="115">
                  <c:v>100</c:v>
                </c:pt>
                <c:pt idx="116">
                  <c:v>100</c:v>
                </c:pt>
                <c:pt idx="117">
                  <c:v>100</c:v>
                </c:pt>
                <c:pt idx="118">
                  <c:v>100</c:v>
                </c:pt>
                <c:pt idx="119">
                  <c:v>100</c:v>
                </c:pt>
                <c:pt idx="120">
                  <c:v>100</c:v>
                </c:pt>
                <c:pt idx="121">
                  <c:v>100</c:v>
                </c:pt>
                <c:pt idx="122">
                  <c:v>100</c:v>
                </c:pt>
                <c:pt idx="123">
                  <c:v>100</c:v>
                </c:pt>
                <c:pt idx="124">
                  <c:v>100</c:v>
                </c:pt>
                <c:pt idx="125">
                  <c:v>100</c:v>
                </c:pt>
                <c:pt idx="126">
                  <c:v>100</c:v>
                </c:pt>
                <c:pt idx="127">
                  <c:v>100</c:v>
                </c:pt>
                <c:pt idx="128">
                  <c:v>100</c:v>
                </c:pt>
                <c:pt idx="129">
                  <c:v>100</c:v>
                </c:pt>
                <c:pt idx="130">
                  <c:v>100</c:v>
                </c:pt>
                <c:pt idx="131">
                  <c:v>100</c:v>
                </c:pt>
                <c:pt idx="132">
                  <c:v>100</c:v>
                </c:pt>
                <c:pt idx="133">
                  <c:v>100</c:v>
                </c:pt>
                <c:pt idx="134">
                  <c:v>100</c:v>
                </c:pt>
                <c:pt idx="135">
                  <c:v>100</c:v>
                </c:pt>
                <c:pt idx="136">
                  <c:v>100</c:v>
                </c:pt>
                <c:pt idx="137">
                  <c:v>100</c:v>
                </c:pt>
                <c:pt idx="138">
                  <c:v>100</c:v>
                </c:pt>
                <c:pt idx="139">
                  <c:v>100</c:v>
                </c:pt>
                <c:pt idx="140">
                  <c:v>100</c:v>
                </c:pt>
                <c:pt idx="141">
                  <c:v>100</c:v>
                </c:pt>
                <c:pt idx="142">
                  <c:v>100</c:v>
                </c:pt>
                <c:pt idx="143">
                  <c:v>100</c:v>
                </c:pt>
                <c:pt idx="144">
                  <c:v>100</c:v>
                </c:pt>
                <c:pt idx="145">
                  <c:v>100</c:v>
                </c:pt>
                <c:pt idx="146">
                  <c:v>100</c:v>
                </c:pt>
                <c:pt idx="147">
                  <c:v>100</c:v>
                </c:pt>
                <c:pt idx="148">
                  <c:v>100</c:v>
                </c:pt>
                <c:pt idx="149">
                  <c:v>100</c:v>
                </c:pt>
                <c:pt idx="150">
                  <c:v>100</c:v>
                </c:pt>
                <c:pt idx="151">
                  <c:v>100</c:v>
                </c:pt>
                <c:pt idx="152">
                  <c:v>100</c:v>
                </c:pt>
                <c:pt idx="153">
                  <c:v>100</c:v>
                </c:pt>
                <c:pt idx="154">
                  <c:v>100</c:v>
                </c:pt>
                <c:pt idx="155">
                  <c:v>100</c:v>
                </c:pt>
                <c:pt idx="156">
                  <c:v>100</c:v>
                </c:pt>
                <c:pt idx="157">
                  <c:v>100</c:v>
                </c:pt>
                <c:pt idx="158">
                  <c:v>100</c:v>
                </c:pt>
                <c:pt idx="159">
                  <c:v>100</c:v>
                </c:pt>
                <c:pt idx="160">
                  <c:v>100</c:v>
                </c:pt>
                <c:pt idx="161">
                  <c:v>100</c:v>
                </c:pt>
                <c:pt idx="162">
                  <c:v>100</c:v>
                </c:pt>
                <c:pt idx="163">
                  <c:v>100</c:v>
                </c:pt>
                <c:pt idx="164">
                  <c:v>100</c:v>
                </c:pt>
                <c:pt idx="165">
                  <c:v>100</c:v>
                </c:pt>
                <c:pt idx="166">
                  <c:v>100</c:v>
                </c:pt>
                <c:pt idx="167">
                  <c:v>100</c:v>
                </c:pt>
                <c:pt idx="168">
                  <c:v>100</c:v>
                </c:pt>
                <c:pt idx="169">
                  <c:v>100</c:v>
                </c:pt>
                <c:pt idx="170">
                  <c:v>100</c:v>
                </c:pt>
                <c:pt idx="171">
                  <c:v>100</c:v>
                </c:pt>
                <c:pt idx="172">
                  <c:v>100</c:v>
                </c:pt>
                <c:pt idx="173">
                  <c:v>100</c:v>
                </c:pt>
                <c:pt idx="174">
                  <c:v>100</c:v>
                </c:pt>
                <c:pt idx="175">
                  <c:v>100</c:v>
                </c:pt>
                <c:pt idx="176">
                  <c:v>100</c:v>
                </c:pt>
                <c:pt idx="177">
                  <c:v>100</c:v>
                </c:pt>
                <c:pt idx="178">
                  <c:v>100</c:v>
                </c:pt>
                <c:pt idx="179">
                  <c:v>100</c:v>
                </c:pt>
                <c:pt idx="180">
                  <c:v>100</c:v>
                </c:pt>
                <c:pt idx="181">
                  <c:v>100</c:v>
                </c:pt>
                <c:pt idx="182">
                  <c:v>100</c:v>
                </c:pt>
                <c:pt idx="183">
                  <c:v>100</c:v>
                </c:pt>
                <c:pt idx="184">
                  <c:v>100</c:v>
                </c:pt>
                <c:pt idx="185">
                  <c:v>100</c:v>
                </c:pt>
                <c:pt idx="186">
                  <c:v>100</c:v>
                </c:pt>
                <c:pt idx="187">
                  <c:v>100</c:v>
                </c:pt>
                <c:pt idx="188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88-4B1A-AC2E-3D124BFB76C7}"/>
            </c:ext>
          </c:extLst>
        </c:ser>
        <c:ser>
          <c:idx val="2"/>
          <c:order val="2"/>
          <c:tx>
            <c:v>Eulerløsning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3"/>
              </a:solidFill>
              <a:ln w="9525">
                <a:solidFill>
                  <a:srgbClr val="5B9BD5">
                    <a:lumMod val="75000"/>
                  </a:srgbClr>
                </a:solidFill>
              </a:ln>
              <a:effectLst/>
            </c:spPr>
          </c:marker>
          <c:xVal>
            <c:numRef>
              <c:f>'Logistisk vækst'!$F$13:$F$201</c:f>
              <c:numCache>
                <c:formatCode>General</c:formatCode>
                <c:ptCount val="189"/>
                <c:pt idx="0">
                  <c:v>0</c:v>
                </c:pt>
                <c:pt idx="1">
                  <c:v>-4</c:v>
                </c:pt>
                <c:pt idx="2">
                  <c:v>-8</c:v>
                </c:pt>
                <c:pt idx="3">
                  <c:v>-12</c:v>
                </c:pt>
                <c:pt idx="4">
                  <c:v>-16</c:v>
                </c:pt>
                <c:pt idx="5">
                  <c:v>-20</c:v>
                </c:pt>
                <c:pt idx="6">
                  <c:v>-24</c:v>
                </c:pt>
                <c:pt idx="7">
                  <c:v>-28</c:v>
                </c:pt>
                <c:pt idx="8">
                  <c:v>-32</c:v>
                </c:pt>
                <c:pt idx="9">
                  <c:v>-36</c:v>
                </c:pt>
                <c:pt idx="10">
                  <c:v>-40</c:v>
                </c:pt>
                <c:pt idx="11">
                  <c:v>-44</c:v>
                </c:pt>
                <c:pt idx="12">
                  <c:v>-48</c:v>
                </c:pt>
                <c:pt idx="13">
                  <c:v>-52</c:v>
                </c:pt>
                <c:pt idx="14">
                  <c:v>-56</c:v>
                </c:pt>
                <c:pt idx="15">
                  <c:v>-60</c:v>
                </c:pt>
                <c:pt idx="16">
                  <c:v>-64</c:v>
                </c:pt>
                <c:pt idx="17">
                  <c:v>-68</c:v>
                </c:pt>
                <c:pt idx="18">
                  <c:v>-72</c:v>
                </c:pt>
                <c:pt idx="19">
                  <c:v>-76</c:v>
                </c:pt>
                <c:pt idx="20">
                  <c:v>-80</c:v>
                </c:pt>
                <c:pt idx="21">
                  <c:v>-84</c:v>
                </c:pt>
                <c:pt idx="22">
                  <c:v>-88</c:v>
                </c:pt>
                <c:pt idx="23">
                  <c:v>-92</c:v>
                </c:pt>
                <c:pt idx="24">
                  <c:v>-96</c:v>
                </c:pt>
                <c:pt idx="25">
                  <c:v>-100</c:v>
                </c:pt>
                <c:pt idx="26">
                  <c:v>-104</c:v>
                </c:pt>
                <c:pt idx="27">
                  <c:v>-108</c:v>
                </c:pt>
                <c:pt idx="28">
                  <c:v>-112</c:v>
                </c:pt>
                <c:pt idx="29">
                  <c:v>-116</c:v>
                </c:pt>
                <c:pt idx="30">
                  <c:v>-120</c:v>
                </c:pt>
                <c:pt idx="31">
                  <c:v>-124</c:v>
                </c:pt>
                <c:pt idx="32">
                  <c:v>-128</c:v>
                </c:pt>
                <c:pt idx="33">
                  <c:v>-132</c:v>
                </c:pt>
                <c:pt idx="34">
                  <c:v>-136</c:v>
                </c:pt>
                <c:pt idx="35">
                  <c:v>-140</c:v>
                </c:pt>
                <c:pt idx="36">
                  <c:v>-144</c:v>
                </c:pt>
                <c:pt idx="37">
                  <c:v>-148</c:v>
                </c:pt>
                <c:pt idx="38">
                  <c:v>-152</c:v>
                </c:pt>
                <c:pt idx="39">
                  <c:v>-156</c:v>
                </c:pt>
                <c:pt idx="40">
                  <c:v>-160</c:v>
                </c:pt>
                <c:pt idx="41">
                  <c:v>-164</c:v>
                </c:pt>
                <c:pt idx="42">
                  <c:v>-168</c:v>
                </c:pt>
                <c:pt idx="43">
                  <c:v>-172</c:v>
                </c:pt>
                <c:pt idx="44">
                  <c:v>-176</c:v>
                </c:pt>
                <c:pt idx="45">
                  <c:v>-180</c:v>
                </c:pt>
                <c:pt idx="46">
                  <c:v>-184</c:v>
                </c:pt>
                <c:pt idx="47">
                  <c:v>-188</c:v>
                </c:pt>
                <c:pt idx="48">
                  <c:v>-192</c:v>
                </c:pt>
                <c:pt idx="49">
                  <c:v>-196</c:v>
                </c:pt>
                <c:pt idx="50">
                  <c:v>-200</c:v>
                </c:pt>
                <c:pt idx="51">
                  <c:v>-204</c:v>
                </c:pt>
                <c:pt idx="52">
                  <c:v>-208</c:v>
                </c:pt>
                <c:pt idx="53">
                  <c:v>-212</c:v>
                </c:pt>
                <c:pt idx="54">
                  <c:v>-216</c:v>
                </c:pt>
                <c:pt idx="55">
                  <c:v>-220</c:v>
                </c:pt>
                <c:pt idx="56">
                  <c:v>-224</c:v>
                </c:pt>
                <c:pt idx="57">
                  <c:v>-228</c:v>
                </c:pt>
                <c:pt idx="58">
                  <c:v>-232</c:v>
                </c:pt>
                <c:pt idx="59">
                  <c:v>-236</c:v>
                </c:pt>
                <c:pt idx="60">
                  <c:v>-240</c:v>
                </c:pt>
                <c:pt idx="61">
                  <c:v>-244</c:v>
                </c:pt>
                <c:pt idx="62">
                  <c:v>-248</c:v>
                </c:pt>
                <c:pt idx="63">
                  <c:v>-252</c:v>
                </c:pt>
                <c:pt idx="64">
                  <c:v>-256</c:v>
                </c:pt>
                <c:pt idx="65">
                  <c:v>-260</c:v>
                </c:pt>
                <c:pt idx="66">
                  <c:v>-264</c:v>
                </c:pt>
                <c:pt idx="67">
                  <c:v>-268</c:v>
                </c:pt>
                <c:pt idx="68">
                  <c:v>-272</c:v>
                </c:pt>
                <c:pt idx="69">
                  <c:v>-276</c:v>
                </c:pt>
                <c:pt idx="70">
                  <c:v>-280</c:v>
                </c:pt>
                <c:pt idx="71">
                  <c:v>-284</c:v>
                </c:pt>
                <c:pt idx="72">
                  <c:v>-288</c:v>
                </c:pt>
                <c:pt idx="73">
                  <c:v>-292</c:v>
                </c:pt>
                <c:pt idx="74">
                  <c:v>-296</c:v>
                </c:pt>
                <c:pt idx="75">
                  <c:v>-300</c:v>
                </c:pt>
                <c:pt idx="76">
                  <c:v>-304</c:v>
                </c:pt>
                <c:pt idx="77">
                  <c:v>-308</c:v>
                </c:pt>
                <c:pt idx="78">
                  <c:v>-312</c:v>
                </c:pt>
                <c:pt idx="79">
                  <c:v>-316</c:v>
                </c:pt>
                <c:pt idx="80">
                  <c:v>-320</c:v>
                </c:pt>
                <c:pt idx="81">
                  <c:v>-324</c:v>
                </c:pt>
                <c:pt idx="82">
                  <c:v>-328</c:v>
                </c:pt>
                <c:pt idx="83">
                  <c:v>-332</c:v>
                </c:pt>
                <c:pt idx="84">
                  <c:v>-336</c:v>
                </c:pt>
                <c:pt idx="85">
                  <c:v>-340</c:v>
                </c:pt>
                <c:pt idx="86">
                  <c:v>-344</c:v>
                </c:pt>
                <c:pt idx="87">
                  <c:v>-348</c:v>
                </c:pt>
                <c:pt idx="88">
                  <c:v>-352</c:v>
                </c:pt>
                <c:pt idx="89">
                  <c:v>-356</c:v>
                </c:pt>
                <c:pt idx="90">
                  <c:v>-360</c:v>
                </c:pt>
                <c:pt idx="91">
                  <c:v>-364</c:v>
                </c:pt>
                <c:pt idx="92">
                  <c:v>-368</c:v>
                </c:pt>
                <c:pt idx="93">
                  <c:v>-372</c:v>
                </c:pt>
                <c:pt idx="94">
                  <c:v>-376</c:v>
                </c:pt>
                <c:pt idx="95">
                  <c:v>-380</c:v>
                </c:pt>
                <c:pt idx="96">
                  <c:v>-384</c:v>
                </c:pt>
                <c:pt idx="97">
                  <c:v>-388</c:v>
                </c:pt>
                <c:pt idx="98">
                  <c:v>-392</c:v>
                </c:pt>
                <c:pt idx="99">
                  <c:v>-396</c:v>
                </c:pt>
                <c:pt idx="100">
                  <c:v>-400</c:v>
                </c:pt>
                <c:pt idx="101">
                  <c:v>-404</c:v>
                </c:pt>
                <c:pt idx="102">
                  <c:v>-408</c:v>
                </c:pt>
                <c:pt idx="103">
                  <c:v>-412</c:v>
                </c:pt>
                <c:pt idx="104">
                  <c:v>-416</c:v>
                </c:pt>
                <c:pt idx="105">
                  <c:v>-420</c:v>
                </c:pt>
                <c:pt idx="106">
                  <c:v>-424</c:v>
                </c:pt>
                <c:pt idx="107">
                  <c:v>-428</c:v>
                </c:pt>
                <c:pt idx="108">
                  <c:v>-432</c:v>
                </c:pt>
                <c:pt idx="109">
                  <c:v>-436</c:v>
                </c:pt>
                <c:pt idx="110">
                  <c:v>-440</c:v>
                </c:pt>
                <c:pt idx="111">
                  <c:v>-444</c:v>
                </c:pt>
                <c:pt idx="112">
                  <c:v>-448</c:v>
                </c:pt>
                <c:pt idx="113">
                  <c:v>-452</c:v>
                </c:pt>
                <c:pt idx="114">
                  <c:v>-456</c:v>
                </c:pt>
                <c:pt idx="115">
                  <c:v>-460</c:v>
                </c:pt>
                <c:pt idx="116">
                  <c:v>-464</c:v>
                </c:pt>
                <c:pt idx="117">
                  <c:v>-468</c:v>
                </c:pt>
                <c:pt idx="118">
                  <c:v>-472</c:v>
                </c:pt>
                <c:pt idx="119">
                  <c:v>-476</c:v>
                </c:pt>
                <c:pt idx="120">
                  <c:v>-480</c:v>
                </c:pt>
                <c:pt idx="121">
                  <c:v>-484</c:v>
                </c:pt>
                <c:pt idx="122">
                  <c:v>-488</c:v>
                </c:pt>
                <c:pt idx="123">
                  <c:v>-492</c:v>
                </c:pt>
                <c:pt idx="124">
                  <c:v>-496</c:v>
                </c:pt>
                <c:pt idx="125">
                  <c:v>-500</c:v>
                </c:pt>
                <c:pt idx="126">
                  <c:v>-504</c:v>
                </c:pt>
                <c:pt idx="127">
                  <c:v>-508</c:v>
                </c:pt>
                <c:pt idx="128">
                  <c:v>-512</c:v>
                </c:pt>
                <c:pt idx="129">
                  <c:v>-516</c:v>
                </c:pt>
                <c:pt idx="130">
                  <c:v>-520</c:v>
                </c:pt>
                <c:pt idx="131">
                  <c:v>-524</c:v>
                </c:pt>
                <c:pt idx="132">
                  <c:v>-528</c:v>
                </c:pt>
                <c:pt idx="133">
                  <c:v>-532</c:v>
                </c:pt>
                <c:pt idx="134">
                  <c:v>-536</c:v>
                </c:pt>
                <c:pt idx="135">
                  <c:v>-540</c:v>
                </c:pt>
                <c:pt idx="136">
                  <c:v>-544</c:v>
                </c:pt>
                <c:pt idx="137">
                  <c:v>-548</c:v>
                </c:pt>
                <c:pt idx="138">
                  <c:v>-552</c:v>
                </c:pt>
                <c:pt idx="139">
                  <c:v>-556</c:v>
                </c:pt>
                <c:pt idx="140">
                  <c:v>-560</c:v>
                </c:pt>
                <c:pt idx="141">
                  <c:v>-564</c:v>
                </c:pt>
                <c:pt idx="142">
                  <c:v>-568</c:v>
                </c:pt>
                <c:pt idx="143">
                  <c:v>-572</c:v>
                </c:pt>
                <c:pt idx="144">
                  <c:v>-576</c:v>
                </c:pt>
                <c:pt idx="145">
                  <c:v>-580</c:v>
                </c:pt>
                <c:pt idx="146">
                  <c:v>-584</c:v>
                </c:pt>
                <c:pt idx="147">
                  <c:v>-588</c:v>
                </c:pt>
                <c:pt idx="148">
                  <c:v>-592</c:v>
                </c:pt>
                <c:pt idx="149">
                  <c:v>-596</c:v>
                </c:pt>
                <c:pt idx="150">
                  <c:v>-600</c:v>
                </c:pt>
                <c:pt idx="151">
                  <c:v>-604</c:v>
                </c:pt>
                <c:pt idx="152">
                  <c:v>-608</c:v>
                </c:pt>
                <c:pt idx="153">
                  <c:v>-612</c:v>
                </c:pt>
                <c:pt idx="154">
                  <c:v>-616</c:v>
                </c:pt>
                <c:pt idx="155">
                  <c:v>-620</c:v>
                </c:pt>
                <c:pt idx="156">
                  <c:v>-624</c:v>
                </c:pt>
                <c:pt idx="157">
                  <c:v>-628</c:v>
                </c:pt>
                <c:pt idx="158">
                  <c:v>-632</c:v>
                </c:pt>
                <c:pt idx="159">
                  <c:v>-636</c:v>
                </c:pt>
                <c:pt idx="160">
                  <c:v>-640</c:v>
                </c:pt>
                <c:pt idx="161">
                  <c:v>-644</c:v>
                </c:pt>
                <c:pt idx="162">
                  <c:v>-648</c:v>
                </c:pt>
                <c:pt idx="163">
                  <c:v>-652</c:v>
                </c:pt>
                <c:pt idx="164">
                  <c:v>-656</c:v>
                </c:pt>
                <c:pt idx="165">
                  <c:v>-660</c:v>
                </c:pt>
                <c:pt idx="166">
                  <c:v>-664</c:v>
                </c:pt>
                <c:pt idx="167">
                  <c:v>-668</c:v>
                </c:pt>
                <c:pt idx="168">
                  <c:v>-672</c:v>
                </c:pt>
                <c:pt idx="169">
                  <c:v>-676</c:v>
                </c:pt>
                <c:pt idx="170">
                  <c:v>-680</c:v>
                </c:pt>
                <c:pt idx="171">
                  <c:v>-684</c:v>
                </c:pt>
                <c:pt idx="172">
                  <c:v>-688</c:v>
                </c:pt>
                <c:pt idx="173">
                  <c:v>-692</c:v>
                </c:pt>
                <c:pt idx="174">
                  <c:v>-696</c:v>
                </c:pt>
                <c:pt idx="175">
                  <c:v>-700</c:v>
                </c:pt>
                <c:pt idx="176">
                  <c:v>-704</c:v>
                </c:pt>
                <c:pt idx="177">
                  <c:v>-708</c:v>
                </c:pt>
                <c:pt idx="178">
                  <c:v>-712</c:v>
                </c:pt>
                <c:pt idx="179">
                  <c:v>-716</c:v>
                </c:pt>
                <c:pt idx="180">
                  <c:v>-720</c:v>
                </c:pt>
                <c:pt idx="181">
                  <c:v>-724</c:v>
                </c:pt>
                <c:pt idx="182">
                  <c:v>-728</c:v>
                </c:pt>
                <c:pt idx="183">
                  <c:v>-732</c:v>
                </c:pt>
                <c:pt idx="184">
                  <c:v>-736</c:v>
                </c:pt>
                <c:pt idx="185">
                  <c:v>-740</c:v>
                </c:pt>
                <c:pt idx="186">
                  <c:v>-744</c:v>
                </c:pt>
                <c:pt idx="187">
                  <c:v>-748</c:v>
                </c:pt>
                <c:pt idx="188">
                  <c:v>-752</c:v>
                </c:pt>
              </c:numCache>
            </c:numRef>
          </c:xVal>
          <c:yVal>
            <c:numRef>
              <c:f>'Logistisk vækst'!$G$13:$G$201</c:f>
              <c:numCache>
                <c:formatCode>General</c:formatCode>
                <c:ptCount val="189"/>
                <c:pt idx="0">
                  <c:v>30</c:v>
                </c:pt>
                <c:pt idx="1">
                  <c:v>21.6</c:v>
                </c:pt>
                <c:pt idx="2">
                  <c:v>14.82624</c:v>
                </c:pt>
                <c:pt idx="3">
                  <c:v>9.7750135701503993</c:v>
                </c:pt>
                <c:pt idx="4">
                  <c:v>6.2472117032767374</c:v>
                </c:pt>
                <c:pt idx="5">
                  <c:v>3.9044376382282739</c:v>
                </c:pt>
                <c:pt idx="6">
                  <c:v>2.4036411160202187</c:v>
                </c:pt>
                <c:pt idx="7">
                  <c:v>1.465294632070623</c:v>
                </c:pt>
                <c:pt idx="8">
                  <c:v>0.8877651326774737</c:v>
                </c:pt>
                <c:pt idx="9">
                  <c:v>0.5358115873296756</c:v>
                </c:pt>
                <c:pt idx="10">
                  <c:v>0.32263532862627231</c:v>
                </c:pt>
                <c:pt idx="11">
                  <c:v>0.19399757139687451</c:v>
                </c:pt>
                <c:pt idx="12">
                  <c:v>0.11654908306895626</c:v>
                </c:pt>
                <c:pt idx="13">
                  <c:v>6.998378459643062E-2</c:v>
                </c:pt>
                <c:pt idx="14">
                  <c:v>4.2009861678284133E-2</c:v>
                </c:pt>
                <c:pt idx="15">
                  <c:v>2.5212976320883391E-2</c:v>
                </c:pt>
                <c:pt idx="16">
                  <c:v>1.5130328569229865E-2</c:v>
                </c:pt>
                <c:pt idx="17">
                  <c:v>9.079112848908371E-3</c:v>
                </c:pt>
                <c:pt idx="18">
                  <c:v>5.4477974305055157E-3</c:v>
                </c:pt>
                <c:pt idx="19">
                  <c:v>3.2687971722906847E-3</c:v>
                </c:pt>
                <c:pt idx="20">
                  <c:v>1.9613210435142255E-3</c:v>
                </c:pt>
                <c:pt idx="21">
                  <c:v>1.176808013229478E-3</c:v>
                </c:pt>
                <c:pt idx="22">
                  <c:v>7.060903474460868E-4</c:v>
                </c:pt>
                <c:pt idx="23">
                  <c:v>4.236562027219671E-4</c:v>
                </c:pt>
                <c:pt idx="24">
                  <c:v>2.5419443957149272E-4</c:v>
                </c:pt>
                <c:pt idx="25">
                  <c:v>1.5251692220214806E-4</c:v>
                </c:pt>
                <c:pt idx="26">
                  <c:v>9.1510246366935068E-5</c:v>
                </c:pt>
                <c:pt idx="27">
                  <c:v>5.4906181316661805E-5</c:v>
                </c:pt>
                <c:pt idx="28">
                  <c:v>3.2943720848752067E-5</c:v>
                </c:pt>
                <c:pt idx="29">
                  <c:v>1.9766236850406211E-5</c:v>
                </c:pt>
                <c:pt idx="30">
                  <c:v>1.1859743673060203E-5</c:v>
                </c:pt>
                <c:pt idx="31">
                  <c:v>7.1158467664502015E-6</c:v>
                </c:pt>
                <c:pt idx="32">
                  <c:v>4.2695082624112219E-6</c:v>
                </c:pt>
                <c:pt idx="33">
                  <c:v>2.5617050303615363E-6</c:v>
                </c:pt>
                <c:pt idx="34">
                  <c:v>1.5370230444662525E-6</c:v>
                </c:pt>
                <c:pt idx="35">
                  <c:v>9.2221383612951074E-7</c:v>
                </c:pt>
                <c:pt idx="36">
                  <c:v>5.5332830507961997E-7</c:v>
                </c:pt>
                <c:pt idx="37">
                  <c:v>3.3199698427246088E-7</c:v>
                </c:pt>
                <c:pt idx="38">
                  <c:v>1.9919819100436451E-7</c:v>
                </c:pt>
                <c:pt idx="39">
                  <c:v>1.1951891476133839E-7</c:v>
                </c:pt>
                <c:pt idx="40">
                  <c:v>7.1711348913942109E-8</c:v>
                </c:pt>
                <c:pt idx="41">
                  <c:v>4.3026809368935339E-8</c:v>
                </c:pt>
                <c:pt idx="42">
                  <c:v>2.5816085628766429E-8</c:v>
                </c:pt>
                <c:pt idx="43">
                  <c:v>1.5489651379925736E-8</c:v>
                </c:pt>
                <c:pt idx="44">
                  <c:v>9.293790828915157E-9</c:v>
                </c:pt>
                <c:pt idx="45">
                  <c:v>5.5762744976945926E-9</c:v>
                </c:pt>
                <c:pt idx="46">
                  <c:v>3.345764698741135E-9</c:v>
                </c:pt>
                <c:pt idx="47">
                  <c:v>2.0074588192894574E-9</c:v>
                </c:pt>
                <c:pt idx="48">
                  <c:v>1.2044752915897939E-9</c:v>
                </c:pt>
                <c:pt idx="49">
                  <c:v>7.2268517495967931E-10</c:v>
                </c:pt>
                <c:pt idx="50">
                  <c:v>4.3361110497789667E-10</c:v>
                </c:pt>
                <c:pt idx="51">
                  <c:v>2.6016666298749012E-10</c:v>
                </c:pt>
                <c:pt idx="52">
                  <c:v>1.5609999779276481E-10</c:v>
                </c:pt>
                <c:pt idx="53">
                  <c:v>9.3659998675756363E-11</c:v>
                </c:pt>
                <c:pt idx="54">
                  <c:v>5.6195999205488907E-11</c:v>
                </c:pt>
                <c:pt idx="55">
                  <c:v>3.371759952330597E-11</c:v>
                </c:pt>
                <c:pt idx="56">
                  <c:v>2.0230559713988129E-11</c:v>
                </c:pt>
                <c:pt idx="57">
                  <c:v>1.2138335828394516E-11</c:v>
                </c:pt>
                <c:pt idx="58">
                  <c:v>7.283001497037298E-12</c:v>
                </c:pt>
                <c:pt idx="59">
                  <c:v>4.3698008982225907E-12</c:v>
                </c:pt>
                <c:pt idx="60">
                  <c:v>2.6218805389336309E-12</c:v>
                </c:pt>
                <c:pt idx="61">
                  <c:v>1.5731283233602059E-12</c:v>
                </c:pt>
                <c:pt idx="62">
                  <c:v>9.4387699401613354E-13</c:v>
                </c:pt>
                <c:pt idx="63">
                  <c:v>5.6632619640968364E-13</c:v>
                </c:pt>
                <c:pt idx="64">
                  <c:v>3.397957178458115E-13</c:v>
                </c:pt>
                <c:pt idx="65">
                  <c:v>2.0387743070748735E-13</c:v>
                </c:pt>
                <c:pt idx="66">
                  <c:v>1.2232645842449255E-13</c:v>
                </c:pt>
                <c:pt idx="67">
                  <c:v>7.3395875054695588E-14</c:v>
                </c:pt>
                <c:pt idx="68">
                  <c:v>4.4037525032817369E-14</c:v>
                </c:pt>
                <c:pt idx="69">
                  <c:v>2.642251501969043E-14</c:v>
                </c:pt>
                <c:pt idx="70">
                  <c:v>1.5853509011814261E-14</c:v>
                </c:pt>
                <c:pt idx="71">
                  <c:v>9.5121054070885573E-15</c:v>
                </c:pt>
                <c:pt idx="72">
                  <c:v>5.7072632442531347E-15</c:v>
                </c:pt>
                <c:pt idx="73">
                  <c:v>3.424357946551881E-15</c:v>
                </c:pt>
                <c:pt idx="74">
                  <c:v>2.0546147679311283E-15</c:v>
                </c:pt>
                <c:pt idx="75">
                  <c:v>1.232768860758677E-15</c:v>
                </c:pt>
                <c:pt idx="76">
                  <c:v>7.3966131645520622E-16</c:v>
                </c:pt>
                <c:pt idx="77">
                  <c:v>4.4379678987312372E-16</c:v>
                </c:pt>
                <c:pt idx="78">
                  <c:v>2.6627807392387422E-16</c:v>
                </c:pt>
                <c:pt idx="79">
                  <c:v>1.5976684435432453E-16</c:v>
                </c:pt>
                <c:pt idx="80">
                  <c:v>9.5860106612594713E-17</c:v>
                </c:pt>
                <c:pt idx="81">
                  <c:v>5.7516063967556833E-17</c:v>
                </c:pt>
                <c:pt idx="82">
                  <c:v>3.4509638380534095E-17</c:v>
                </c:pt>
                <c:pt idx="83">
                  <c:v>2.0705783028320458E-17</c:v>
                </c:pt>
                <c:pt idx="84">
                  <c:v>1.2423469816992275E-17</c:v>
                </c:pt>
                <c:pt idx="85">
                  <c:v>7.4540818901953651E-18</c:v>
                </c:pt>
                <c:pt idx="86">
                  <c:v>4.4724491341172194E-18</c:v>
                </c:pt>
                <c:pt idx="87">
                  <c:v>2.6834694804703315E-18</c:v>
                </c:pt>
                <c:pt idx="88">
                  <c:v>1.6100816882821989E-18</c:v>
                </c:pt>
                <c:pt idx="89">
                  <c:v>9.6604901296931939E-19</c:v>
                </c:pt>
                <c:pt idx="90">
                  <c:v>5.7962940778159157E-19</c:v>
                </c:pt>
                <c:pt idx="91">
                  <c:v>3.4777764466895493E-19</c:v>
                </c:pt>
                <c:pt idx="92">
                  <c:v>2.0866658680137296E-19</c:v>
                </c:pt>
                <c:pt idx="93">
                  <c:v>1.2519995208082378E-19</c:v>
                </c:pt>
                <c:pt idx="94">
                  <c:v>7.5119971248494271E-20</c:v>
                </c:pt>
                <c:pt idx="95">
                  <c:v>4.5071982749096564E-20</c:v>
                </c:pt>
                <c:pt idx="96">
                  <c:v>2.7043189649457938E-20</c:v>
                </c:pt>
                <c:pt idx="97">
                  <c:v>1.6225913789674761E-20</c:v>
                </c:pt>
                <c:pt idx="98">
                  <c:v>9.7355482738048574E-21</c:v>
                </c:pt>
                <c:pt idx="99">
                  <c:v>5.8413289642829146E-21</c:v>
                </c:pt>
                <c:pt idx="100">
                  <c:v>3.5047973785697486E-21</c:v>
                </c:pt>
                <c:pt idx="101">
                  <c:v>2.1028784271418489E-21</c:v>
                </c:pt>
                <c:pt idx="102">
                  <c:v>1.2617270562851092E-21</c:v>
                </c:pt>
                <c:pt idx="103">
                  <c:v>7.5703623377106555E-22</c:v>
                </c:pt>
                <c:pt idx="104">
                  <c:v>4.5422174026263936E-22</c:v>
                </c:pt>
                <c:pt idx="105">
                  <c:v>2.7253304415758364E-22</c:v>
                </c:pt>
                <c:pt idx="106">
                  <c:v>1.6351982649455018E-22</c:v>
                </c:pt>
                <c:pt idx="107">
                  <c:v>9.811189589673011E-23</c:v>
                </c:pt>
                <c:pt idx="108">
                  <c:v>5.8867137538038068E-23</c:v>
                </c:pt>
                <c:pt idx="109">
                  <c:v>3.5320282522822841E-23</c:v>
                </c:pt>
                <c:pt idx="110">
                  <c:v>2.1192169513693704E-23</c:v>
                </c:pt>
                <c:pt idx="111">
                  <c:v>1.2715301708216222E-23</c:v>
                </c:pt>
                <c:pt idx="112">
                  <c:v>7.6291810249297336E-24</c:v>
                </c:pt>
                <c:pt idx="113">
                  <c:v>4.5775086149578399E-24</c:v>
                </c:pt>
                <c:pt idx="114">
                  <c:v>2.7465051689747038E-24</c:v>
                </c:pt>
                <c:pt idx="115">
                  <c:v>1.6479031013848221E-24</c:v>
                </c:pt>
                <c:pt idx="116">
                  <c:v>9.8874186083089328E-25</c:v>
                </c:pt>
                <c:pt idx="117">
                  <c:v>5.9324511649853593E-25</c:v>
                </c:pt>
                <c:pt idx="118">
                  <c:v>3.5594706989912156E-25</c:v>
                </c:pt>
                <c:pt idx="119">
                  <c:v>2.1356824193947297E-25</c:v>
                </c:pt>
                <c:pt idx="120">
                  <c:v>1.2814094516368378E-25</c:v>
                </c:pt>
                <c:pt idx="121">
                  <c:v>7.6884567098210267E-26</c:v>
                </c:pt>
                <c:pt idx="122">
                  <c:v>4.6130740258926156E-26</c:v>
                </c:pt>
                <c:pt idx="123">
                  <c:v>2.7678444155355695E-26</c:v>
                </c:pt>
                <c:pt idx="124">
                  <c:v>1.6607066493213416E-26</c:v>
                </c:pt>
                <c:pt idx="125">
                  <c:v>9.96423989592805E-27</c:v>
                </c:pt>
                <c:pt idx="126">
                  <c:v>5.9785439375568295E-27</c:v>
                </c:pt>
                <c:pt idx="127">
                  <c:v>3.5871263625340976E-27</c:v>
                </c:pt>
                <c:pt idx="128">
                  <c:v>2.1522758175204588E-27</c:v>
                </c:pt>
                <c:pt idx="129">
                  <c:v>1.2913654905122752E-27</c:v>
                </c:pt>
                <c:pt idx="130">
                  <c:v>7.748192943073651E-28</c:v>
                </c:pt>
                <c:pt idx="131">
                  <c:v>4.6489157658441911E-28</c:v>
                </c:pt>
                <c:pt idx="132">
                  <c:v>2.7893494595065149E-28</c:v>
                </c:pt>
                <c:pt idx="133">
                  <c:v>1.6736096757039089E-28</c:v>
                </c:pt>
                <c:pt idx="134">
                  <c:v>1.0041658054223454E-28</c:v>
                </c:pt>
                <c:pt idx="135">
                  <c:v>6.0249948325340721E-29</c:v>
                </c:pt>
                <c:pt idx="136">
                  <c:v>3.6149968995204432E-29</c:v>
                </c:pt>
                <c:pt idx="137">
                  <c:v>2.1689981397122657E-29</c:v>
                </c:pt>
                <c:pt idx="138">
                  <c:v>1.3013988838273595E-29</c:v>
                </c:pt>
                <c:pt idx="139">
                  <c:v>7.8083933029641568E-30</c:v>
                </c:pt>
                <c:pt idx="140">
                  <c:v>4.6850359817784947E-30</c:v>
                </c:pt>
                <c:pt idx="141">
                  <c:v>2.8110215890670969E-30</c:v>
                </c:pt>
                <c:pt idx="142">
                  <c:v>1.6866129534402582E-30</c:v>
                </c:pt>
                <c:pt idx="143">
                  <c:v>1.0119677720641549E-30</c:v>
                </c:pt>
                <c:pt idx="144">
                  <c:v>6.0718066323849295E-31</c:v>
                </c:pt>
                <c:pt idx="145">
                  <c:v>3.6430839794309579E-31</c:v>
                </c:pt>
                <c:pt idx="146">
                  <c:v>2.1858503876585747E-31</c:v>
                </c:pt>
                <c:pt idx="147">
                  <c:v>1.311510232595145E-31</c:v>
                </c:pt>
                <c:pt idx="148">
                  <c:v>7.8690613955708694E-32</c:v>
                </c:pt>
                <c:pt idx="149">
                  <c:v>4.7214368373425215E-32</c:v>
                </c:pt>
                <c:pt idx="150">
                  <c:v>2.8328621024055133E-32</c:v>
                </c:pt>
                <c:pt idx="151">
                  <c:v>1.6997172614433078E-32</c:v>
                </c:pt>
                <c:pt idx="152">
                  <c:v>1.0198303568659847E-32</c:v>
                </c:pt>
                <c:pt idx="153">
                  <c:v>6.1189821411959075E-33</c:v>
                </c:pt>
                <c:pt idx="154">
                  <c:v>3.6713892847175446E-33</c:v>
                </c:pt>
                <c:pt idx="155">
                  <c:v>2.2028335708305265E-33</c:v>
                </c:pt>
                <c:pt idx="156">
                  <c:v>1.321700142498316E-33</c:v>
                </c:pt>
                <c:pt idx="157">
                  <c:v>7.9302008549898965E-34</c:v>
                </c:pt>
                <c:pt idx="158">
                  <c:v>4.7581205129939381E-34</c:v>
                </c:pt>
                <c:pt idx="159">
                  <c:v>2.8548723077963627E-34</c:v>
                </c:pt>
                <c:pt idx="160">
                  <c:v>1.7129233846778176E-34</c:v>
                </c:pt>
                <c:pt idx="161">
                  <c:v>1.0277540308066905E-34</c:v>
                </c:pt>
                <c:pt idx="162">
                  <c:v>6.1665241848401436E-35</c:v>
                </c:pt>
                <c:pt idx="163">
                  <c:v>3.6999145109040858E-35</c:v>
                </c:pt>
                <c:pt idx="164">
                  <c:v>2.2199487065424514E-35</c:v>
                </c:pt>
                <c:pt idx="165">
                  <c:v>1.3319692239254708E-35</c:v>
                </c:pt>
                <c:pt idx="166">
                  <c:v>7.9918153435528246E-36</c:v>
                </c:pt>
                <c:pt idx="167">
                  <c:v>4.7950892061316945E-36</c:v>
                </c:pt>
                <c:pt idx="168">
                  <c:v>2.8770535236790166E-36</c:v>
                </c:pt>
                <c:pt idx="169">
                  <c:v>1.7262321142074097E-36</c:v>
                </c:pt>
                <c:pt idx="170">
                  <c:v>1.0357392685244457E-36</c:v>
                </c:pt>
                <c:pt idx="171">
                  <c:v>6.2144356111466744E-37</c:v>
                </c:pt>
                <c:pt idx="172">
                  <c:v>3.7286613666880045E-37</c:v>
                </c:pt>
                <c:pt idx="173">
                  <c:v>2.2371968200128025E-37</c:v>
                </c:pt>
                <c:pt idx="174">
                  <c:v>1.3423180920076815E-37</c:v>
                </c:pt>
                <c:pt idx="175">
                  <c:v>8.0539085520460886E-38</c:v>
                </c:pt>
                <c:pt idx="176">
                  <c:v>4.8323451312276528E-38</c:v>
                </c:pt>
                <c:pt idx="177">
                  <c:v>2.8994070787365912E-38</c:v>
                </c:pt>
                <c:pt idx="178">
                  <c:v>1.7396442472419545E-38</c:v>
                </c:pt>
                <c:pt idx="179">
                  <c:v>1.0437865483451726E-38</c:v>
                </c:pt>
                <c:pt idx="180">
                  <c:v>6.2627192900710361E-39</c:v>
                </c:pt>
                <c:pt idx="181">
                  <c:v>3.7576315740426212E-39</c:v>
                </c:pt>
                <c:pt idx="182">
                  <c:v>2.2545789444255725E-39</c:v>
                </c:pt>
                <c:pt idx="183">
                  <c:v>1.3527473666553435E-39</c:v>
                </c:pt>
                <c:pt idx="184">
                  <c:v>8.116484199932061E-40</c:v>
                </c:pt>
                <c:pt idx="185">
                  <c:v>4.8698905199592366E-40</c:v>
                </c:pt>
                <c:pt idx="186">
                  <c:v>2.9219343119755419E-40</c:v>
                </c:pt>
                <c:pt idx="187">
                  <c:v>1.7531605871853251E-40</c:v>
                </c:pt>
                <c:pt idx="188">
                  <c:v>1.0518963523111952E-40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88-4B1A-AC2E-3D124BFB76C7}"/>
            </c:ext>
          </c:extLst>
        </c:ser>
        <c:ser>
          <c:idx val="3"/>
          <c:order val="3"/>
          <c:tx>
            <c:v>Eksakt løsning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4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'Logistisk vækst'!$F$13:$F$201</c:f>
              <c:numCache>
                <c:formatCode>General</c:formatCode>
                <c:ptCount val="189"/>
                <c:pt idx="0">
                  <c:v>0</c:v>
                </c:pt>
                <c:pt idx="1">
                  <c:v>-4</c:v>
                </c:pt>
                <c:pt idx="2">
                  <c:v>-8</c:v>
                </c:pt>
                <c:pt idx="3">
                  <c:v>-12</c:v>
                </c:pt>
                <c:pt idx="4">
                  <c:v>-16</c:v>
                </c:pt>
                <c:pt idx="5">
                  <c:v>-20</c:v>
                </c:pt>
                <c:pt idx="6">
                  <c:v>-24</c:v>
                </c:pt>
                <c:pt idx="7">
                  <c:v>-28</c:v>
                </c:pt>
                <c:pt idx="8">
                  <c:v>-32</c:v>
                </c:pt>
                <c:pt idx="9">
                  <c:v>-36</c:v>
                </c:pt>
                <c:pt idx="10">
                  <c:v>-40</c:v>
                </c:pt>
                <c:pt idx="11">
                  <c:v>-44</c:v>
                </c:pt>
                <c:pt idx="12">
                  <c:v>-48</c:v>
                </c:pt>
                <c:pt idx="13">
                  <c:v>-52</c:v>
                </c:pt>
                <c:pt idx="14">
                  <c:v>-56</c:v>
                </c:pt>
                <c:pt idx="15">
                  <c:v>-60</c:v>
                </c:pt>
                <c:pt idx="16">
                  <c:v>-64</c:v>
                </c:pt>
                <c:pt idx="17">
                  <c:v>-68</c:v>
                </c:pt>
                <c:pt idx="18">
                  <c:v>-72</c:v>
                </c:pt>
                <c:pt idx="19">
                  <c:v>-76</c:v>
                </c:pt>
                <c:pt idx="20">
                  <c:v>-80</c:v>
                </c:pt>
                <c:pt idx="21">
                  <c:v>-84</c:v>
                </c:pt>
                <c:pt idx="22">
                  <c:v>-88</c:v>
                </c:pt>
                <c:pt idx="23">
                  <c:v>-92</c:v>
                </c:pt>
                <c:pt idx="24">
                  <c:v>-96</c:v>
                </c:pt>
                <c:pt idx="25">
                  <c:v>-100</c:v>
                </c:pt>
                <c:pt idx="26">
                  <c:v>-104</c:v>
                </c:pt>
                <c:pt idx="27">
                  <c:v>-108</c:v>
                </c:pt>
                <c:pt idx="28">
                  <c:v>-112</c:v>
                </c:pt>
                <c:pt idx="29">
                  <c:v>-116</c:v>
                </c:pt>
                <c:pt idx="30">
                  <c:v>-120</c:v>
                </c:pt>
                <c:pt idx="31">
                  <c:v>-124</c:v>
                </c:pt>
                <c:pt idx="32">
                  <c:v>-128</c:v>
                </c:pt>
                <c:pt idx="33">
                  <c:v>-132</c:v>
                </c:pt>
                <c:pt idx="34">
                  <c:v>-136</c:v>
                </c:pt>
                <c:pt idx="35">
                  <c:v>-140</c:v>
                </c:pt>
                <c:pt idx="36">
                  <c:v>-144</c:v>
                </c:pt>
                <c:pt idx="37">
                  <c:v>-148</c:v>
                </c:pt>
                <c:pt idx="38">
                  <c:v>-152</c:v>
                </c:pt>
                <c:pt idx="39">
                  <c:v>-156</c:v>
                </c:pt>
                <c:pt idx="40">
                  <c:v>-160</c:v>
                </c:pt>
                <c:pt idx="41">
                  <c:v>-164</c:v>
                </c:pt>
                <c:pt idx="42">
                  <c:v>-168</c:v>
                </c:pt>
                <c:pt idx="43">
                  <c:v>-172</c:v>
                </c:pt>
                <c:pt idx="44">
                  <c:v>-176</c:v>
                </c:pt>
                <c:pt idx="45">
                  <c:v>-180</c:v>
                </c:pt>
                <c:pt idx="46">
                  <c:v>-184</c:v>
                </c:pt>
                <c:pt idx="47">
                  <c:v>-188</c:v>
                </c:pt>
                <c:pt idx="48">
                  <c:v>-192</c:v>
                </c:pt>
                <c:pt idx="49">
                  <c:v>-196</c:v>
                </c:pt>
                <c:pt idx="50">
                  <c:v>-200</c:v>
                </c:pt>
                <c:pt idx="51">
                  <c:v>-204</c:v>
                </c:pt>
                <c:pt idx="52">
                  <c:v>-208</c:v>
                </c:pt>
                <c:pt idx="53">
                  <c:v>-212</c:v>
                </c:pt>
                <c:pt idx="54">
                  <c:v>-216</c:v>
                </c:pt>
                <c:pt idx="55">
                  <c:v>-220</c:v>
                </c:pt>
                <c:pt idx="56">
                  <c:v>-224</c:v>
                </c:pt>
                <c:pt idx="57">
                  <c:v>-228</c:v>
                </c:pt>
                <c:pt idx="58">
                  <c:v>-232</c:v>
                </c:pt>
                <c:pt idx="59">
                  <c:v>-236</c:v>
                </c:pt>
                <c:pt idx="60">
                  <c:v>-240</c:v>
                </c:pt>
                <c:pt idx="61">
                  <c:v>-244</c:v>
                </c:pt>
                <c:pt idx="62">
                  <c:v>-248</c:v>
                </c:pt>
                <c:pt idx="63">
                  <c:v>-252</c:v>
                </c:pt>
                <c:pt idx="64">
                  <c:v>-256</c:v>
                </c:pt>
                <c:pt idx="65">
                  <c:v>-260</c:v>
                </c:pt>
                <c:pt idx="66">
                  <c:v>-264</c:v>
                </c:pt>
                <c:pt idx="67">
                  <c:v>-268</c:v>
                </c:pt>
                <c:pt idx="68">
                  <c:v>-272</c:v>
                </c:pt>
                <c:pt idx="69">
                  <c:v>-276</c:v>
                </c:pt>
                <c:pt idx="70">
                  <c:v>-280</c:v>
                </c:pt>
                <c:pt idx="71">
                  <c:v>-284</c:v>
                </c:pt>
                <c:pt idx="72">
                  <c:v>-288</c:v>
                </c:pt>
                <c:pt idx="73">
                  <c:v>-292</c:v>
                </c:pt>
                <c:pt idx="74">
                  <c:v>-296</c:v>
                </c:pt>
                <c:pt idx="75">
                  <c:v>-300</c:v>
                </c:pt>
                <c:pt idx="76">
                  <c:v>-304</c:v>
                </c:pt>
                <c:pt idx="77">
                  <c:v>-308</c:v>
                </c:pt>
                <c:pt idx="78">
                  <c:v>-312</c:v>
                </c:pt>
                <c:pt idx="79">
                  <c:v>-316</c:v>
                </c:pt>
                <c:pt idx="80">
                  <c:v>-320</c:v>
                </c:pt>
                <c:pt idx="81">
                  <c:v>-324</c:v>
                </c:pt>
                <c:pt idx="82">
                  <c:v>-328</c:v>
                </c:pt>
                <c:pt idx="83">
                  <c:v>-332</c:v>
                </c:pt>
                <c:pt idx="84">
                  <c:v>-336</c:v>
                </c:pt>
                <c:pt idx="85">
                  <c:v>-340</c:v>
                </c:pt>
                <c:pt idx="86">
                  <c:v>-344</c:v>
                </c:pt>
                <c:pt idx="87">
                  <c:v>-348</c:v>
                </c:pt>
                <c:pt idx="88">
                  <c:v>-352</c:v>
                </c:pt>
                <c:pt idx="89">
                  <c:v>-356</c:v>
                </c:pt>
                <c:pt idx="90">
                  <c:v>-360</c:v>
                </c:pt>
                <c:pt idx="91">
                  <c:v>-364</c:v>
                </c:pt>
                <c:pt idx="92">
                  <c:v>-368</c:v>
                </c:pt>
                <c:pt idx="93">
                  <c:v>-372</c:v>
                </c:pt>
                <c:pt idx="94">
                  <c:v>-376</c:v>
                </c:pt>
                <c:pt idx="95">
                  <c:v>-380</c:v>
                </c:pt>
                <c:pt idx="96">
                  <c:v>-384</c:v>
                </c:pt>
                <c:pt idx="97">
                  <c:v>-388</c:v>
                </c:pt>
                <c:pt idx="98">
                  <c:v>-392</c:v>
                </c:pt>
                <c:pt idx="99">
                  <c:v>-396</c:v>
                </c:pt>
                <c:pt idx="100">
                  <c:v>-400</c:v>
                </c:pt>
                <c:pt idx="101">
                  <c:v>-404</c:v>
                </c:pt>
                <c:pt idx="102">
                  <c:v>-408</c:v>
                </c:pt>
                <c:pt idx="103">
                  <c:v>-412</c:v>
                </c:pt>
                <c:pt idx="104">
                  <c:v>-416</c:v>
                </c:pt>
                <c:pt idx="105">
                  <c:v>-420</c:v>
                </c:pt>
                <c:pt idx="106">
                  <c:v>-424</c:v>
                </c:pt>
                <c:pt idx="107">
                  <c:v>-428</c:v>
                </c:pt>
                <c:pt idx="108">
                  <c:v>-432</c:v>
                </c:pt>
                <c:pt idx="109">
                  <c:v>-436</c:v>
                </c:pt>
                <c:pt idx="110">
                  <c:v>-440</c:v>
                </c:pt>
                <c:pt idx="111">
                  <c:v>-444</c:v>
                </c:pt>
                <c:pt idx="112">
                  <c:v>-448</c:v>
                </c:pt>
                <c:pt idx="113">
                  <c:v>-452</c:v>
                </c:pt>
                <c:pt idx="114">
                  <c:v>-456</c:v>
                </c:pt>
                <c:pt idx="115">
                  <c:v>-460</c:v>
                </c:pt>
                <c:pt idx="116">
                  <c:v>-464</c:v>
                </c:pt>
                <c:pt idx="117">
                  <c:v>-468</c:v>
                </c:pt>
                <c:pt idx="118">
                  <c:v>-472</c:v>
                </c:pt>
                <c:pt idx="119">
                  <c:v>-476</c:v>
                </c:pt>
                <c:pt idx="120">
                  <c:v>-480</c:v>
                </c:pt>
                <c:pt idx="121">
                  <c:v>-484</c:v>
                </c:pt>
                <c:pt idx="122">
                  <c:v>-488</c:v>
                </c:pt>
                <c:pt idx="123">
                  <c:v>-492</c:v>
                </c:pt>
                <c:pt idx="124">
                  <c:v>-496</c:v>
                </c:pt>
                <c:pt idx="125">
                  <c:v>-500</c:v>
                </c:pt>
                <c:pt idx="126">
                  <c:v>-504</c:v>
                </c:pt>
                <c:pt idx="127">
                  <c:v>-508</c:v>
                </c:pt>
                <c:pt idx="128">
                  <c:v>-512</c:v>
                </c:pt>
                <c:pt idx="129">
                  <c:v>-516</c:v>
                </c:pt>
                <c:pt idx="130">
                  <c:v>-520</c:v>
                </c:pt>
                <c:pt idx="131">
                  <c:v>-524</c:v>
                </c:pt>
                <c:pt idx="132">
                  <c:v>-528</c:v>
                </c:pt>
                <c:pt idx="133">
                  <c:v>-532</c:v>
                </c:pt>
                <c:pt idx="134">
                  <c:v>-536</c:v>
                </c:pt>
                <c:pt idx="135">
                  <c:v>-540</c:v>
                </c:pt>
                <c:pt idx="136">
                  <c:v>-544</c:v>
                </c:pt>
                <c:pt idx="137">
                  <c:v>-548</c:v>
                </c:pt>
                <c:pt idx="138">
                  <c:v>-552</c:v>
                </c:pt>
                <c:pt idx="139">
                  <c:v>-556</c:v>
                </c:pt>
                <c:pt idx="140">
                  <c:v>-560</c:v>
                </c:pt>
                <c:pt idx="141">
                  <c:v>-564</c:v>
                </c:pt>
                <c:pt idx="142">
                  <c:v>-568</c:v>
                </c:pt>
                <c:pt idx="143">
                  <c:v>-572</c:v>
                </c:pt>
                <c:pt idx="144">
                  <c:v>-576</c:v>
                </c:pt>
                <c:pt idx="145">
                  <c:v>-580</c:v>
                </c:pt>
                <c:pt idx="146">
                  <c:v>-584</c:v>
                </c:pt>
                <c:pt idx="147">
                  <c:v>-588</c:v>
                </c:pt>
                <c:pt idx="148">
                  <c:v>-592</c:v>
                </c:pt>
                <c:pt idx="149">
                  <c:v>-596</c:v>
                </c:pt>
                <c:pt idx="150">
                  <c:v>-600</c:v>
                </c:pt>
                <c:pt idx="151">
                  <c:v>-604</c:v>
                </c:pt>
                <c:pt idx="152">
                  <c:v>-608</c:v>
                </c:pt>
                <c:pt idx="153">
                  <c:v>-612</c:v>
                </c:pt>
                <c:pt idx="154">
                  <c:v>-616</c:v>
                </c:pt>
                <c:pt idx="155">
                  <c:v>-620</c:v>
                </c:pt>
                <c:pt idx="156">
                  <c:v>-624</c:v>
                </c:pt>
                <c:pt idx="157">
                  <c:v>-628</c:v>
                </c:pt>
                <c:pt idx="158">
                  <c:v>-632</c:v>
                </c:pt>
                <c:pt idx="159">
                  <c:v>-636</c:v>
                </c:pt>
                <c:pt idx="160">
                  <c:v>-640</c:v>
                </c:pt>
                <c:pt idx="161">
                  <c:v>-644</c:v>
                </c:pt>
                <c:pt idx="162">
                  <c:v>-648</c:v>
                </c:pt>
                <c:pt idx="163">
                  <c:v>-652</c:v>
                </c:pt>
                <c:pt idx="164">
                  <c:v>-656</c:v>
                </c:pt>
                <c:pt idx="165">
                  <c:v>-660</c:v>
                </c:pt>
                <c:pt idx="166">
                  <c:v>-664</c:v>
                </c:pt>
                <c:pt idx="167">
                  <c:v>-668</c:v>
                </c:pt>
                <c:pt idx="168">
                  <c:v>-672</c:v>
                </c:pt>
                <c:pt idx="169">
                  <c:v>-676</c:v>
                </c:pt>
                <c:pt idx="170">
                  <c:v>-680</c:v>
                </c:pt>
                <c:pt idx="171">
                  <c:v>-684</c:v>
                </c:pt>
                <c:pt idx="172">
                  <c:v>-688</c:v>
                </c:pt>
                <c:pt idx="173">
                  <c:v>-692</c:v>
                </c:pt>
                <c:pt idx="174">
                  <c:v>-696</c:v>
                </c:pt>
                <c:pt idx="175">
                  <c:v>-700</c:v>
                </c:pt>
                <c:pt idx="176">
                  <c:v>-704</c:v>
                </c:pt>
                <c:pt idx="177">
                  <c:v>-708</c:v>
                </c:pt>
                <c:pt idx="178">
                  <c:v>-712</c:v>
                </c:pt>
                <c:pt idx="179">
                  <c:v>-716</c:v>
                </c:pt>
                <c:pt idx="180">
                  <c:v>-720</c:v>
                </c:pt>
                <c:pt idx="181">
                  <c:v>-724</c:v>
                </c:pt>
                <c:pt idx="182">
                  <c:v>-728</c:v>
                </c:pt>
                <c:pt idx="183">
                  <c:v>-732</c:v>
                </c:pt>
                <c:pt idx="184">
                  <c:v>-736</c:v>
                </c:pt>
                <c:pt idx="185">
                  <c:v>-740</c:v>
                </c:pt>
                <c:pt idx="186">
                  <c:v>-744</c:v>
                </c:pt>
                <c:pt idx="187">
                  <c:v>-748</c:v>
                </c:pt>
                <c:pt idx="188">
                  <c:v>-752</c:v>
                </c:pt>
              </c:numCache>
            </c:numRef>
          </c:xVal>
          <c:yVal>
            <c:numRef>
              <c:f>'Logistisk vækst'!$J$13:$J$201</c:f>
              <c:numCache>
                <c:formatCode>General</c:formatCode>
                <c:ptCount val="189"/>
                <c:pt idx="0">
                  <c:v>30</c:v>
                </c:pt>
                <c:pt idx="1">
                  <c:v>22.316824259411202</c:v>
                </c:pt>
                <c:pt idx="2">
                  <c:v>16.147448597298055</c:v>
                </c:pt>
                <c:pt idx="3">
                  <c:v>11.432570232782705</c:v>
                </c:pt>
                <c:pt idx="4">
                  <c:v>7.9636376121438923</c:v>
                </c:pt>
                <c:pt idx="5">
                  <c:v>5.4821162438825919</c:v>
                </c:pt>
                <c:pt idx="6">
                  <c:v>3.7424106408162343</c:v>
                </c:pt>
                <c:pt idx="7">
                  <c:v>2.5399507284262399</c:v>
                </c:pt>
                <c:pt idx="8">
                  <c:v>1.716957188021303</c:v>
                </c:pt>
                <c:pt idx="9">
                  <c:v>1.1574625962879264</c:v>
                </c:pt>
                <c:pt idx="10">
                  <c:v>0.77884238273145734</c:v>
                </c:pt>
                <c:pt idx="11">
                  <c:v>0.52341763461233481</c:v>
                </c:pt>
                <c:pt idx="12">
                  <c:v>0.35146381995723081</c:v>
                </c:pt>
                <c:pt idx="13">
                  <c:v>0.23586654389655837</c:v>
                </c:pt>
                <c:pt idx="14">
                  <c:v>0.15822911226649342</c:v>
                </c:pt>
                <c:pt idx="15">
                  <c:v>0.1061195030218002</c:v>
                </c:pt>
                <c:pt idx="16">
                  <c:v>7.1158925437406415E-2</c:v>
                </c:pt>
                <c:pt idx="17">
                  <c:v>4.7710446889046847E-2</c:v>
                </c:pt>
                <c:pt idx="18">
                  <c:v>3.1986300137109888E-2</c:v>
                </c:pt>
                <c:pt idx="19">
                  <c:v>2.1443319430334746E-2</c:v>
                </c:pt>
                <c:pt idx="20">
                  <c:v>1.4374903091778931E-2</c:v>
                </c:pt>
                <c:pt idx="21">
                  <c:v>9.6362423750771965E-3</c:v>
                </c:pt>
                <c:pt idx="22">
                  <c:v>6.4595716450499101E-3</c:v>
                </c:pt>
                <c:pt idx="23">
                  <c:v>4.3300725753284575E-3</c:v>
                </c:pt>
                <c:pt idx="24">
                  <c:v>2.9025758834092391E-3</c:v>
                </c:pt>
                <c:pt idx="25">
                  <c:v>1.9456734183479791E-3</c:v>
                </c:pt>
                <c:pt idx="26">
                  <c:v>1.3042322613489555E-3</c:v>
                </c:pt>
                <c:pt idx="27">
                  <c:v>8.7425678859122196E-4</c:v>
                </c:pt>
                <c:pt idx="28">
                  <c:v>5.8603353987024358E-4</c:v>
                </c:pt>
                <c:pt idx="29">
                  <c:v>3.9283078838712353E-4</c:v>
                </c:pt>
                <c:pt idx="30">
                  <c:v>2.633226931809757E-4</c:v>
                </c:pt>
                <c:pt idx="31">
                  <c:v>1.7651063304808745E-4</c:v>
                </c:pt>
                <c:pt idx="32">
                  <c:v>1.1831868452260322E-4</c:v>
                </c:pt>
                <c:pt idx="33">
                  <c:v>7.9311416993308793E-5</c:v>
                </c:pt>
                <c:pt idx="34">
                  <c:v>5.3164046591114092E-5</c:v>
                </c:pt>
                <c:pt idx="35">
                  <c:v>3.5636932404524584E-5</c:v>
                </c:pt>
                <c:pt idx="36">
                  <c:v>2.3888152976536951E-5</c:v>
                </c:pt>
                <c:pt idx="37">
                  <c:v>1.6012709064010759E-5</c:v>
                </c:pt>
                <c:pt idx="38">
                  <c:v>1.0733640443579292E-5</c:v>
                </c:pt>
                <c:pt idx="39">
                  <c:v>7.1949746108761952E-6</c:v>
                </c:pt>
                <c:pt idx="40">
                  <c:v>4.8229358267897085E-6</c:v>
                </c:pt>
                <c:pt idx="41">
                  <c:v>3.2329106168446998E-6</c:v>
                </c:pt>
                <c:pt idx="42">
                  <c:v>2.1670848166097989E-6</c:v>
                </c:pt>
                <c:pt idx="43">
                  <c:v>1.4526404044113254E-6</c:v>
                </c:pt>
                <c:pt idx="44">
                  <c:v>9.7373398742150205E-7</c:v>
                </c:pt>
                <c:pt idx="45">
                  <c:v>6.5271341337019317E-7</c:v>
                </c:pt>
                <c:pt idx="46">
                  <c:v>4.3752688623988519E-7</c:v>
                </c:pt>
                <c:pt idx="47">
                  <c:v>2.9328304294919292E-7</c:v>
                </c:pt>
                <c:pt idx="48">
                  <c:v>1.9659350304126026E-7</c:v>
                </c:pt>
                <c:pt idx="49">
                  <c:v>1.3178056609433622E-7</c:v>
                </c:pt>
                <c:pt idx="50">
                  <c:v>8.8335155169335766E-8</c:v>
                </c:pt>
                <c:pt idx="51">
                  <c:v>5.9212825296918515E-8</c:v>
                </c:pt>
                <c:pt idx="52">
                  <c:v>3.9691543786679036E-8</c:v>
                </c:pt>
                <c:pt idx="53">
                  <c:v>2.6606037461793765E-8</c:v>
                </c:pt>
                <c:pt idx="54">
                  <c:v>1.7834560257779922E-8</c:v>
                </c:pt>
                <c:pt idx="55">
                  <c:v>1.1954863253723346E-8</c:v>
                </c:pt>
                <c:pt idx="56">
                  <c:v>8.013584486901426E-9</c:v>
                </c:pt>
                <c:pt idx="57">
                  <c:v>5.3716663223121725E-9</c:v>
                </c:pt>
                <c:pt idx="58">
                  <c:v>3.6007356165241474E-9</c:v>
                </c:pt>
                <c:pt idx="59">
                  <c:v>2.413645264259288E-9</c:v>
                </c:pt>
                <c:pt idx="60">
                  <c:v>1.6179148046648653E-9</c:v>
                </c:pt>
                <c:pt idx="61">
                  <c:v>1.0845207263504773E-9</c:v>
                </c:pt>
                <c:pt idx="62">
                  <c:v>7.2697598321645716E-10</c:v>
                </c:pt>
                <c:pt idx="63">
                  <c:v>4.873065745376266E-10</c:v>
                </c:pt>
                <c:pt idx="64">
                  <c:v>3.2665136547805682E-10</c:v>
                </c:pt>
                <c:pt idx="65">
                  <c:v>2.1896095834509159E-10</c:v>
                </c:pt>
                <c:pt idx="66">
                  <c:v>1.4677391967799515E-10</c:v>
                </c:pt>
                <c:pt idx="67">
                  <c:v>9.8385500595432673E-11</c:v>
                </c:pt>
                <c:pt idx="68">
                  <c:v>6.5949773288391099E-11</c:v>
                </c:pt>
                <c:pt idx="69">
                  <c:v>4.4207455066723968E-11</c:v>
                </c:pt>
                <c:pt idx="70">
                  <c:v>2.9633143315449233E-11</c:v>
                </c:pt>
                <c:pt idx="71">
                  <c:v>1.9863689991394524E-11</c:v>
                </c:pt>
                <c:pt idx="72">
                  <c:v>1.3315029589470134E-11</c:v>
                </c:pt>
                <c:pt idx="73">
                  <c:v>8.9253312473798939E-12</c:v>
                </c:pt>
                <c:pt idx="74">
                  <c:v>5.9828284526272042E-12</c:v>
                </c:pt>
                <c:pt idx="75">
                  <c:v>4.0104098437884851E-12</c:v>
                </c:pt>
                <c:pt idx="76">
                  <c:v>2.6882581111101082E-12</c:v>
                </c:pt>
                <c:pt idx="77">
                  <c:v>1.801993300795027E-12</c:v>
                </c:pt>
                <c:pt idx="78">
                  <c:v>1.2079122323448409E-12</c:v>
                </c:pt>
                <c:pt idx="79">
                  <c:v>8.096877831924098E-13</c:v>
                </c:pt>
                <c:pt idx="80">
                  <c:v>5.427499521040331E-13</c:v>
                </c:pt>
                <c:pt idx="81">
                  <c:v>3.6381617288021768E-13</c:v>
                </c:pt>
                <c:pt idx="82">
                  <c:v>2.4387327375357657E-13</c:v>
                </c:pt>
                <c:pt idx="83">
                  <c:v>1.6347314408935986E-13</c:v>
                </c:pt>
                <c:pt idx="84">
                  <c:v>1.0957932547157061E-13</c:v>
                </c:pt>
                <c:pt idx="85">
                  <c:v>7.3453218494657635E-14</c:v>
                </c:pt>
                <c:pt idx="86">
                  <c:v>4.9237164802804861E-14</c:v>
                </c:pt>
                <c:pt idx="87">
                  <c:v>3.3004658577280338E-14</c:v>
                </c:pt>
                <c:pt idx="88">
                  <c:v>2.2123684256913147E-14</c:v>
                </c:pt>
                <c:pt idx="89">
                  <c:v>1.4829949049571989E-14</c:v>
                </c:pt>
                <c:pt idx="90">
                  <c:v>9.9408121296152949E-15</c:v>
                </c:pt>
                <c:pt idx="91">
                  <c:v>6.6635256443553756E-15</c:v>
                </c:pt>
                <c:pt idx="92">
                  <c:v>4.4666948166839332E-15</c:v>
                </c:pt>
                <c:pt idx="93">
                  <c:v>2.99411507514673E-15</c:v>
                </c:pt>
                <c:pt idx="94">
                  <c:v>2.0070153550083604E-15</c:v>
                </c:pt>
                <c:pt idx="95">
                  <c:v>1.3453426251634411E-15</c:v>
                </c:pt>
                <c:pt idx="96">
                  <c:v>9.0181013043326068E-16</c:v>
                </c:pt>
                <c:pt idx="97">
                  <c:v>6.0450140814742998E-16</c:v>
                </c:pt>
                <c:pt idx="98">
                  <c:v>4.0520941173799457E-16</c:v>
                </c:pt>
                <c:pt idx="99">
                  <c:v>2.7161999153028727E-16</c:v>
                </c:pt>
                <c:pt idx="100">
                  <c:v>1.8207232522678237E-16</c:v>
                </c:pt>
                <c:pt idx="101">
                  <c:v>1.2204672942783197E-16</c:v>
                </c:pt>
                <c:pt idx="102">
                  <c:v>8.181036928856366E-17</c:v>
                </c:pt>
                <c:pt idx="103">
                  <c:v>5.483913050770271E-17</c:v>
                </c:pt>
                <c:pt idx="104">
                  <c:v>3.675976848647777E-17</c:v>
                </c:pt>
                <c:pt idx="105">
                  <c:v>2.4640809704115254E-17</c:v>
                </c:pt>
                <c:pt idx="106">
                  <c:v>1.6517228695217873E-17</c:v>
                </c:pt>
                <c:pt idx="107">
                  <c:v>1.1071829499359642E-17</c:v>
                </c:pt>
                <c:pt idx="108">
                  <c:v>7.4216692597095153E-18</c:v>
                </c:pt>
                <c:pt idx="109">
                  <c:v>4.9748936798297786E-18</c:v>
                </c:pt>
                <c:pt idx="110">
                  <c:v>3.3347709604859126E-18</c:v>
                </c:pt>
                <c:pt idx="111">
                  <c:v>2.2353638237512174E-18</c:v>
                </c:pt>
                <c:pt idx="112">
                  <c:v>1.4984091812433208E-18</c:v>
                </c:pt>
                <c:pt idx="113">
                  <c:v>1.0044137113512489E-18</c:v>
                </c:pt>
                <c:pt idx="114">
                  <c:v>6.7327864523179733E-19</c:v>
                </c:pt>
                <c:pt idx="115">
                  <c:v>4.5131217246659201E-19</c:v>
                </c:pt>
                <c:pt idx="116">
                  <c:v>3.0252359622424857E-19</c:v>
                </c:pt>
                <c:pt idx="117">
                  <c:v>2.0278763094790575E-19</c:v>
                </c:pt>
                <c:pt idx="118">
                  <c:v>1.3593261411245862E-19</c:v>
                </c:pt>
                <c:pt idx="119">
                  <c:v>9.1118356149608176E-20</c:v>
                </c:pt>
                <c:pt idx="120">
                  <c:v>6.107846068889722E-20</c:v>
                </c:pt>
                <c:pt idx="121">
                  <c:v>4.0942116580767328E-20</c:v>
                </c:pt>
                <c:pt idx="122">
                  <c:v>2.744432147121651E-20</c:v>
                </c:pt>
                <c:pt idx="123">
                  <c:v>1.8396478832002761E-20</c:v>
                </c:pt>
                <c:pt idx="124">
                  <c:v>1.2331528537561771E-20</c:v>
                </c:pt>
                <c:pt idx="125">
                  <c:v>8.2660707769882185E-21</c:v>
                </c:pt>
                <c:pt idx="126">
                  <c:v>5.5409129437645635E-21</c:v>
                </c:pt>
                <c:pt idx="127">
                  <c:v>3.7141850195437377E-21</c:v>
                </c:pt>
                <c:pt idx="128">
                  <c:v>2.4896926732854436E-21</c:v>
                </c:pt>
                <c:pt idx="129">
                  <c:v>1.6688909073712947E-21</c:v>
                </c:pt>
                <c:pt idx="130">
                  <c:v>1.1186910298575877E-21</c:v>
                </c:pt>
                <c:pt idx="131">
                  <c:v>7.4988102263379061E-22</c:v>
                </c:pt>
                <c:pt idx="132">
                  <c:v>5.0266028161313559E-22</c:v>
                </c:pt>
                <c:pt idx="133">
                  <c:v>3.3694326311120493E-22</c:v>
                </c:pt>
                <c:pt idx="134">
                  <c:v>2.2585982364010174E-22</c:v>
                </c:pt>
                <c:pt idx="135">
                  <c:v>1.5139836738003456E-22</c:v>
                </c:pt>
                <c:pt idx="136">
                  <c:v>1.0148536059190483E-22</c:v>
                </c:pt>
                <c:pt idx="137">
                  <c:v>6.8027671583909196E-23</c:v>
                </c:pt>
                <c:pt idx="138">
                  <c:v>4.5600311947823428E-23</c:v>
                </c:pt>
                <c:pt idx="139">
                  <c:v>3.0566803204104562E-23</c:v>
                </c:pt>
                <c:pt idx="140">
                  <c:v>2.0489540930937722E-23</c:v>
                </c:pt>
                <c:pt idx="141">
                  <c:v>1.3734550020075212E-23</c:v>
                </c:pt>
                <c:pt idx="142">
                  <c:v>9.2065442017356193E-24</c:v>
                </c:pt>
                <c:pt idx="143">
                  <c:v>6.1713311331365773E-24</c:v>
                </c:pt>
                <c:pt idx="144">
                  <c:v>4.1367669692652908E-24</c:v>
                </c:pt>
                <c:pt idx="145">
                  <c:v>2.7729578252766259E-24</c:v>
                </c:pt>
                <c:pt idx="146">
                  <c:v>1.8587692170943033E-24</c:v>
                </c:pt>
                <c:pt idx="147">
                  <c:v>1.2459702671722844E-24</c:v>
                </c:pt>
                <c:pt idx="148">
                  <c:v>8.3519884684996469E-25</c:v>
                </c:pt>
                <c:pt idx="149">
                  <c:v>5.5985052946938197E-25</c:v>
                </c:pt>
                <c:pt idx="150">
                  <c:v>3.7527903268699371E-25</c:v>
                </c:pt>
                <c:pt idx="151">
                  <c:v>2.5155705846695438E-25</c:v>
                </c:pt>
                <c:pt idx="152">
                  <c:v>1.6862373901215909E-25</c:v>
                </c:pt>
                <c:pt idx="153">
                  <c:v>1.1303187249733227E-25</c:v>
                </c:pt>
                <c:pt idx="154">
                  <c:v>7.576752997590639E-26</c:v>
                </c:pt>
                <c:pt idx="155">
                  <c:v>5.0788494181456325E-26</c:v>
                </c:pt>
                <c:pt idx="156">
                  <c:v>3.404454575779441E-26</c:v>
                </c:pt>
                <c:pt idx="157">
                  <c:v>2.2820741479627208E-26</c:v>
                </c:pt>
                <c:pt idx="158">
                  <c:v>1.5297200479191158E-26</c:v>
                </c:pt>
                <c:pt idx="159">
                  <c:v>1.0254020129427833E-26</c:v>
                </c:pt>
                <c:pt idx="160">
                  <c:v>6.8734752452084486E-27</c:v>
                </c:pt>
                <c:pt idx="161">
                  <c:v>4.6074282427929277E-27</c:v>
                </c:pt>
                <c:pt idx="162">
                  <c:v>3.088451511814886E-27</c:v>
                </c:pt>
                <c:pt idx="163">
                  <c:v>2.0702509595785825E-27</c:v>
                </c:pt>
                <c:pt idx="164">
                  <c:v>1.387730718530034E-27</c:v>
                </c:pt>
                <c:pt idx="165">
                  <c:v>9.3022371913013119E-28</c:v>
                </c:pt>
                <c:pt idx="166">
                  <c:v>6.2354760623074956E-28</c:v>
                </c:pt>
                <c:pt idx="167">
                  <c:v>4.1797646011401229E-28</c:v>
                </c:pt>
                <c:pt idx="168">
                  <c:v>2.8017799998543672E-28</c:v>
                </c:pt>
                <c:pt idx="169">
                  <c:v>1.878089298484102E-28</c:v>
                </c:pt>
                <c:pt idx="170">
                  <c:v>1.2589209050189154E-28</c:v>
                </c:pt>
                <c:pt idx="171">
                  <c:v>8.438799190075034E-29</c:v>
                </c:pt>
                <c:pt idx="172">
                  <c:v>5.6566962615766588E-29</c:v>
                </c:pt>
                <c:pt idx="173">
                  <c:v>3.7917968984696738E-29</c:v>
                </c:pt>
                <c:pt idx="174">
                  <c:v>2.5417174715399719E-29</c:v>
                </c:pt>
                <c:pt idx="175">
                  <c:v>1.7037641725322772E-29</c:v>
                </c:pt>
                <c:pt idx="176">
                  <c:v>1.1420672785657025E-29</c:v>
                </c:pt>
                <c:pt idx="177">
                  <c:v>7.6555059074396541E-30</c:v>
                </c:pt>
                <c:pt idx="178">
                  <c:v>5.1316390723010289E-30</c:v>
                </c:pt>
                <c:pt idx="179">
                  <c:v>3.4398405391830913E-30</c:v>
                </c:pt>
                <c:pt idx="180">
                  <c:v>2.3057940685804881E-30</c:v>
                </c:pt>
                <c:pt idx="181">
                  <c:v>1.5456199861995678E-30</c:v>
                </c:pt>
                <c:pt idx="182">
                  <c:v>1.0360600603029071E-30</c:v>
                </c:pt>
                <c:pt idx="183">
                  <c:v>6.9449182731792807E-31</c:v>
                </c:pt>
                <c:pt idx="184">
                  <c:v>4.655317936591262E-31</c:v>
                </c:pt>
                <c:pt idx="185">
                  <c:v>3.1205529335664187E-31</c:v>
                </c:pt>
                <c:pt idx="186">
                  <c:v>2.0917691860848792E-31</c:v>
                </c:pt>
                <c:pt idx="187">
                  <c:v>1.4021548171123599E-31</c:v>
                </c:pt>
                <c:pt idx="188">
                  <c:v>9.3989248155584523E-32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88-4B1A-AC2E-3D124BFB76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54841120"/>
        <c:axId val="-1954838944"/>
      </c:scatterChart>
      <c:valAx>
        <c:axId val="-1954841120"/>
        <c:scaling>
          <c:orientation val="minMax"/>
          <c:max val="100"/>
          <c:min val="-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954838944"/>
        <c:crosses val="autoZero"/>
        <c:crossBetween val="midCat"/>
      </c:valAx>
      <c:valAx>
        <c:axId val="-1954838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954841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a-DK"/>
              <a:t>Bestand af bladlus som funktion af tiden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Med tidsforskydning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Bladlus!$B$18:$B$506</c:f>
              <c:numCache>
                <c:formatCode>General</c:formatCode>
                <c:ptCount val="489"/>
                <c:pt idx="0">
                  <c:v>0</c:v>
                </c:pt>
                <c:pt idx="1">
                  <c:v>1.4999999999999999E-2</c:v>
                </c:pt>
                <c:pt idx="2">
                  <c:v>0.03</c:v>
                </c:pt>
                <c:pt idx="3">
                  <c:v>4.4999999999999998E-2</c:v>
                </c:pt>
                <c:pt idx="4">
                  <c:v>0.06</c:v>
                </c:pt>
                <c:pt idx="5">
                  <c:v>7.4999999999999997E-2</c:v>
                </c:pt>
                <c:pt idx="6">
                  <c:v>0.09</c:v>
                </c:pt>
                <c:pt idx="7">
                  <c:v>0.105</c:v>
                </c:pt>
                <c:pt idx="8">
                  <c:v>0.12</c:v>
                </c:pt>
                <c:pt idx="9">
                  <c:v>0.13500000000000001</c:v>
                </c:pt>
                <c:pt idx="10">
                  <c:v>0.15000000000000002</c:v>
                </c:pt>
                <c:pt idx="11">
                  <c:v>0.16500000000000004</c:v>
                </c:pt>
                <c:pt idx="12">
                  <c:v>0.18000000000000005</c:v>
                </c:pt>
                <c:pt idx="13">
                  <c:v>0.19500000000000006</c:v>
                </c:pt>
                <c:pt idx="14">
                  <c:v>0.21000000000000008</c:v>
                </c:pt>
                <c:pt idx="15">
                  <c:v>0.22500000000000009</c:v>
                </c:pt>
                <c:pt idx="16">
                  <c:v>0.2400000000000001</c:v>
                </c:pt>
                <c:pt idx="17">
                  <c:v>0.25500000000000012</c:v>
                </c:pt>
                <c:pt idx="18">
                  <c:v>0.27000000000000013</c:v>
                </c:pt>
                <c:pt idx="19">
                  <c:v>0.28500000000000014</c:v>
                </c:pt>
                <c:pt idx="20">
                  <c:v>0.30000000000000016</c:v>
                </c:pt>
                <c:pt idx="21">
                  <c:v>0.31500000000000017</c:v>
                </c:pt>
                <c:pt idx="22">
                  <c:v>0.33000000000000018</c:v>
                </c:pt>
                <c:pt idx="23">
                  <c:v>0.3450000000000002</c:v>
                </c:pt>
                <c:pt idx="24">
                  <c:v>0.36000000000000021</c:v>
                </c:pt>
                <c:pt idx="25">
                  <c:v>0.37500000000000022</c:v>
                </c:pt>
                <c:pt idx="26">
                  <c:v>0.39000000000000024</c:v>
                </c:pt>
                <c:pt idx="27">
                  <c:v>0.40500000000000025</c:v>
                </c:pt>
                <c:pt idx="28">
                  <c:v>0.42000000000000026</c:v>
                </c:pt>
                <c:pt idx="29">
                  <c:v>0.43500000000000028</c:v>
                </c:pt>
                <c:pt idx="30">
                  <c:v>0.45000000000000029</c:v>
                </c:pt>
                <c:pt idx="31">
                  <c:v>0.4650000000000003</c:v>
                </c:pt>
                <c:pt idx="32">
                  <c:v>0.48000000000000032</c:v>
                </c:pt>
                <c:pt idx="33">
                  <c:v>0.49500000000000033</c:v>
                </c:pt>
                <c:pt idx="34">
                  <c:v>0.51000000000000034</c:v>
                </c:pt>
                <c:pt idx="35">
                  <c:v>0.52500000000000036</c:v>
                </c:pt>
                <c:pt idx="36">
                  <c:v>0.54000000000000037</c:v>
                </c:pt>
                <c:pt idx="37">
                  <c:v>0.55500000000000038</c:v>
                </c:pt>
                <c:pt idx="38">
                  <c:v>0.5700000000000004</c:v>
                </c:pt>
                <c:pt idx="39">
                  <c:v>0.58500000000000041</c:v>
                </c:pt>
                <c:pt idx="40">
                  <c:v>0.60000000000000042</c:v>
                </c:pt>
                <c:pt idx="41">
                  <c:v>0.61500000000000044</c:v>
                </c:pt>
                <c:pt idx="42">
                  <c:v>0.63000000000000045</c:v>
                </c:pt>
                <c:pt idx="43">
                  <c:v>0.64500000000000046</c:v>
                </c:pt>
                <c:pt idx="44">
                  <c:v>0.66000000000000048</c:v>
                </c:pt>
                <c:pt idx="45">
                  <c:v>0.67500000000000049</c:v>
                </c:pt>
                <c:pt idx="46">
                  <c:v>0.6900000000000005</c:v>
                </c:pt>
                <c:pt idx="47">
                  <c:v>0.70500000000000052</c:v>
                </c:pt>
                <c:pt idx="48">
                  <c:v>0.72000000000000053</c:v>
                </c:pt>
                <c:pt idx="49">
                  <c:v>0.73500000000000054</c:v>
                </c:pt>
                <c:pt idx="50">
                  <c:v>0.75000000000000056</c:v>
                </c:pt>
                <c:pt idx="51">
                  <c:v>0.76500000000000057</c:v>
                </c:pt>
                <c:pt idx="52">
                  <c:v>0.78000000000000058</c:v>
                </c:pt>
                <c:pt idx="53">
                  <c:v>0.7950000000000006</c:v>
                </c:pt>
                <c:pt idx="54">
                  <c:v>0.81000000000000061</c:v>
                </c:pt>
                <c:pt idx="55">
                  <c:v>0.82500000000000062</c:v>
                </c:pt>
                <c:pt idx="56">
                  <c:v>0.84000000000000064</c:v>
                </c:pt>
                <c:pt idx="57">
                  <c:v>0.85500000000000065</c:v>
                </c:pt>
                <c:pt idx="58">
                  <c:v>0.87000000000000066</c:v>
                </c:pt>
                <c:pt idx="59">
                  <c:v>0.88500000000000068</c:v>
                </c:pt>
                <c:pt idx="60">
                  <c:v>0.90000000000000069</c:v>
                </c:pt>
                <c:pt idx="61">
                  <c:v>0.9150000000000007</c:v>
                </c:pt>
                <c:pt idx="62">
                  <c:v>0.93000000000000071</c:v>
                </c:pt>
                <c:pt idx="63">
                  <c:v>0.94500000000000073</c:v>
                </c:pt>
                <c:pt idx="64">
                  <c:v>0.96000000000000074</c:v>
                </c:pt>
                <c:pt idx="65">
                  <c:v>0.97500000000000075</c:v>
                </c:pt>
                <c:pt idx="66">
                  <c:v>0.99000000000000077</c:v>
                </c:pt>
                <c:pt idx="67">
                  <c:v>1.0050000000000008</c:v>
                </c:pt>
                <c:pt idx="68">
                  <c:v>1.0200000000000007</c:v>
                </c:pt>
                <c:pt idx="69">
                  <c:v>1.0350000000000006</c:v>
                </c:pt>
                <c:pt idx="70">
                  <c:v>1.0500000000000005</c:v>
                </c:pt>
                <c:pt idx="71">
                  <c:v>1.0650000000000004</c:v>
                </c:pt>
                <c:pt idx="72">
                  <c:v>1.0800000000000003</c:v>
                </c:pt>
                <c:pt idx="73">
                  <c:v>1.0950000000000002</c:v>
                </c:pt>
                <c:pt idx="74">
                  <c:v>1.1100000000000001</c:v>
                </c:pt>
                <c:pt idx="75">
                  <c:v>1.125</c:v>
                </c:pt>
                <c:pt idx="76">
                  <c:v>1.1399999999999999</c:v>
                </c:pt>
                <c:pt idx="77">
                  <c:v>1.1549999999999998</c:v>
                </c:pt>
                <c:pt idx="78">
                  <c:v>1.1699999999999997</c:v>
                </c:pt>
                <c:pt idx="79">
                  <c:v>1.1849999999999996</c:v>
                </c:pt>
                <c:pt idx="80">
                  <c:v>1.1999999999999995</c:v>
                </c:pt>
                <c:pt idx="81">
                  <c:v>1.2149999999999994</c:v>
                </c:pt>
                <c:pt idx="82">
                  <c:v>1.2299999999999993</c:v>
                </c:pt>
                <c:pt idx="83">
                  <c:v>1.2449999999999992</c:v>
                </c:pt>
                <c:pt idx="84">
                  <c:v>1.2599999999999991</c:v>
                </c:pt>
                <c:pt idx="85">
                  <c:v>1.274999999999999</c:v>
                </c:pt>
                <c:pt idx="86">
                  <c:v>1.2899999999999989</c:v>
                </c:pt>
                <c:pt idx="87">
                  <c:v>1.3049999999999988</c:v>
                </c:pt>
                <c:pt idx="88">
                  <c:v>1.3199999999999987</c:v>
                </c:pt>
                <c:pt idx="89">
                  <c:v>1.3349999999999986</c:v>
                </c:pt>
                <c:pt idx="90">
                  <c:v>1.3499999999999985</c:v>
                </c:pt>
                <c:pt idx="91">
                  <c:v>1.3649999999999984</c:v>
                </c:pt>
                <c:pt idx="92">
                  <c:v>1.3799999999999983</c:v>
                </c:pt>
                <c:pt idx="93">
                  <c:v>1.3949999999999982</c:v>
                </c:pt>
                <c:pt idx="94">
                  <c:v>1.4099999999999981</c:v>
                </c:pt>
                <c:pt idx="95">
                  <c:v>1.424999999999998</c:v>
                </c:pt>
                <c:pt idx="96">
                  <c:v>1.4399999999999979</c:v>
                </c:pt>
                <c:pt idx="97">
                  <c:v>1.4549999999999979</c:v>
                </c:pt>
                <c:pt idx="98">
                  <c:v>1.4699999999999978</c:v>
                </c:pt>
                <c:pt idx="99">
                  <c:v>1.4849999999999977</c:v>
                </c:pt>
                <c:pt idx="100">
                  <c:v>1.4999999999999976</c:v>
                </c:pt>
                <c:pt idx="101">
                  <c:v>1.5149999999999975</c:v>
                </c:pt>
                <c:pt idx="102">
                  <c:v>1.5299999999999974</c:v>
                </c:pt>
                <c:pt idx="103">
                  <c:v>1.5449999999999973</c:v>
                </c:pt>
                <c:pt idx="104">
                  <c:v>1.5599999999999972</c:v>
                </c:pt>
                <c:pt idx="105">
                  <c:v>1.5749999999999971</c:v>
                </c:pt>
                <c:pt idx="106">
                  <c:v>1.589999999999997</c:v>
                </c:pt>
                <c:pt idx="107">
                  <c:v>1.6049999999999969</c:v>
                </c:pt>
                <c:pt idx="108">
                  <c:v>1.6199999999999968</c:v>
                </c:pt>
                <c:pt idx="109">
                  <c:v>1.6349999999999967</c:v>
                </c:pt>
                <c:pt idx="110">
                  <c:v>1.6499999999999966</c:v>
                </c:pt>
                <c:pt idx="111">
                  <c:v>1.6649999999999965</c:v>
                </c:pt>
                <c:pt idx="112">
                  <c:v>1.6799999999999964</c:v>
                </c:pt>
                <c:pt idx="113">
                  <c:v>1.6949999999999963</c:v>
                </c:pt>
                <c:pt idx="114">
                  <c:v>1.7099999999999962</c:v>
                </c:pt>
                <c:pt idx="115">
                  <c:v>1.7249999999999961</c:v>
                </c:pt>
                <c:pt idx="116">
                  <c:v>1.739999999999996</c:v>
                </c:pt>
                <c:pt idx="117">
                  <c:v>1.7549999999999959</c:v>
                </c:pt>
                <c:pt idx="118">
                  <c:v>1.7699999999999958</c:v>
                </c:pt>
                <c:pt idx="119">
                  <c:v>1.7849999999999957</c:v>
                </c:pt>
                <c:pt idx="120">
                  <c:v>1.7999999999999956</c:v>
                </c:pt>
                <c:pt idx="121">
                  <c:v>1.8149999999999955</c:v>
                </c:pt>
                <c:pt idx="122">
                  <c:v>1.8299999999999954</c:v>
                </c:pt>
                <c:pt idx="123">
                  <c:v>1.8449999999999953</c:v>
                </c:pt>
                <c:pt idx="124">
                  <c:v>1.8599999999999952</c:v>
                </c:pt>
                <c:pt idx="125">
                  <c:v>1.8749999999999951</c:v>
                </c:pt>
                <c:pt idx="126">
                  <c:v>1.889999999999995</c:v>
                </c:pt>
                <c:pt idx="127">
                  <c:v>1.9049999999999949</c:v>
                </c:pt>
                <c:pt idx="128">
                  <c:v>1.9199999999999948</c:v>
                </c:pt>
                <c:pt idx="129">
                  <c:v>1.9349999999999947</c:v>
                </c:pt>
                <c:pt idx="130">
                  <c:v>1.9499999999999946</c:v>
                </c:pt>
                <c:pt idx="131">
                  <c:v>1.9649999999999945</c:v>
                </c:pt>
                <c:pt idx="132">
                  <c:v>1.9799999999999944</c:v>
                </c:pt>
                <c:pt idx="133">
                  <c:v>1.9949999999999943</c:v>
                </c:pt>
                <c:pt idx="134">
                  <c:v>2.0099999999999945</c:v>
                </c:pt>
                <c:pt idx="135">
                  <c:v>2.0249999999999946</c:v>
                </c:pt>
                <c:pt idx="136">
                  <c:v>2.0399999999999947</c:v>
                </c:pt>
                <c:pt idx="137">
                  <c:v>2.0549999999999948</c:v>
                </c:pt>
                <c:pt idx="138">
                  <c:v>2.069999999999995</c:v>
                </c:pt>
                <c:pt idx="139">
                  <c:v>2.0849999999999951</c:v>
                </c:pt>
                <c:pt idx="140">
                  <c:v>2.0999999999999952</c:v>
                </c:pt>
                <c:pt idx="141">
                  <c:v>2.1149999999999953</c:v>
                </c:pt>
                <c:pt idx="142">
                  <c:v>2.1299999999999955</c:v>
                </c:pt>
                <c:pt idx="143">
                  <c:v>2.1449999999999956</c:v>
                </c:pt>
                <c:pt idx="144">
                  <c:v>2.1599999999999957</c:v>
                </c:pt>
                <c:pt idx="145">
                  <c:v>2.1749999999999958</c:v>
                </c:pt>
                <c:pt idx="146">
                  <c:v>2.1899999999999959</c:v>
                </c:pt>
                <c:pt idx="147">
                  <c:v>2.2049999999999961</c:v>
                </c:pt>
                <c:pt idx="148">
                  <c:v>2.2199999999999962</c:v>
                </c:pt>
                <c:pt idx="149">
                  <c:v>2.2349999999999963</c:v>
                </c:pt>
                <c:pt idx="150">
                  <c:v>2.2499999999999964</c:v>
                </c:pt>
                <c:pt idx="151">
                  <c:v>2.2649999999999966</c:v>
                </c:pt>
                <c:pt idx="152">
                  <c:v>2.2799999999999967</c:v>
                </c:pt>
                <c:pt idx="153">
                  <c:v>2.2949999999999968</c:v>
                </c:pt>
                <c:pt idx="154">
                  <c:v>2.3099999999999969</c:v>
                </c:pt>
                <c:pt idx="155">
                  <c:v>2.3249999999999971</c:v>
                </c:pt>
                <c:pt idx="156">
                  <c:v>2.3399999999999972</c:v>
                </c:pt>
                <c:pt idx="157">
                  <c:v>2.3549999999999973</c:v>
                </c:pt>
                <c:pt idx="158">
                  <c:v>2.3699999999999974</c:v>
                </c:pt>
                <c:pt idx="159">
                  <c:v>2.3849999999999976</c:v>
                </c:pt>
                <c:pt idx="160">
                  <c:v>2.3999999999999977</c:v>
                </c:pt>
                <c:pt idx="161">
                  <c:v>2.4149999999999978</c:v>
                </c:pt>
                <c:pt idx="162">
                  <c:v>2.4299999999999979</c:v>
                </c:pt>
                <c:pt idx="163">
                  <c:v>2.4449999999999981</c:v>
                </c:pt>
                <c:pt idx="164">
                  <c:v>2.4599999999999982</c:v>
                </c:pt>
                <c:pt idx="165">
                  <c:v>2.4749999999999983</c:v>
                </c:pt>
                <c:pt idx="166">
                  <c:v>2.4899999999999984</c:v>
                </c:pt>
                <c:pt idx="167">
                  <c:v>2.5049999999999986</c:v>
                </c:pt>
                <c:pt idx="168">
                  <c:v>2.5199999999999987</c:v>
                </c:pt>
                <c:pt idx="169">
                  <c:v>2.5349999999999988</c:v>
                </c:pt>
                <c:pt idx="170">
                  <c:v>2.5499999999999989</c:v>
                </c:pt>
                <c:pt idx="171">
                  <c:v>2.5649999999999991</c:v>
                </c:pt>
                <c:pt idx="172">
                  <c:v>2.5799999999999992</c:v>
                </c:pt>
                <c:pt idx="173">
                  <c:v>2.5949999999999993</c:v>
                </c:pt>
                <c:pt idx="174">
                  <c:v>2.6099999999999994</c:v>
                </c:pt>
                <c:pt idx="175">
                  <c:v>2.6249999999999996</c:v>
                </c:pt>
                <c:pt idx="176">
                  <c:v>2.6399999999999997</c:v>
                </c:pt>
                <c:pt idx="177">
                  <c:v>2.6549999999999998</c:v>
                </c:pt>
                <c:pt idx="178">
                  <c:v>2.67</c:v>
                </c:pt>
                <c:pt idx="179">
                  <c:v>2.6850000000000001</c:v>
                </c:pt>
                <c:pt idx="180">
                  <c:v>2.7</c:v>
                </c:pt>
                <c:pt idx="181">
                  <c:v>2.7150000000000003</c:v>
                </c:pt>
                <c:pt idx="182">
                  <c:v>2.7300000000000004</c:v>
                </c:pt>
                <c:pt idx="183">
                  <c:v>2.7450000000000006</c:v>
                </c:pt>
                <c:pt idx="184">
                  <c:v>2.7600000000000007</c:v>
                </c:pt>
                <c:pt idx="185">
                  <c:v>2.7750000000000008</c:v>
                </c:pt>
                <c:pt idx="186">
                  <c:v>2.7900000000000009</c:v>
                </c:pt>
                <c:pt idx="187">
                  <c:v>2.805000000000001</c:v>
                </c:pt>
                <c:pt idx="188">
                  <c:v>2.8200000000000012</c:v>
                </c:pt>
                <c:pt idx="189">
                  <c:v>2.8350000000000013</c:v>
                </c:pt>
                <c:pt idx="190">
                  <c:v>2.8500000000000014</c:v>
                </c:pt>
                <c:pt idx="191">
                  <c:v>2.8650000000000015</c:v>
                </c:pt>
                <c:pt idx="192">
                  <c:v>2.8800000000000017</c:v>
                </c:pt>
                <c:pt idx="193">
                  <c:v>2.8950000000000018</c:v>
                </c:pt>
                <c:pt idx="194">
                  <c:v>2.9100000000000019</c:v>
                </c:pt>
                <c:pt idx="195">
                  <c:v>2.925000000000002</c:v>
                </c:pt>
                <c:pt idx="196">
                  <c:v>2.9400000000000022</c:v>
                </c:pt>
                <c:pt idx="197">
                  <c:v>2.9550000000000023</c:v>
                </c:pt>
                <c:pt idx="198">
                  <c:v>2.9700000000000024</c:v>
                </c:pt>
                <c:pt idx="199">
                  <c:v>2.9850000000000025</c:v>
                </c:pt>
                <c:pt idx="200">
                  <c:v>3.0000000000000027</c:v>
                </c:pt>
                <c:pt idx="201">
                  <c:v>3.0150000000000028</c:v>
                </c:pt>
                <c:pt idx="202">
                  <c:v>3.0300000000000029</c:v>
                </c:pt>
                <c:pt idx="203">
                  <c:v>3.045000000000003</c:v>
                </c:pt>
                <c:pt idx="204">
                  <c:v>3.0600000000000032</c:v>
                </c:pt>
                <c:pt idx="205">
                  <c:v>3.0750000000000033</c:v>
                </c:pt>
                <c:pt idx="206">
                  <c:v>3.0900000000000034</c:v>
                </c:pt>
                <c:pt idx="207">
                  <c:v>3.1050000000000035</c:v>
                </c:pt>
                <c:pt idx="208">
                  <c:v>3.1200000000000037</c:v>
                </c:pt>
                <c:pt idx="209">
                  <c:v>3.1350000000000038</c:v>
                </c:pt>
                <c:pt idx="210">
                  <c:v>3.1500000000000039</c:v>
                </c:pt>
                <c:pt idx="211">
                  <c:v>3.165000000000004</c:v>
                </c:pt>
                <c:pt idx="212">
                  <c:v>3.1800000000000042</c:v>
                </c:pt>
                <c:pt idx="213">
                  <c:v>3.1950000000000043</c:v>
                </c:pt>
                <c:pt idx="214">
                  <c:v>3.2100000000000044</c:v>
                </c:pt>
                <c:pt idx="215">
                  <c:v>3.2250000000000045</c:v>
                </c:pt>
                <c:pt idx="216">
                  <c:v>3.2400000000000047</c:v>
                </c:pt>
                <c:pt idx="217">
                  <c:v>3.2550000000000048</c:v>
                </c:pt>
                <c:pt idx="218">
                  <c:v>3.2700000000000049</c:v>
                </c:pt>
                <c:pt idx="219">
                  <c:v>3.285000000000005</c:v>
                </c:pt>
                <c:pt idx="220">
                  <c:v>3.3000000000000052</c:v>
                </c:pt>
                <c:pt idx="221">
                  <c:v>3.3150000000000053</c:v>
                </c:pt>
                <c:pt idx="222">
                  <c:v>3.3300000000000054</c:v>
                </c:pt>
                <c:pt idx="223">
                  <c:v>3.3450000000000055</c:v>
                </c:pt>
                <c:pt idx="224">
                  <c:v>3.3600000000000056</c:v>
                </c:pt>
                <c:pt idx="225">
                  <c:v>3.3750000000000058</c:v>
                </c:pt>
                <c:pt idx="226">
                  <c:v>3.3900000000000059</c:v>
                </c:pt>
                <c:pt idx="227">
                  <c:v>3.405000000000006</c:v>
                </c:pt>
                <c:pt idx="228">
                  <c:v>3.4200000000000061</c:v>
                </c:pt>
                <c:pt idx="229">
                  <c:v>3.4350000000000063</c:v>
                </c:pt>
                <c:pt idx="230">
                  <c:v>3.4500000000000064</c:v>
                </c:pt>
                <c:pt idx="231">
                  <c:v>3.4650000000000065</c:v>
                </c:pt>
                <c:pt idx="232">
                  <c:v>3.4800000000000066</c:v>
                </c:pt>
                <c:pt idx="233">
                  <c:v>3.4950000000000068</c:v>
                </c:pt>
                <c:pt idx="234">
                  <c:v>3.5100000000000069</c:v>
                </c:pt>
                <c:pt idx="235">
                  <c:v>3.525000000000007</c:v>
                </c:pt>
                <c:pt idx="236">
                  <c:v>3.5400000000000071</c:v>
                </c:pt>
                <c:pt idx="237">
                  <c:v>3.5550000000000073</c:v>
                </c:pt>
                <c:pt idx="238">
                  <c:v>3.5700000000000074</c:v>
                </c:pt>
                <c:pt idx="239">
                  <c:v>3.5850000000000075</c:v>
                </c:pt>
                <c:pt idx="240">
                  <c:v>3.6000000000000076</c:v>
                </c:pt>
                <c:pt idx="241">
                  <c:v>3.6150000000000078</c:v>
                </c:pt>
                <c:pt idx="242">
                  <c:v>3.6300000000000079</c:v>
                </c:pt>
                <c:pt idx="243">
                  <c:v>3.645000000000008</c:v>
                </c:pt>
                <c:pt idx="244">
                  <c:v>3.6600000000000081</c:v>
                </c:pt>
                <c:pt idx="245">
                  <c:v>3.6750000000000083</c:v>
                </c:pt>
                <c:pt idx="246">
                  <c:v>3.6900000000000084</c:v>
                </c:pt>
                <c:pt idx="247">
                  <c:v>3.7050000000000085</c:v>
                </c:pt>
                <c:pt idx="248">
                  <c:v>3.7200000000000086</c:v>
                </c:pt>
                <c:pt idx="249">
                  <c:v>3.7350000000000088</c:v>
                </c:pt>
                <c:pt idx="250">
                  <c:v>3.7500000000000089</c:v>
                </c:pt>
                <c:pt idx="251">
                  <c:v>3.765000000000009</c:v>
                </c:pt>
                <c:pt idx="252">
                  <c:v>3.7800000000000091</c:v>
                </c:pt>
                <c:pt idx="253">
                  <c:v>3.7950000000000093</c:v>
                </c:pt>
                <c:pt idx="254">
                  <c:v>3.8100000000000094</c:v>
                </c:pt>
                <c:pt idx="255">
                  <c:v>3.8250000000000095</c:v>
                </c:pt>
                <c:pt idx="256">
                  <c:v>3.8400000000000096</c:v>
                </c:pt>
                <c:pt idx="257">
                  <c:v>3.8550000000000098</c:v>
                </c:pt>
                <c:pt idx="258">
                  <c:v>3.8700000000000099</c:v>
                </c:pt>
                <c:pt idx="259">
                  <c:v>3.88500000000001</c:v>
                </c:pt>
                <c:pt idx="260">
                  <c:v>3.9000000000000101</c:v>
                </c:pt>
                <c:pt idx="261">
                  <c:v>3.9150000000000102</c:v>
                </c:pt>
                <c:pt idx="262">
                  <c:v>3.9300000000000104</c:v>
                </c:pt>
                <c:pt idx="263">
                  <c:v>3.9450000000000105</c:v>
                </c:pt>
                <c:pt idx="264">
                  <c:v>3.9600000000000106</c:v>
                </c:pt>
                <c:pt idx="265">
                  <c:v>3.9750000000000107</c:v>
                </c:pt>
                <c:pt idx="266">
                  <c:v>3.9900000000000109</c:v>
                </c:pt>
                <c:pt idx="267">
                  <c:v>4.0050000000000106</c:v>
                </c:pt>
                <c:pt idx="268">
                  <c:v>4.0200000000000102</c:v>
                </c:pt>
                <c:pt idx="269">
                  <c:v>4.0350000000000099</c:v>
                </c:pt>
                <c:pt idx="270">
                  <c:v>4.0500000000000096</c:v>
                </c:pt>
                <c:pt idx="271">
                  <c:v>4.0650000000000093</c:v>
                </c:pt>
                <c:pt idx="272">
                  <c:v>4.080000000000009</c:v>
                </c:pt>
                <c:pt idx="273">
                  <c:v>4.0950000000000086</c:v>
                </c:pt>
                <c:pt idx="274">
                  <c:v>4.1100000000000083</c:v>
                </c:pt>
                <c:pt idx="275">
                  <c:v>4.125000000000008</c:v>
                </c:pt>
                <c:pt idx="276">
                  <c:v>4.1400000000000077</c:v>
                </c:pt>
                <c:pt idx="277">
                  <c:v>4.1550000000000074</c:v>
                </c:pt>
                <c:pt idx="278">
                  <c:v>4.170000000000007</c:v>
                </c:pt>
                <c:pt idx="279">
                  <c:v>4.1850000000000067</c:v>
                </c:pt>
                <c:pt idx="280">
                  <c:v>4.2000000000000064</c:v>
                </c:pt>
                <c:pt idx="281">
                  <c:v>4.2150000000000061</c:v>
                </c:pt>
                <c:pt idx="282">
                  <c:v>4.2300000000000058</c:v>
                </c:pt>
                <c:pt idx="283">
                  <c:v>4.2450000000000054</c:v>
                </c:pt>
                <c:pt idx="284">
                  <c:v>4.2600000000000051</c:v>
                </c:pt>
                <c:pt idx="285">
                  <c:v>4.2750000000000048</c:v>
                </c:pt>
                <c:pt idx="286">
                  <c:v>4.2900000000000045</c:v>
                </c:pt>
                <c:pt idx="287">
                  <c:v>4.3050000000000042</c:v>
                </c:pt>
                <c:pt idx="288">
                  <c:v>4.3200000000000038</c:v>
                </c:pt>
                <c:pt idx="289">
                  <c:v>4.3350000000000035</c:v>
                </c:pt>
                <c:pt idx="290">
                  <c:v>4.3500000000000032</c:v>
                </c:pt>
                <c:pt idx="291">
                  <c:v>4.3650000000000029</c:v>
                </c:pt>
                <c:pt idx="292">
                  <c:v>4.3800000000000026</c:v>
                </c:pt>
                <c:pt idx="293">
                  <c:v>4.3950000000000022</c:v>
                </c:pt>
                <c:pt idx="294">
                  <c:v>4.4100000000000019</c:v>
                </c:pt>
                <c:pt idx="295">
                  <c:v>4.4250000000000016</c:v>
                </c:pt>
                <c:pt idx="296">
                  <c:v>4.4400000000000013</c:v>
                </c:pt>
                <c:pt idx="297">
                  <c:v>4.455000000000001</c:v>
                </c:pt>
                <c:pt idx="298">
                  <c:v>4.4700000000000006</c:v>
                </c:pt>
                <c:pt idx="299">
                  <c:v>4.4850000000000003</c:v>
                </c:pt>
                <c:pt idx="300">
                  <c:v>4.5</c:v>
                </c:pt>
                <c:pt idx="301">
                  <c:v>4.5149999999999997</c:v>
                </c:pt>
                <c:pt idx="302">
                  <c:v>4.5299999999999994</c:v>
                </c:pt>
                <c:pt idx="303">
                  <c:v>4.544999999999999</c:v>
                </c:pt>
                <c:pt idx="304">
                  <c:v>4.5599999999999987</c:v>
                </c:pt>
                <c:pt idx="305">
                  <c:v>4.5749999999999984</c:v>
                </c:pt>
                <c:pt idx="306">
                  <c:v>4.5899999999999981</c:v>
                </c:pt>
                <c:pt idx="307">
                  <c:v>4.6049999999999978</c:v>
                </c:pt>
                <c:pt idx="308">
                  <c:v>4.6199999999999974</c:v>
                </c:pt>
                <c:pt idx="309">
                  <c:v>4.6349999999999971</c:v>
                </c:pt>
                <c:pt idx="310">
                  <c:v>4.6499999999999968</c:v>
                </c:pt>
                <c:pt idx="311">
                  <c:v>4.6649999999999965</c:v>
                </c:pt>
                <c:pt idx="312">
                  <c:v>4.6799999999999962</c:v>
                </c:pt>
                <c:pt idx="313">
                  <c:v>4.6949999999999958</c:v>
                </c:pt>
                <c:pt idx="314">
                  <c:v>4.7099999999999955</c:v>
                </c:pt>
                <c:pt idx="315">
                  <c:v>4.7249999999999952</c:v>
                </c:pt>
                <c:pt idx="316">
                  <c:v>4.7399999999999949</c:v>
                </c:pt>
                <c:pt idx="317">
                  <c:v>4.7549999999999946</c:v>
                </c:pt>
                <c:pt idx="318">
                  <c:v>4.7699999999999942</c:v>
                </c:pt>
                <c:pt idx="319">
                  <c:v>4.7849999999999939</c:v>
                </c:pt>
                <c:pt idx="320">
                  <c:v>4.7999999999999936</c:v>
                </c:pt>
                <c:pt idx="321">
                  <c:v>4.8149999999999933</c:v>
                </c:pt>
                <c:pt idx="322">
                  <c:v>4.829999999999993</c:v>
                </c:pt>
                <c:pt idx="323">
                  <c:v>4.8449999999999926</c:v>
                </c:pt>
                <c:pt idx="324">
                  <c:v>4.8599999999999923</c:v>
                </c:pt>
                <c:pt idx="325">
                  <c:v>4.874999999999992</c:v>
                </c:pt>
                <c:pt idx="326">
                  <c:v>4.8899999999999917</c:v>
                </c:pt>
                <c:pt idx="327">
                  <c:v>4.9049999999999914</c:v>
                </c:pt>
                <c:pt idx="328">
                  <c:v>4.919999999999991</c:v>
                </c:pt>
                <c:pt idx="329">
                  <c:v>4.9349999999999907</c:v>
                </c:pt>
                <c:pt idx="330">
                  <c:v>4.9499999999999904</c:v>
                </c:pt>
                <c:pt idx="331">
                  <c:v>4.9649999999999901</c:v>
                </c:pt>
                <c:pt idx="332">
                  <c:v>4.9799999999999898</c:v>
                </c:pt>
                <c:pt idx="333">
                  <c:v>4.9949999999999894</c:v>
                </c:pt>
                <c:pt idx="334">
                  <c:v>5.0099999999999891</c:v>
                </c:pt>
                <c:pt idx="335">
                  <c:v>5.0249999999999888</c:v>
                </c:pt>
                <c:pt idx="336">
                  <c:v>5.0399999999999885</c:v>
                </c:pt>
                <c:pt idx="337">
                  <c:v>5.0549999999999882</c:v>
                </c:pt>
                <c:pt idx="338">
                  <c:v>5.0699999999999878</c:v>
                </c:pt>
                <c:pt idx="339">
                  <c:v>5.0849999999999875</c:v>
                </c:pt>
                <c:pt idx="340">
                  <c:v>5.0999999999999872</c:v>
                </c:pt>
                <c:pt idx="341">
                  <c:v>5.1149999999999869</c:v>
                </c:pt>
                <c:pt idx="342">
                  <c:v>5.1299999999999866</c:v>
                </c:pt>
                <c:pt idx="343">
                  <c:v>5.1449999999999863</c:v>
                </c:pt>
                <c:pt idx="344">
                  <c:v>5.1599999999999859</c:v>
                </c:pt>
                <c:pt idx="345">
                  <c:v>5.1749999999999856</c:v>
                </c:pt>
                <c:pt idx="346">
                  <c:v>5.1899999999999853</c:v>
                </c:pt>
                <c:pt idx="347">
                  <c:v>5.204999999999985</c:v>
                </c:pt>
                <c:pt idx="348">
                  <c:v>5.2199999999999847</c:v>
                </c:pt>
                <c:pt idx="349">
                  <c:v>5.2349999999999843</c:v>
                </c:pt>
                <c:pt idx="350">
                  <c:v>5.249999999999984</c:v>
                </c:pt>
                <c:pt idx="351">
                  <c:v>5.2649999999999837</c:v>
                </c:pt>
                <c:pt idx="352">
                  <c:v>5.2799999999999834</c:v>
                </c:pt>
                <c:pt idx="353">
                  <c:v>5.2949999999999831</c:v>
                </c:pt>
                <c:pt idx="354">
                  <c:v>5.3099999999999827</c:v>
                </c:pt>
                <c:pt idx="355">
                  <c:v>5.3249999999999824</c:v>
                </c:pt>
                <c:pt idx="356">
                  <c:v>5.3399999999999821</c:v>
                </c:pt>
                <c:pt idx="357">
                  <c:v>5.3549999999999818</c:v>
                </c:pt>
                <c:pt idx="358">
                  <c:v>5.3699999999999815</c:v>
                </c:pt>
                <c:pt idx="359">
                  <c:v>5.3849999999999811</c:v>
                </c:pt>
                <c:pt idx="360">
                  <c:v>5.3999999999999808</c:v>
                </c:pt>
                <c:pt idx="361">
                  <c:v>5.4149999999999805</c:v>
                </c:pt>
                <c:pt idx="362">
                  <c:v>5.4299999999999802</c:v>
                </c:pt>
                <c:pt idx="363">
                  <c:v>5.4449999999999799</c:v>
                </c:pt>
                <c:pt idx="364">
                  <c:v>5.4599999999999795</c:v>
                </c:pt>
                <c:pt idx="365">
                  <c:v>5.4749999999999792</c:v>
                </c:pt>
                <c:pt idx="366">
                  <c:v>5.4899999999999789</c:v>
                </c:pt>
                <c:pt idx="367">
                  <c:v>5.5049999999999786</c:v>
                </c:pt>
                <c:pt idx="368">
                  <c:v>5.5199999999999783</c:v>
                </c:pt>
                <c:pt idx="369">
                  <c:v>5.5349999999999779</c:v>
                </c:pt>
                <c:pt idx="370">
                  <c:v>5.5499999999999776</c:v>
                </c:pt>
                <c:pt idx="371">
                  <c:v>5.5649999999999773</c:v>
                </c:pt>
                <c:pt idx="372">
                  <c:v>5.579999999999977</c:v>
                </c:pt>
                <c:pt idx="373">
                  <c:v>5.5949999999999767</c:v>
                </c:pt>
                <c:pt idx="374">
                  <c:v>5.6099999999999763</c:v>
                </c:pt>
                <c:pt idx="375">
                  <c:v>5.624999999999976</c:v>
                </c:pt>
                <c:pt idx="376">
                  <c:v>5.6399999999999757</c:v>
                </c:pt>
                <c:pt idx="377">
                  <c:v>5.6549999999999754</c:v>
                </c:pt>
                <c:pt idx="378">
                  <c:v>5.6699999999999751</c:v>
                </c:pt>
                <c:pt idx="379">
                  <c:v>5.6849999999999747</c:v>
                </c:pt>
                <c:pt idx="380">
                  <c:v>5.6999999999999744</c:v>
                </c:pt>
                <c:pt idx="381">
                  <c:v>5.7149999999999741</c:v>
                </c:pt>
                <c:pt idx="382">
                  <c:v>5.7299999999999738</c:v>
                </c:pt>
                <c:pt idx="383">
                  <c:v>5.7449999999999735</c:v>
                </c:pt>
                <c:pt idx="384">
                  <c:v>5.7599999999999731</c:v>
                </c:pt>
                <c:pt idx="385">
                  <c:v>5.7749999999999728</c:v>
                </c:pt>
                <c:pt idx="386">
                  <c:v>5.7899999999999725</c:v>
                </c:pt>
                <c:pt idx="387">
                  <c:v>5.8049999999999722</c:v>
                </c:pt>
                <c:pt idx="388">
                  <c:v>5.8199999999999719</c:v>
                </c:pt>
                <c:pt idx="389">
                  <c:v>5.8349999999999715</c:v>
                </c:pt>
                <c:pt idx="390">
                  <c:v>5.8499999999999712</c:v>
                </c:pt>
                <c:pt idx="391">
                  <c:v>5.8649999999999709</c:v>
                </c:pt>
                <c:pt idx="392">
                  <c:v>5.8799999999999706</c:v>
                </c:pt>
                <c:pt idx="393">
                  <c:v>5.8949999999999703</c:v>
                </c:pt>
                <c:pt idx="394">
                  <c:v>5.9099999999999699</c:v>
                </c:pt>
                <c:pt idx="395">
                  <c:v>5.9249999999999696</c:v>
                </c:pt>
                <c:pt idx="396">
                  <c:v>5.9399999999999693</c:v>
                </c:pt>
                <c:pt idx="397">
                  <c:v>5.954999999999969</c:v>
                </c:pt>
                <c:pt idx="398">
                  <c:v>5.9699999999999687</c:v>
                </c:pt>
                <c:pt idx="399">
                  <c:v>5.9849999999999683</c:v>
                </c:pt>
                <c:pt idx="400">
                  <c:v>5.999999999999968</c:v>
                </c:pt>
                <c:pt idx="401">
                  <c:v>6.0149999999999677</c:v>
                </c:pt>
                <c:pt idx="402">
                  <c:v>6.0299999999999674</c:v>
                </c:pt>
                <c:pt idx="403">
                  <c:v>6.0449999999999671</c:v>
                </c:pt>
                <c:pt idx="404">
                  <c:v>6.0599999999999667</c:v>
                </c:pt>
                <c:pt idx="405">
                  <c:v>6.0749999999999664</c:v>
                </c:pt>
                <c:pt idx="406">
                  <c:v>6.0899999999999661</c:v>
                </c:pt>
                <c:pt idx="407">
                  <c:v>6.1049999999999658</c:v>
                </c:pt>
                <c:pt idx="408">
                  <c:v>6.1199999999999655</c:v>
                </c:pt>
                <c:pt idx="409">
                  <c:v>6.1349999999999651</c:v>
                </c:pt>
                <c:pt idx="410">
                  <c:v>6.1499999999999648</c:v>
                </c:pt>
                <c:pt idx="411">
                  <c:v>6.1649999999999645</c:v>
                </c:pt>
                <c:pt idx="412">
                  <c:v>6.1799999999999642</c:v>
                </c:pt>
                <c:pt idx="413">
                  <c:v>6.1949999999999639</c:v>
                </c:pt>
                <c:pt idx="414">
                  <c:v>6.2099999999999635</c:v>
                </c:pt>
                <c:pt idx="415">
                  <c:v>6.2249999999999632</c:v>
                </c:pt>
                <c:pt idx="416">
                  <c:v>6.2399999999999629</c:v>
                </c:pt>
                <c:pt idx="417">
                  <c:v>6.2549999999999626</c:v>
                </c:pt>
                <c:pt idx="418">
                  <c:v>6.2699999999999623</c:v>
                </c:pt>
                <c:pt idx="419">
                  <c:v>6.284999999999962</c:v>
                </c:pt>
                <c:pt idx="420">
                  <c:v>6.2999999999999616</c:v>
                </c:pt>
                <c:pt idx="421">
                  <c:v>6.3149999999999613</c:v>
                </c:pt>
                <c:pt idx="422">
                  <c:v>6.329999999999961</c:v>
                </c:pt>
                <c:pt idx="423">
                  <c:v>6.3449999999999607</c:v>
                </c:pt>
                <c:pt idx="424">
                  <c:v>6.3599999999999604</c:v>
                </c:pt>
                <c:pt idx="425">
                  <c:v>6.37499999999996</c:v>
                </c:pt>
                <c:pt idx="426">
                  <c:v>6.3899999999999597</c:v>
                </c:pt>
                <c:pt idx="427">
                  <c:v>6.4049999999999594</c:v>
                </c:pt>
                <c:pt idx="428">
                  <c:v>6.4199999999999591</c:v>
                </c:pt>
                <c:pt idx="429">
                  <c:v>6.4349999999999588</c:v>
                </c:pt>
                <c:pt idx="430">
                  <c:v>6.4499999999999584</c:v>
                </c:pt>
                <c:pt idx="431">
                  <c:v>6.4649999999999581</c:v>
                </c:pt>
                <c:pt idx="432">
                  <c:v>6.4799999999999578</c:v>
                </c:pt>
                <c:pt idx="433">
                  <c:v>6.4949999999999575</c:v>
                </c:pt>
                <c:pt idx="434">
                  <c:v>6.5099999999999572</c:v>
                </c:pt>
                <c:pt idx="435">
                  <c:v>6.5249999999999568</c:v>
                </c:pt>
                <c:pt idx="436">
                  <c:v>6.5399999999999565</c:v>
                </c:pt>
                <c:pt idx="437">
                  <c:v>6.5549999999999562</c:v>
                </c:pt>
                <c:pt idx="438">
                  <c:v>6.5699999999999559</c:v>
                </c:pt>
                <c:pt idx="439">
                  <c:v>6.5849999999999556</c:v>
                </c:pt>
                <c:pt idx="440">
                  <c:v>6.5999999999999552</c:v>
                </c:pt>
                <c:pt idx="441">
                  <c:v>6.6149999999999549</c:v>
                </c:pt>
                <c:pt idx="442">
                  <c:v>6.6299999999999546</c:v>
                </c:pt>
                <c:pt idx="443">
                  <c:v>6.6449999999999543</c:v>
                </c:pt>
                <c:pt idx="444">
                  <c:v>6.659999999999954</c:v>
                </c:pt>
                <c:pt idx="445">
                  <c:v>6.6749999999999536</c:v>
                </c:pt>
                <c:pt idx="446">
                  <c:v>6.6899999999999533</c:v>
                </c:pt>
                <c:pt idx="447">
                  <c:v>6.704999999999953</c:v>
                </c:pt>
                <c:pt idx="448">
                  <c:v>6.7199999999999527</c:v>
                </c:pt>
                <c:pt idx="449">
                  <c:v>6.7349999999999524</c:v>
                </c:pt>
                <c:pt idx="450">
                  <c:v>6.749999999999952</c:v>
                </c:pt>
                <c:pt idx="451">
                  <c:v>6.7649999999999517</c:v>
                </c:pt>
                <c:pt idx="452">
                  <c:v>6.7799999999999514</c:v>
                </c:pt>
                <c:pt idx="453">
                  <c:v>6.7949999999999511</c:v>
                </c:pt>
                <c:pt idx="454">
                  <c:v>6.8099999999999508</c:v>
                </c:pt>
                <c:pt idx="455">
                  <c:v>6.8249999999999504</c:v>
                </c:pt>
                <c:pt idx="456">
                  <c:v>6.8399999999999501</c:v>
                </c:pt>
                <c:pt idx="457">
                  <c:v>6.8549999999999498</c:v>
                </c:pt>
                <c:pt idx="458">
                  <c:v>6.8699999999999495</c:v>
                </c:pt>
                <c:pt idx="459">
                  <c:v>6.8849999999999492</c:v>
                </c:pt>
                <c:pt idx="460">
                  <c:v>6.8999999999999488</c:v>
                </c:pt>
                <c:pt idx="461">
                  <c:v>6.9149999999999485</c:v>
                </c:pt>
                <c:pt idx="462">
                  <c:v>6.9299999999999482</c:v>
                </c:pt>
                <c:pt idx="463">
                  <c:v>6.9449999999999479</c:v>
                </c:pt>
                <c:pt idx="464">
                  <c:v>6.9599999999999476</c:v>
                </c:pt>
                <c:pt idx="465">
                  <c:v>6.9749999999999472</c:v>
                </c:pt>
                <c:pt idx="466">
                  <c:v>6.9899999999999469</c:v>
                </c:pt>
                <c:pt idx="467">
                  <c:v>7.0049999999999466</c:v>
                </c:pt>
                <c:pt idx="468">
                  <c:v>7.0199999999999463</c:v>
                </c:pt>
                <c:pt idx="469">
                  <c:v>7.034999999999946</c:v>
                </c:pt>
                <c:pt idx="470">
                  <c:v>7.0499999999999456</c:v>
                </c:pt>
                <c:pt idx="471">
                  <c:v>7.0649999999999453</c:v>
                </c:pt>
                <c:pt idx="472">
                  <c:v>7.079999999999945</c:v>
                </c:pt>
                <c:pt idx="473">
                  <c:v>7.0949999999999447</c:v>
                </c:pt>
                <c:pt idx="474">
                  <c:v>7.1099999999999444</c:v>
                </c:pt>
                <c:pt idx="475">
                  <c:v>7.124999999999944</c:v>
                </c:pt>
                <c:pt idx="476">
                  <c:v>7.1399999999999437</c:v>
                </c:pt>
                <c:pt idx="477">
                  <c:v>7.1549999999999434</c:v>
                </c:pt>
                <c:pt idx="478">
                  <c:v>7.1699999999999431</c:v>
                </c:pt>
                <c:pt idx="479">
                  <c:v>7.1849999999999428</c:v>
                </c:pt>
                <c:pt idx="480">
                  <c:v>7.1999999999999424</c:v>
                </c:pt>
                <c:pt idx="481">
                  <c:v>7.2149999999999421</c:v>
                </c:pt>
                <c:pt idx="482">
                  <c:v>7.2299999999999418</c:v>
                </c:pt>
                <c:pt idx="483">
                  <c:v>7.2449999999999415</c:v>
                </c:pt>
                <c:pt idx="484">
                  <c:v>7.2599999999999412</c:v>
                </c:pt>
                <c:pt idx="485">
                  <c:v>7.2749999999999408</c:v>
                </c:pt>
                <c:pt idx="486">
                  <c:v>7.2899999999999405</c:v>
                </c:pt>
                <c:pt idx="487">
                  <c:v>7.3049999999999402</c:v>
                </c:pt>
              </c:numCache>
            </c:numRef>
          </c:xVal>
          <c:yVal>
            <c:numRef>
              <c:f>Bladlus!$C$18:$C$506</c:f>
              <c:numCache>
                <c:formatCode>General</c:formatCode>
                <c:ptCount val="489"/>
                <c:pt idx="0">
                  <c:v>10</c:v>
                </c:pt>
                <c:pt idx="1">
                  <c:v>10.189</c:v>
                </c:pt>
                <c:pt idx="2">
                  <c:v>10.38116769859</c:v>
                </c:pt>
                <c:pt idx="3">
                  <c:v>10.576540805275277</c:v>
                </c:pt>
                <c:pt idx="4">
                  <c:v>10.775156886950871</c:v>
                </c:pt>
                <c:pt idx="5">
                  <c:v>10.977053340329775</c:v>
                </c:pt>
                <c:pt idx="6">
                  <c:v>11.182267363469046</c:v>
                </c:pt>
                <c:pt idx="7">
                  <c:v>11.390835926390395</c:v>
                </c:pt>
                <c:pt idx="8">
                  <c:v>11.602795740793184</c:v>
                </c:pt>
                <c:pt idx="9">
                  <c:v>11.818183228859301</c:v>
                </c:pt>
                <c:pt idx="10">
                  <c:v>12.037034491150859</c:v>
                </c:pt>
                <c:pt idx="11">
                  <c:v>12.259385273603383</c:v>
                </c:pt>
                <c:pt idx="12">
                  <c:v>12.485270933618859</c:v>
                </c:pt>
                <c:pt idx="13">
                  <c:v>12.714726405264821</c:v>
                </c:pt>
                <c:pt idx="14">
                  <c:v>12.947786163587628</c:v>
                </c:pt>
                <c:pt idx="15">
                  <c:v>13.184484188049989</c:v>
                </c:pt>
                <c:pt idx="16">
                  <c:v>13.424853925105001</c:v>
                </c:pt>
                <c:pt idx="17">
                  <c:v>13.66892824992102</c:v>
                </c:pt>
                <c:pt idx="18">
                  <c:v>13.916739427274049</c:v>
                </c:pt>
                <c:pt idx="19">
                  <c:v>14.168319071626609</c:v>
                </c:pt>
                <c:pt idx="20">
                  <c:v>14.42369810641453</c:v>
                </c:pt>
                <c:pt idx="21">
                  <c:v>14.682906722565589</c:v>
                </c:pt>
                <c:pt idx="22">
                  <c:v>14.945974336276517</c:v>
                </c:pt>
                <c:pt idx="23">
                  <c:v>15.212929546077591</c:v>
                </c:pt>
                <c:pt idx="24">
                  <c:v>15.483800089216697</c:v>
                </c:pt>
                <c:pt idx="25">
                  <c:v>15.758612797397653</c:v>
                </c:pt>
                <c:pt idx="26">
                  <c:v>16.037393551910359</c:v>
                </c:pt>
                <c:pt idx="27">
                  <c:v>16.320167238193317</c:v>
                </c:pt>
                <c:pt idx="28">
                  <c:v>16.60695769987203</c:v>
                </c:pt>
                <c:pt idx="29">
                  <c:v>16.89778769231982</c:v>
                </c:pt>
                <c:pt idx="30">
                  <c:v>17.192678835790645</c:v>
                </c:pt>
                <c:pt idx="31">
                  <c:v>17.491651568176614</c:v>
                </c:pt>
                <c:pt idx="32">
                  <c:v>17.794725097445998</c:v>
                </c:pt>
                <c:pt idx="33">
                  <c:v>18.101917353820692</c:v>
                </c:pt>
                <c:pt idx="34">
                  <c:v>18.41324494175517</c:v>
                </c:pt>
                <c:pt idx="35">
                  <c:v>18.728723091782165</c:v>
                </c:pt>
                <c:pt idx="36">
                  <c:v>19.048365612293374</c:v>
                </c:pt>
                <c:pt idx="37">
                  <c:v>19.372184841326618</c:v>
                </c:pt>
                <c:pt idx="38">
                  <c:v>19.700191598433907</c:v>
                </c:pt>
                <c:pt idx="39">
                  <c:v>20.032395136707869</c:v>
                </c:pt>
                <c:pt idx="40">
                  <c:v>20.368803095046964</c:v>
                </c:pt>
                <c:pt idx="41">
                  <c:v>20.709421450742742</c:v>
                </c:pt>
                <c:pt idx="42">
                  <c:v>21.054254472475197</c:v>
                </c:pt>
                <c:pt idx="43">
                  <c:v>21.403304673804911</c:v>
                </c:pt>
                <c:pt idx="44">
                  <c:v>21.756572767253274</c:v>
                </c:pt>
                <c:pt idx="45">
                  <c:v>22.114057619064468</c:v>
                </c:pt>
                <c:pt idx="46">
                  <c:v>22.475756204745167</c:v>
                </c:pt>
                <c:pt idx="47">
                  <c:v>22.841663565480037</c:v>
                </c:pt>
                <c:pt idx="48">
                  <c:v>23.211772765523015</c:v>
                </c:pt>
                <c:pt idx="49">
                  <c:v>23.586074850666161</c:v>
                </c:pt>
                <c:pt idx="50">
                  <c:v>23.964558807889293</c:v>
                </c:pt>
                <c:pt idx="51">
                  <c:v>24.347211526295045</c:v>
                </c:pt>
                <c:pt idx="52">
                  <c:v>24.734017759434948</c:v>
                </c:pt>
                <c:pt idx="53">
                  <c:v>25.124960089133033</c:v>
                </c:pt>
                <c:pt idx="54">
                  <c:v>25.520018890913917</c:v>
                </c:pt>
                <c:pt idx="55">
                  <c:v>25.919172301142662</c:v>
                </c:pt>
                <c:pt idx="56">
                  <c:v>26.322396185983632</c:v>
                </c:pt>
                <c:pt idx="57">
                  <c:v>26.729664112285192</c:v>
                </c:pt>
                <c:pt idx="58">
                  <c:v>27.140947320496508</c:v>
                </c:pt>
                <c:pt idx="59">
                  <c:v>27.5562146997216</c:v>
                </c:pt>
                <c:pt idx="60">
                  <c:v>27.975432765014553</c:v>
                </c:pt>
                <c:pt idx="61">
                  <c:v>28.398565637017988</c:v>
                </c:pt>
                <c:pt idx="62">
                  <c:v>28.825575024044962</c:v>
                </c:pt>
                <c:pt idx="63">
                  <c:v>29.256420206701868</c:v>
                </c:pt>
                <c:pt idx="64">
                  <c:v>29.691058025147274</c:v>
                </c:pt>
                <c:pt idx="65">
                  <c:v>30.129442869078307</c:v>
                </c:pt>
                <c:pt idx="66">
                  <c:v>30.57152667053273</c:v>
                </c:pt>
                <c:pt idx="67">
                  <c:v>31.017258899590828</c:v>
                </c:pt>
                <c:pt idx="68">
                  <c:v>31.60225401778737</c:v>
                </c:pt>
                <c:pt idx="69">
                  <c:v>32.197007009452363</c:v>
                </c:pt>
                <c:pt idx="70">
                  <c:v>32.801632235377788</c:v>
                </c:pt>
                <c:pt idx="71">
                  <c:v>33.416243538289024</c:v>
                </c:pt>
                <c:pt idx="72">
                  <c:v>34.040954156164908</c:v>
                </c:pt>
                <c:pt idx="73">
                  <c:v>34.675876632801184</c:v>
                </c:pt>
                <c:pt idx="74">
                  <c:v>35.321122725611133</c:v>
                </c:pt>
                <c:pt idx="75">
                  <c:v>35.976803310661609</c:v>
                </c:pt>
                <c:pt idx="76">
                  <c:v>36.643028284947555</c:v>
                </c:pt>
                <c:pt idx="77">
                  <c:v>37.319906465912965</c:v>
                </c:pt>
                <c:pt idx="78">
                  <c:v>38.007545488231635</c:v>
                </c:pt>
                <c:pt idx="79">
                  <c:v>38.706051697866592</c:v>
                </c:pt>
                <c:pt idx="80">
                  <c:v>39.415530043432845</c:v>
                </c:pt>
                <c:pt idx="81">
                  <c:v>40.136083964894297</c:v>
                </c:pt>
                <c:pt idx="82">
                  <c:v>40.867815279631941</c:v>
                </c:pt>
                <c:pt idx="83">
                  <c:v>41.61082406592709</c:v>
                </c:pt>
                <c:pt idx="84">
                  <c:v>42.365208543910335</c:v>
                </c:pt>
                <c:pt idx="85">
                  <c:v>43.131064954034031</c:v>
                </c:pt>
                <c:pt idx="86">
                  <c:v>43.908487433133509</c:v>
                </c:pt>
                <c:pt idx="87">
                  <c:v>44.697567888149898</c:v>
                </c:pt>
                <c:pt idx="88">
                  <c:v>45.49839586759532</c:v>
                </c:pt>
                <c:pt idx="89">
                  <c:v>46.311058430849265</c:v>
                </c:pt>
                <c:pt idx="90">
                  <c:v>47.135640015383416</c:v>
                </c:pt>
                <c:pt idx="91">
                  <c:v>47.972222302020619</c:v>
                </c:pt>
                <c:pt idx="92">
                  <c:v>48.820884078342523</c:v>
                </c:pt>
                <c:pt idx="93">
                  <c:v>49.681701100369239</c:v>
                </c:pt>
                <c:pt idx="94">
                  <c:v>50.554745952643444</c:v>
                </c:pt>
                <c:pt idx="95">
                  <c:v>51.440087906860654</c:v>
                </c:pt>
                <c:pt idx="96">
                  <c:v>52.337792779196604</c:v>
                </c:pt>
                <c:pt idx="97">
                  <c:v>53.247922786492083</c:v>
                </c:pt>
                <c:pt idx="98">
                  <c:v>54.170536401465213</c:v>
                </c:pt>
                <c:pt idx="99">
                  <c:v>55.105688207130477</c:v>
                </c:pt>
                <c:pt idx="100">
                  <c:v>56.053428750613527</c:v>
                </c:pt>
                <c:pt idx="101">
                  <c:v>57.013804396560253</c:v>
                </c:pt>
                <c:pt idx="102">
                  <c:v>57.986857180348053</c:v>
                </c:pt>
                <c:pt idx="103">
                  <c:v>58.97262466131675</c:v>
                </c:pt>
                <c:pt idx="104">
                  <c:v>59.971139776245792</c:v>
                </c:pt>
                <c:pt idx="105">
                  <c:v>60.982430693313567</c:v>
                </c:pt>
                <c:pt idx="106">
                  <c:v>62.006520666783629</c:v>
                </c:pt>
                <c:pt idx="107">
                  <c:v>63.043427892671247</c:v>
                </c:pt>
                <c:pt idx="108">
                  <c:v>64.093165365652283</c:v>
                </c:pt>
                <c:pt idx="109">
                  <c:v>65.15574073748445</c:v>
                </c:pt>
                <c:pt idx="110">
                  <c:v>66.231156177218736</c:v>
                </c:pt>
                <c:pt idx="111">
                  <c:v>67.319408233486243</c:v>
                </c:pt>
                <c:pt idx="112">
                  <c:v>68.420487699152559</c:v>
                </c:pt>
                <c:pt idx="113">
                  <c:v>69.534379478638215</c:v>
                </c:pt>
                <c:pt idx="114">
                  <c:v>70.66106245820967</c:v>
                </c:pt>
                <c:pt idx="115">
                  <c:v>71.800509379550491</c:v>
                </c:pt>
                <c:pt idx="116">
                  <c:v>72.952686716927218</c:v>
                </c:pt>
                <c:pt idx="117">
                  <c:v>74.11755455826821</c:v>
                </c:pt>
                <c:pt idx="118">
                  <c:v>75.295066490477055</c:v>
                </c:pt>
                <c:pt idx="119">
                  <c:v>76.485169489304681</c:v>
                </c:pt>
                <c:pt idx="120">
                  <c:v>77.687803814105919</c:v>
                </c:pt>
                <c:pt idx="121">
                  <c:v>78.902902907806933</c:v>
                </c:pt>
                <c:pt idx="122">
                  <c:v>80.130393302410042</c:v>
                </c:pt>
                <c:pt idx="123">
                  <c:v>81.37019453036126</c:v>
                </c:pt>
                <c:pt idx="124">
                  <c:v>82.622219042103794</c:v>
                </c:pt>
                <c:pt idx="125">
                  <c:v>83.886372130137872</c:v>
                </c:pt>
                <c:pt idx="126">
                  <c:v>85.162551859903019</c:v>
                </c:pt>
                <c:pt idx="127">
                  <c:v>86.450649007793686</c:v>
                </c:pt>
                <c:pt idx="128">
                  <c:v>87.750547006613118</c:v>
                </c:pt>
                <c:pt idx="129">
                  <c:v>89.06212189876257</c:v>
                </c:pt>
                <c:pt idx="130">
                  <c:v>90.385242297454738</c:v>
                </c:pt>
                <c:pt idx="131">
                  <c:v>91.719769356230429</c:v>
                </c:pt>
                <c:pt idx="132">
                  <c:v>93.065556747046713</c:v>
                </c:pt>
                <c:pt idx="133">
                  <c:v>94.422450647192633</c:v>
                </c:pt>
                <c:pt idx="134">
                  <c:v>95.790289735275536</c:v>
                </c:pt>
                <c:pt idx="135">
                  <c:v>97.166176115299479</c:v>
                </c:pt>
                <c:pt idx="136">
                  <c:v>98.549689202492914</c:v>
                </c:pt>
                <c:pt idx="137">
                  <c:v>99.940388636697762</c:v>
                </c:pt>
                <c:pt idx="138">
                  <c:v>101.33781400120944</c:v>
                </c:pt>
                <c:pt idx="139">
                  <c:v>102.7414845602876</c:v>
                </c:pt>
                <c:pt idx="140">
                  <c:v>104.15089901688013</c:v>
                </c:pt>
                <c:pt idx="141">
                  <c:v>105.56553529214145</c:v>
                </c:pt>
                <c:pt idx="142">
                  <c:v>106.9848503283625</c:v>
                </c:pt>
                <c:pt idx="143">
                  <c:v>108.40827991696307</c:v>
                </c:pt>
                <c:pt idx="144">
                  <c:v>109.83523855322666</c:v>
                </c:pt>
                <c:pt idx="145">
                  <c:v>111.26511931948468</c:v>
                </c:pt>
                <c:pt idx="146">
                  <c:v>112.69729379847851</c:v>
                </c:pt>
                <c:pt idx="147">
                  <c:v>114.13111201864578</c:v>
                </c:pt>
                <c:pt idx="148">
                  <c:v>115.56590243309005</c:v>
                </c:pt>
                <c:pt idx="149">
                  <c:v>117.00097193400045</c:v>
                </c:pt>
                <c:pt idx="150">
                  <c:v>118.43560590428994</c:v>
                </c:pt>
                <c:pt idx="151">
                  <c:v>119.86906830821651</c:v>
                </c:pt>
                <c:pt idx="152">
                  <c:v>121.300601822741</c:v>
                </c:pt>
                <c:pt idx="153">
                  <c:v>122.72942801135784</c:v>
                </c:pt>
                <c:pt idx="154">
                  <c:v>124.15474754210994</c:v>
                </c:pt>
                <c:pt idx="155">
                  <c:v>125.57574045146667</c:v>
                </c:pt>
                <c:pt idx="156">
                  <c:v>126.99156645570301</c:v>
                </c:pt>
                <c:pt idx="157">
                  <c:v>128.40136531136918</c:v>
                </c:pt>
                <c:pt idx="158">
                  <c:v>129.80425722638194</c:v>
                </c:pt>
                <c:pt idx="159">
                  <c:v>131.19934332320179</c:v>
                </c:pt>
                <c:pt idx="160">
                  <c:v>132.58570615548393</c:v>
                </c:pt>
                <c:pt idx="161">
                  <c:v>133.96241027950421</c:v>
                </c:pt>
                <c:pt idx="162">
                  <c:v>135.32850288156536</c:v>
                </c:pt>
                <c:pt idx="163">
                  <c:v>136.68301446248202</c:v>
                </c:pt>
                <c:pt idx="164">
                  <c:v>138.02495958012628</c:v>
                </c:pt>
                <c:pt idx="165">
                  <c:v>139.35333765088728</c:v>
                </c:pt>
                <c:pt idx="166">
                  <c:v>140.66713381076124</c:v>
                </c:pt>
                <c:pt idx="167">
                  <c:v>141.96531983663817</c:v>
                </c:pt>
                <c:pt idx="168">
                  <c:v>143.24685512819272</c:v>
                </c:pt>
                <c:pt idx="169">
                  <c:v>144.51068775061574</c:v>
                </c:pt>
                <c:pt idx="170">
                  <c:v>145.75575553824285</c:v>
                </c:pt>
                <c:pt idx="171">
                  <c:v>146.98098725894494</c:v>
                </c:pt>
                <c:pt idx="172">
                  <c:v>148.18530383894455</c:v>
                </c:pt>
                <c:pt idx="173">
                  <c:v>149.36761964751173</c:v>
                </c:pt>
                <c:pt idx="174">
                  <c:v>150.52684384077241</c:v>
                </c:pt>
                <c:pt idx="175">
                  <c:v>151.6618817636348</c:v>
                </c:pt>
                <c:pt idx="176">
                  <c:v>152.77163640860155</c:v>
                </c:pt>
                <c:pt idx="177">
                  <c:v>153.85500992999243</c:v>
                </c:pt>
                <c:pt idx="178">
                  <c:v>154.91090521185097</c:v>
                </c:pt>
                <c:pt idx="179">
                  <c:v>155.93822748755233</c:v>
                </c:pt>
                <c:pt idx="180">
                  <c:v>156.93588600886832</c:v>
                </c:pt>
                <c:pt idx="181">
                  <c:v>157.90279576198105</c:v>
                </c:pt>
                <c:pt idx="182">
                  <c:v>158.83787922766794</c:v>
                </c:pt>
                <c:pt idx="183">
                  <c:v>159.74006818261276</c:v>
                </c:pt>
                <c:pt idx="184">
                  <c:v>160.6083055385277</c:v>
                </c:pt>
                <c:pt idx="185">
                  <c:v>161.44154721550305</c:v>
                </c:pt>
                <c:pt idx="186">
                  <c:v>162.23876404573602</c:v>
                </c:pt>
                <c:pt idx="187">
                  <c:v>162.99894370352857</c:v>
                </c:pt>
                <c:pt idx="188">
                  <c:v>163.72109265718859</c:v>
                </c:pt>
                <c:pt idx="189">
                  <c:v>164.40423813822017</c:v>
                </c:pt>
                <c:pt idx="190">
                  <c:v>165.04743012294901</c:v>
                </c:pt>
                <c:pt idx="191">
                  <c:v>165.64974332150047</c:v>
                </c:pt>
                <c:pt idx="192">
                  <c:v>166.21027916883085</c:v>
                </c:pt>
                <c:pt idx="193">
                  <c:v>166.72816781230975</c:v>
                </c:pt>
                <c:pt idx="194">
                  <c:v>167.20257009016481</c:v>
                </c:pt>
                <c:pt idx="195">
                  <c:v>167.63267949493033</c:v>
                </c:pt>
                <c:pt idx="196">
                  <c:v>168.01772411589118</c:v>
                </c:pt>
                <c:pt idx="197">
                  <c:v>168.35696855438374</c:v>
                </c:pt>
                <c:pt idx="198">
                  <c:v>168.64971580570813</c:v>
                </c:pt>
                <c:pt idx="199">
                  <c:v>168.89530910132322</c:v>
                </c:pt>
                <c:pt idx="200">
                  <c:v>169.09313370493697</c:v>
                </c:pt>
                <c:pt idx="201">
                  <c:v>169.24261865607392</c:v>
                </c:pt>
                <c:pt idx="202">
                  <c:v>169.34333544883586</c:v>
                </c:pt>
                <c:pt idx="203">
                  <c:v>169.39491154709219</c:v>
                </c:pt>
                <c:pt idx="204">
                  <c:v>169.39703209803108</c:v>
                </c:pt>
                <c:pt idx="205">
                  <c:v>169.34944153655721</c:v>
                </c:pt>
                <c:pt idx="206">
                  <c:v>169.25194507191139</c:v>
                </c:pt>
                <c:pt idx="207">
                  <c:v>169.10441004810653</c:v>
                </c:pt>
                <c:pt idx="208">
                  <c:v>168.90676717004882</c:v>
                </c:pt>
                <c:pt idx="209">
                  <c:v>168.65901158754144</c:v>
                </c:pt>
                <c:pt idx="210">
                  <c:v>168.3612038297527</c:v>
                </c:pt>
                <c:pt idx="211">
                  <c:v>168.01347058317015</c:v>
                </c:pt>
                <c:pt idx="212">
                  <c:v>167.6160053065561</c:v>
                </c:pt>
                <c:pt idx="213">
                  <c:v>167.16906867696812</c:v>
                </c:pt>
                <c:pt idx="214">
                  <c:v>166.67298886150746</c:v>
                </c:pt>
                <c:pt idx="215">
                  <c:v>166.12816161010903</c:v>
                </c:pt>
                <c:pt idx="216">
                  <c:v>165.53505016538313</c:v>
                </c:pt>
                <c:pt idx="217">
                  <c:v>164.89418498626199</c:v>
                </c:pt>
                <c:pt idx="218">
                  <c:v>164.20616328298684</c:v>
                </c:pt>
                <c:pt idx="219">
                  <c:v>163.47164836179135</c:v>
                </c:pt>
                <c:pt idx="220">
                  <c:v>162.6913687784905</c:v>
                </c:pt>
                <c:pt idx="221">
                  <c:v>161.86611730106429</c:v>
                </c:pt>
                <c:pt idx="222">
                  <c:v>160.99674968222877</c:v>
                </c:pt>
                <c:pt idx="223">
                  <c:v>160.08418324390675</c:v>
                </c:pt>
                <c:pt idx="224">
                  <c:v>159.12939527644144</c:v>
                </c:pt>
                <c:pt idx="225">
                  <c:v>158.13342125633093</c:v>
                </c:pt>
                <c:pt idx="226">
                  <c:v>157.09735288719469</c:v>
                </c:pt>
                <c:pt idx="227">
                  <c:v>156.02233596960752</c:v>
                </c:pt>
                <c:pt idx="228">
                  <c:v>154.90956810634458</c:v>
                </c:pt>
                <c:pt idx="229">
                  <c:v>153.76029625046689</c:v>
                </c:pt>
                <c:pt idx="230">
                  <c:v>152.57581410453349</c:v>
                </c:pt>
                <c:pt idx="231">
                  <c:v>151.35745938004524</c:v>
                </c:pt>
                <c:pt idx="232">
                  <c:v>150.10661092700292</c:v>
                </c:pt>
                <c:pt idx="233">
                  <c:v>148.82468574418877</c:v>
                </c:pt>
                <c:pt idx="234">
                  <c:v>147.51313588145194</c:v>
                </c:pt>
                <c:pt idx="235">
                  <c:v>146.17344524588813</c:v>
                </c:pt>
                <c:pt idx="236">
                  <c:v>144.80712632434611</c:v>
                </c:pt>
                <c:pt idx="237">
                  <c:v>143.41571683516474</c:v>
                </c:pt>
                <c:pt idx="238">
                  <c:v>142.00077632243801</c:v>
                </c:pt>
                <c:pt idx="239">
                  <c:v>140.56388270642086</c:v>
                </c:pt>
                <c:pt idx="240">
                  <c:v>139.10662880391897</c:v>
                </c:pt>
                <c:pt idx="241">
                  <c:v>137.63061883265266</c:v>
                </c:pt>
                <c:pt idx="242">
                  <c:v>136.1374649136431</c:v>
                </c:pt>
                <c:pt idx="243">
                  <c:v>134.62878358564069</c:v>
                </c:pt>
                <c:pt idx="244">
                  <c:v>133.10619234549853</c:v>
                </c:pt>
                <c:pt idx="245">
                  <c:v>131.57130622818977</c:v>
                </c:pt>
                <c:pt idx="246">
                  <c:v>130.02573443987814</c:v>
                </c:pt>
                <c:pt idx="247">
                  <c:v>128.47107705707759</c:v>
                </c:pt>
                <c:pt idx="248">
                  <c:v>126.90892180448448</c:v>
                </c:pt>
                <c:pt idx="249">
                  <c:v>125.34084092353486</c:v>
                </c:pt>
                <c:pt idx="250">
                  <c:v>123.76838814313888</c:v>
                </c:pt>
                <c:pt idx="251">
                  <c:v>122.19309576337488</c:v>
                </c:pt>
                <c:pt idx="252">
                  <c:v>120.61647186219658</c:v>
                </c:pt>
                <c:pt idx="253">
                  <c:v>119.03999763442189</c:v>
                </c:pt>
                <c:pt idx="254">
                  <c:v>117.46512487143968</c:v>
                </c:pt>
                <c:pt idx="255">
                  <c:v>115.89327358919623</c:v>
                </c:pt>
                <c:pt idx="256">
                  <c:v>114.32582981111636</c:v>
                </c:pt>
                <c:pt idx="257">
                  <c:v>112.76414351168015</c:v>
                </c:pt>
                <c:pt idx="258">
                  <c:v>111.20952672542391</c:v>
                </c:pt>
                <c:pt idx="259">
                  <c:v>109.6632518251719</c:v>
                </c:pt>
                <c:pt idx="260">
                  <c:v>108.12654997233884</c:v>
                </c:pt>
                <c:pt idx="261">
                  <c:v>106.60060974118284</c:v>
                </c:pt>
                <c:pt idx="262">
                  <c:v>105.08657591793903</c:v>
                </c:pt>
                <c:pt idx="263">
                  <c:v>103.58554847483433</c:v>
                </c:pt>
                <c:pt idx="264">
                  <c:v>102.09858171807993</c:v>
                </c:pt>
                <c:pt idx="265">
                  <c:v>100.6266836080664</c:v>
                </c:pt>
                <c:pt idx="266">
                  <c:v>99.170815249152454</c:v>
                </c:pt>
                <c:pt idx="267">
                  <c:v>97.731890545648625</c:v>
                </c:pt>
                <c:pt idx="268">
                  <c:v>96.310776019854828</c:v>
                </c:pt>
                <c:pt idx="269">
                  <c:v>94.908288825589509</c:v>
                </c:pt>
                <c:pt idx="270">
                  <c:v>93.525196840880596</c:v>
                </c:pt>
                <c:pt idx="271">
                  <c:v>92.162218912580926</c:v>
                </c:pt>
                <c:pt idx="272">
                  <c:v>90.820025245985875</c:v>
                </c:pt>
                <c:pt idx="273">
                  <c:v>89.4992379320353</c:v>
                </c:pt>
                <c:pt idx="274">
                  <c:v>88.20043160425513</c:v>
                </c:pt>
                <c:pt idx="275">
                  <c:v>86.924134217236158</c:v>
                </c:pt>
                <c:pt idx="276">
                  <c:v>85.670827938159931</c:v>
                </c:pt>
                <c:pt idx="277">
                  <c:v>84.440950142661649</c:v>
                </c:pt>
                <c:pt idx="278">
                  <c:v>83.234894506167649</c:v>
                </c:pt>
                <c:pt idx="279">
                  <c:v>82.053012181757524</c:v>
                </c:pt>
                <c:pt idx="280">
                  <c:v>80.895613055575922</c:v>
                </c:pt>
                <c:pt idx="281">
                  <c:v>79.762967070854089</c:v>
                </c:pt>
                <c:pt idx="282">
                  <c:v>78.655305611691801</c:v>
                </c:pt>
                <c:pt idx="283">
                  <c:v>77.572822937894287</c:v>
                </c:pt>
                <c:pt idx="284">
                  <c:v>76.515677662350257</c:v>
                </c:pt>
                <c:pt idx="285">
                  <c:v>75.483994262673832</c:v>
                </c:pt>
                <c:pt idx="286">
                  <c:v>74.477864619109212</c:v>
                </c:pt>
                <c:pt idx="287">
                  <c:v>73.497349571008286</c:v>
                </c:pt>
                <c:pt idx="288">
                  <c:v>72.542480484534053</c:v>
                </c:pt>
                <c:pt idx="289">
                  <c:v>71.613260824611004</c:v>
                </c:pt>
                <c:pt idx="290">
                  <c:v>70.709667724534285</c:v>
                </c:pt>
                <c:pt idx="291">
                  <c:v>69.831653547056817</c:v>
                </c:pt>
                <c:pt idx="292">
                  <c:v>68.979147431194605</c:v>
                </c:pt>
                <c:pt idx="293">
                  <c:v>68.152056819419883</c:v>
                </c:pt>
                <c:pt idx="294">
                  <c:v>67.350268960346853</c:v>
                </c:pt>
                <c:pt idx="295">
                  <c:v>66.573652382450504</c:v>
                </c:pt>
                <c:pt idx="296">
                  <c:v>65.822058334793709</c:v>
                </c:pt>
                <c:pt idx="297">
                  <c:v>65.095322191166261</c:v>
                </c:pt>
                <c:pt idx="298">
                  <c:v>64.393264814460863</c:v>
                </c:pt>
                <c:pt idx="299">
                  <c:v>63.715693878521556</c:v>
                </c:pt>
                <c:pt idx="300">
                  <c:v>63.062405145097287</c:v>
                </c:pt>
                <c:pt idx="301">
                  <c:v>62.433183693916547</c:v>
                </c:pt>
                <c:pt idx="302">
                  <c:v>61.827805104264868</c:v>
                </c:pt>
                <c:pt idx="303">
                  <c:v>61.246036586795462</c:v>
                </c:pt>
                <c:pt idx="304">
                  <c:v>60.687638064632488</c:v>
                </c:pt>
                <c:pt idx="305">
                  <c:v>60.15236320313565</c:v>
                </c:pt>
                <c:pt idx="306">
                  <c:v>59.639960387983585</c:v>
                </c:pt>
                <c:pt idx="307">
                  <c:v>59.150173651501191</c:v>
                </c:pt>
                <c:pt idx="308">
                  <c:v>58.682743547402573</c:v>
                </c:pt>
                <c:pt idx="309">
                  <c:v>58.237407974346652</c:v>
                </c:pt>
                <c:pt idx="310">
                  <c:v>57.813902948906865</c:v>
                </c:pt>
                <c:pt idx="311">
                  <c:v>57.411963328740057</c:v>
                </c:pt>
                <c:pt idx="312">
                  <c:v>57.031323486903275</c:v>
                </c:pt>
                <c:pt idx="313">
                  <c:v>56.671717938411042</c:v>
                </c:pt>
                <c:pt idx="314">
                  <c:v>56.332881920250934</c:v>
                </c:pt>
                <c:pt idx="315">
                  <c:v>56.014551926182143</c:v>
                </c:pt>
                <c:pt idx="316">
                  <c:v>55.716466197731606</c:v>
                </c:pt>
                <c:pt idx="317">
                  <c:v>55.438365172875734</c:v>
                </c:pt>
                <c:pt idx="318">
                  <c:v>55.179991893953954</c:v>
                </c:pt>
                <c:pt idx="319">
                  <c:v>54.941092376403986</c:v>
                </c:pt>
                <c:pt idx="320">
                  <c:v>54.721415939939334</c:v>
                </c:pt>
                <c:pt idx="321">
                  <c:v>54.520715503807395</c:v>
                </c:pt>
                <c:pt idx="322">
                  <c:v>54.33874784777344</c:v>
                </c:pt>
                <c:pt idx="323">
                  <c:v>54.175273840472002</c:v>
                </c:pt>
                <c:pt idx="324">
                  <c:v>54.030058636754291</c:v>
                </c:pt>
                <c:pt idx="325">
                  <c:v>53.902871845638657</c:v>
                </c:pt>
                <c:pt idx="326">
                  <c:v>53.793487670442339</c:v>
                </c:pt>
                <c:pt idx="327">
                  <c:v>53.701685022636887</c:v>
                </c:pt>
                <c:pt idx="328">
                  <c:v>53.627247610928436</c:v>
                </c:pt>
                <c:pt idx="329">
                  <c:v>53.569964007017383</c:v>
                </c:pt>
                <c:pt idx="330">
                  <c:v>53.529627689441504</c:v>
                </c:pt>
                <c:pt idx="331">
                  <c:v>53.506037066852123</c:v>
                </c:pt>
                <c:pt idx="332">
                  <c:v>53.498995482016021</c:v>
                </c:pt>
                <c:pt idx="333">
                  <c:v>53.508311197776287</c:v>
                </c:pt>
                <c:pt idx="334">
                  <c:v>53.533797366144235</c:v>
                </c:pt>
                <c:pt idx="335">
                  <c:v>53.575271981632433</c:v>
                </c:pt>
                <c:pt idx="336">
                  <c:v>53.632557841946834</c:v>
                </c:pt>
                <c:pt idx="337">
                  <c:v>53.70548249548564</c:v>
                </c:pt>
                <c:pt idx="338">
                  <c:v>53.793878176634344</c:v>
                </c:pt>
                <c:pt idx="339">
                  <c:v>53.897581729786566</c:v>
                </c:pt>
                <c:pt idx="340">
                  <c:v>54.016434522961035</c:v>
                </c:pt>
                <c:pt idx="341">
                  <c:v>54.150282351827101</c:v>
                </c:pt>
                <c:pt idx="342">
                  <c:v>54.298975334894664</c:v>
                </c:pt>
                <c:pt idx="343">
                  <c:v>54.462367800569282</c:v>
                </c:pt>
                <c:pt idx="344">
                  <c:v>54.640318166720412</c:v>
                </c:pt>
                <c:pt idx="345">
                  <c:v>54.832688813359553</c:v>
                </c:pt>
                <c:pt idx="346">
                  <c:v>55.039345948976269</c:v>
                </c:pt>
                <c:pt idx="347">
                  <c:v>55.260159471033496</c:v>
                </c:pt>
                <c:pt idx="348">
                  <c:v>55.495002821079382</c:v>
                </c:pt>
                <c:pt idx="349">
                  <c:v>55.743752834891175</c:v>
                </c:pt>
                <c:pt idx="350">
                  <c:v>56.006289588027393</c:v>
                </c:pt>
                <c:pt idx="351">
                  <c:v>56.282496237127802</c:v>
                </c:pt>
                <c:pt idx="352">
                  <c:v>56.572258857266498</c:v>
                </c:pt>
                <c:pt idx="353">
                  <c:v>56.875466275631666</c:v>
                </c:pt>
                <c:pt idx="354">
                  <c:v>57.192009901776352</c:v>
                </c:pt>
                <c:pt idx="355">
                  <c:v>57.521783554657766</c:v>
                </c:pt>
                <c:pt idx="356">
                  <c:v>57.864683286658305</c:v>
                </c:pt>
                <c:pt idx="357">
                  <c:v>58.220607204759276</c:v>
                </c:pt>
                <c:pt idx="358">
                  <c:v>58.589455289018595</c:v>
                </c:pt>
                <c:pt idx="359">
                  <c:v>58.971129208486119</c:v>
                </c:pt>
                <c:pt idx="360">
                  <c:v>59.365532134674687</c:v>
                </c:pt>
                <c:pt idx="361">
                  <c:v>59.772568552691517</c:v>
                </c:pt>
                <c:pt idx="362">
                  <c:v>60.192144070123092</c:v>
                </c:pt>
                <c:pt idx="363">
                  <c:v>60.62416522375689</c:v>
                </c:pt>
                <c:pt idx="364">
                  <c:v>61.068539284215483</c:v>
                </c:pt>
                <c:pt idx="365">
                  <c:v>61.52517405857224</c:v>
                </c:pt>
                <c:pt idx="366">
                  <c:v>61.993977691013122</c:v>
                </c:pt>
                <c:pt idx="367">
                  <c:v>62.474858461605969</c:v>
                </c:pt>
                <c:pt idx="368">
                  <c:v>62.967724583236865</c:v>
                </c:pt>
                <c:pt idx="369">
                  <c:v>63.472483996772645</c:v>
                </c:pt>
                <c:pt idx="370">
                  <c:v>63.989044164509437</c:v>
                </c:pt>
                <c:pt idx="371">
                  <c:v>64.517311861969048</c:v>
                </c:pt>
                <c:pt idx="372">
                  <c:v>65.057192968108055</c:v>
                </c:pt>
                <c:pt idx="373">
                  <c:v>65.608592254008343</c:v>
                </c:pt>
                <c:pt idx="374">
                  <c:v>66.171413170122946</c:v>
                </c:pt>
                <c:pt idx="375">
                  <c:v>66.745557632156903</c:v>
                </c:pt>
                <c:pt idx="376">
                  <c:v>67.330925805669366</c:v>
                </c:pt>
                <c:pt idx="377">
                  <c:v>67.927415889490732</c:v>
                </c:pt>
                <c:pt idx="378">
                  <c:v>68.534923898056704</c:v>
                </c:pt>
                <c:pt idx="379">
                  <c:v>69.153343442770023</c:v>
                </c:pt>
                <c:pt idx="380">
                  <c:v>69.782565512509976</c:v>
                </c:pt>
                <c:pt idx="381">
                  <c:v>70.422478253419925</c:v>
                </c:pt>
                <c:pt idx="382">
                  <c:v>71.072966748113458</c:v>
                </c:pt>
                <c:pt idx="383">
                  <c:v>71.733912794451143</c:v>
                </c:pt>
                <c:pt idx="384">
                  <c:v>72.405194684051239</c:v>
                </c:pt>
                <c:pt idx="385">
                  <c:v>73.086686980709629</c:v>
                </c:pt>
                <c:pt idx="386">
                  <c:v>73.778260298917104</c:v>
                </c:pt>
                <c:pt idx="387">
                  <c:v>74.479781082674506</c:v>
                </c:pt>
                <c:pt idx="388">
                  <c:v>75.191111384819862</c:v>
                </c:pt>
                <c:pt idx="389">
                  <c:v>75.912108647095025</c:v>
                </c:pt>
                <c:pt idx="390">
                  <c:v>76.642625481193576</c:v>
                </c:pt>
                <c:pt idx="391">
                  <c:v>77.382509451045664</c:v>
                </c:pt>
                <c:pt idx="392">
                  <c:v>78.131602856610556</c:v>
                </c:pt>
                <c:pt idx="393">
                  <c:v>78.889742519462189</c:v>
                </c:pt>
                <c:pt idx="394">
                  <c:v>79.656759570468509</c:v>
                </c:pt>
                <c:pt idx="395">
                  <c:v>80.432479239880706</c:v>
                </c:pt>
                <c:pt idx="396">
                  <c:v>81.216720650164334</c:v>
                </c:pt>
                <c:pt idx="397">
                  <c:v>82.00929661192005</c:v>
                </c:pt>
                <c:pt idx="398">
                  <c:v>82.810013423258155</c:v>
                </c:pt>
                <c:pt idx="399">
                  <c:v>83.618670673007301</c:v>
                </c:pt>
                <c:pt idx="400">
                  <c:v>84.435061048154168</c:v>
                </c:pt>
                <c:pt idx="401">
                  <c:v>85.258970145927933</c:v>
                </c:pt>
                <c:pt idx="402">
                  <c:v>86.090176290959604</c:v>
                </c:pt>
                <c:pt idx="403">
                  <c:v>86.928450357564614</c:v>
                </c:pt>
                <c:pt idx="404">
                  <c:v>87.773555597575523</c:v>
                </c:pt>
                <c:pt idx="405">
                  <c:v>88.625247474165946</c:v>
                </c:pt>
                <c:pt idx="406">
                  <c:v>89.483273502120525</c:v>
                </c:pt>
                <c:pt idx="407">
                  <c:v>90.347373095019279</c:v>
                </c:pt>
                <c:pt idx="408">
                  <c:v>91.217277419818046</c:v>
                </c:pt>
                <c:pt idx="409">
                  <c:v>92.092709259319889</c:v>
                </c:pt>
                <c:pt idx="410">
                  <c:v>92.973382883044891</c:v>
                </c:pt>
                <c:pt idx="411">
                  <c:v>93.859003927017994</c:v>
                </c:pt>
                <c:pt idx="412">
                  <c:v>94.749269283006342</c:v>
                </c:pt>
                <c:pt idx="413">
                  <c:v>95.64386699774866</c:v>
                </c:pt>
                <c:pt idx="414">
                  <c:v>96.542476182729786</c:v>
                </c:pt>
                <c:pt idx="415">
                  <c:v>97.444766935063043</c:v>
                </c:pt>
                <c:pt idx="416">
                  <c:v>98.350400270052205</c:v>
                </c:pt>
                <c:pt idx="417">
                  <c:v>99.259028066012476</c:v>
                </c:pt>
                <c:pt idx="418">
                  <c:v>100.17029302193721</c:v>
                </c:pt>
                <c:pt idx="419">
                  <c:v>101.08382862860239</c:v>
                </c:pt>
                <c:pt idx="420">
                  <c:v>101.99925915370571</c:v>
                </c:pt>
                <c:pt idx="421">
                  <c:v>102.91619964164009</c:v>
                </c:pt>
                <c:pt idx="422">
                  <c:v>103.83425592850311</c:v>
                </c:pt>
                <c:pt idx="423">
                  <c:v>104.75302467294387</c:v>
                </c:pt>
                <c:pt idx="424">
                  <c:v>105.67209340344696</c:v>
                </c:pt>
                <c:pt idx="425">
                  <c:v>106.59104058265012</c:v>
                </c:pt>
                <c:pt idx="426">
                  <c:v>107.50943568928582</c:v>
                </c:pt>
                <c:pt idx="427">
                  <c:v>108.42683931833028</c:v>
                </c:pt>
                <c:pt idx="428">
                  <c:v>109.34280329993284</c:v>
                </c:pt>
                <c:pt idx="429">
                  <c:v>110.25687083768669</c:v>
                </c:pt>
                <c:pt idx="430">
                  <c:v>111.16857666678726</c:v>
                </c:pt>
                <c:pt idx="431">
                  <c:v>112.07744723260713</c:v>
                </c:pt>
                <c:pt idx="432">
                  <c:v>112.98300089019629</c:v>
                </c:pt>
                <c:pt idx="433">
                  <c:v>113.88474812519379</c:v>
                </c:pt>
                <c:pt idx="434">
                  <c:v>114.78219179661087</c:v>
                </c:pt>
                <c:pt idx="435">
                  <c:v>115.67482740191676</c:v>
                </c:pt>
                <c:pt idx="436">
                  <c:v>116.56214336482651</c:v>
                </c:pt>
                <c:pt idx="437">
                  <c:v>117.4436213461547</c:v>
                </c:pt>
                <c:pt idx="438">
                  <c:v>118.31873657806028</c:v>
                </c:pt>
                <c:pt idx="439">
                  <c:v>119.18695822196621</c:v>
                </c:pt>
                <c:pt idx="440">
                  <c:v>120.04774975039159</c:v>
                </c:pt>
                <c:pt idx="441">
                  <c:v>120.90056935288571</c:v>
                </c:pt>
                <c:pt idx="442">
                  <c:v>121.74487036620056</c:v>
                </c:pt>
                <c:pt idx="443">
                  <c:v>122.58010172878279</c:v>
                </c:pt>
                <c:pt idx="444">
                  <c:v>123.40570845960674</c:v>
                </c:pt>
                <c:pt idx="445">
                  <c:v>124.22113216130685</c:v>
                </c:pt>
                <c:pt idx="446">
                  <c:v>125.02581154750217</c:v>
                </c:pt>
                <c:pt idx="447">
                  <c:v>125.81918299413537</c:v>
                </c:pt>
                <c:pt idx="448">
                  <c:v>126.60068111457603</c:v>
                </c:pt>
                <c:pt idx="449">
                  <c:v>127.36973935816172</c:v>
                </c:pt>
                <c:pt idx="450">
                  <c:v>128.12579063177134</c:v>
                </c:pt>
                <c:pt idx="451">
                  <c:v>128.86826794394284</c:v>
                </c:pt>
                <c:pt idx="452">
                  <c:v>129.59660507096297</c:v>
                </c:pt>
                <c:pt idx="453">
                  <c:v>130.31023724426908</c:v>
                </c:pt>
                <c:pt idx="454">
                  <c:v>131.00860185841398</c:v>
                </c:pt>
                <c:pt idx="455">
                  <c:v>131.69113919875252</c:v>
                </c:pt>
                <c:pt idx="456">
                  <c:v>132.3572931879161</c:v>
                </c:pt>
                <c:pt idx="457">
                  <c:v>133.00651215004609</c:v>
                </c:pt>
                <c:pt idx="458">
                  <c:v>133.63824959166172</c:v>
                </c:pt>
                <c:pt idx="459">
                  <c:v>134.25196499794146</c:v>
                </c:pt>
                <c:pt idx="460">
                  <c:v>134.84712464310013</c:v>
                </c:pt>
                <c:pt idx="461">
                  <c:v>135.42320241344771</c:v>
                </c:pt>
                <c:pt idx="462">
                  <c:v>135.97968064161938</c:v>
                </c:pt>
                <c:pt idx="463">
                  <c:v>136.51605095037192</c:v>
                </c:pt>
                <c:pt idx="464">
                  <c:v>137.03181510424756</c:v>
                </c:pt>
                <c:pt idx="465">
                  <c:v>137.52648586731556</c:v>
                </c:pt>
                <c:pt idx="466">
                  <c:v>137.99958786511263</c:v>
                </c:pt>
                <c:pt idx="467">
                  <c:v>138.45065844881771</c:v>
                </c:pt>
                <c:pt idx="468">
                  <c:v>138.87924855961481</c:v>
                </c:pt>
                <c:pt idx="469">
                  <c:v>139.28492359111954</c:v>
                </c:pt>
                <c:pt idx="470">
                  <c:v>139.66726424768402</c:v>
                </c:pt>
                <c:pt idx="471">
                  <c:v>140.02586739632827</c:v>
                </c:pt>
                <c:pt idx="472">
                  <c:v>140.36034690998645</c:v>
                </c:pt>
                <c:pt idx="473">
                  <c:v>140.67033449970242</c:v>
                </c:pt>
                <c:pt idx="474">
                  <c:v>140.95548053336256</c:v>
                </c:pt>
                <c:pt idx="475">
                  <c:v>141.21545483851551</c:v>
                </c:pt>
                <c:pt idx="476">
                  <c:v>141.44994748679747</c:v>
                </c:pt>
                <c:pt idx="477">
                  <c:v>141.65866955746012</c:v>
                </c:pt>
                <c:pt idx="478">
                  <c:v>141.84135387748591</c:v>
                </c:pt>
                <c:pt idx="479">
                  <c:v>141.99775573577224</c:v>
                </c:pt>
                <c:pt idx="480">
                  <c:v>142.12765356887354</c:v>
                </c:pt>
                <c:pt idx="481">
                  <c:v>142.23084961580804</c:v>
                </c:pt>
                <c:pt idx="482">
                  <c:v>142.30717053946444</c:v>
                </c:pt>
                <c:pt idx="483">
                  <c:v>142.35646801218365</c:v>
                </c:pt>
                <c:pt idx="484">
                  <c:v>142.37861926314156</c:v>
                </c:pt>
                <c:pt idx="485">
                  <c:v>142.3735275852215</c:v>
                </c:pt>
                <c:pt idx="486">
                  <c:v>142.34112279913958</c:v>
                </c:pt>
                <c:pt idx="487">
                  <c:v>142.28136167267155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7A-452F-AAAB-0A6A0AA4A6EA}"/>
            </c:ext>
          </c:extLst>
        </c:ser>
        <c:ser>
          <c:idx val="1"/>
          <c:order val="1"/>
          <c:tx>
            <c:v>Uden forskydning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Bladlus!$B$18:$B$506</c:f>
              <c:numCache>
                <c:formatCode>General</c:formatCode>
                <c:ptCount val="489"/>
                <c:pt idx="0">
                  <c:v>0</c:v>
                </c:pt>
                <c:pt idx="1">
                  <c:v>1.4999999999999999E-2</c:v>
                </c:pt>
                <c:pt idx="2">
                  <c:v>0.03</c:v>
                </c:pt>
                <c:pt idx="3">
                  <c:v>4.4999999999999998E-2</c:v>
                </c:pt>
                <c:pt idx="4">
                  <c:v>0.06</c:v>
                </c:pt>
                <c:pt idx="5">
                  <c:v>7.4999999999999997E-2</c:v>
                </c:pt>
                <c:pt idx="6">
                  <c:v>0.09</c:v>
                </c:pt>
                <c:pt idx="7">
                  <c:v>0.105</c:v>
                </c:pt>
                <c:pt idx="8">
                  <c:v>0.12</c:v>
                </c:pt>
                <c:pt idx="9">
                  <c:v>0.13500000000000001</c:v>
                </c:pt>
                <c:pt idx="10">
                  <c:v>0.15000000000000002</c:v>
                </c:pt>
                <c:pt idx="11">
                  <c:v>0.16500000000000004</c:v>
                </c:pt>
                <c:pt idx="12">
                  <c:v>0.18000000000000005</c:v>
                </c:pt>
                <c:pt idx="13">
                  <c:v>0.19500000000000006</c:v>
                </c:pt>
                <c:pt idx="14">
                  <c:v>0.21000000000000008</c:v>
                </c:pt>
                <c:pt idx="15">
                  <c:v>0.22500000000000009</c:v>
                </c:pt>
                <c:pt idx="16">
                  <c:v>0.2400000000000001</c:v>
                </c:pt>
                <c:pt idx="17">
                  <c:v>0.25500000000000012</c:v>
                </c:pt>
                <c:pt idx="18">
                  <c:v>0.27000000000000013</c:v>
                </c:pt>
                <c:pt idx="19">
                  <c:v>0.28500000000000014</c:v>
                </c:pt>
                <c:pt idx="20">
                  <c:v>0.30000000000000016</c:v>
                </c:pt>
                <c:pt idx="21">
                  <c:v>0.31500000000000017</c:v>
                </c:pt>
                <c:pt idx="22">
                  <c:v>0.33000000000000018</c:v>
                </c:pt>
                <c:pt idx="23">
                  <c:v>0.3450000000000002</c:v>
                </c:pt>
                <c:pt idx="24">
                  <c:v>0.36000000000000021</c:v>
                </c:pt>
                <c:pt idx="25">
                  <c:v>0.37500000000000022</c:v>
                </c:pt>
                <c:pt idx="26">
                  <c:v>0.39000000000000024</c:v>
                </c:pt>
                <c:pt idx="27">
                  <c:v>0.40500000000000025</c:v>
                </c:pt>
                <c:pt idx="28">
                  <c:v>0.42000000000000026</c:v>
                </c:pt>
                <c:pt idx="29">
                  <c:v>0.43500000000000028</c:v>
                </c:pt>
                <c:pt idx="30">
                  <c:v>0.45000000000000029</c:v>
                </c:pt>
                <c:pt idx="31">
                  <c:v>0.4650000000000003</c:v>
                </c:pt>
                <c:pt idx="32">
                  <c:v>0.48000000000000032</c:v>
                </c:pt>
                <c:pt idx="33">
                  <c:v>0.49500000000000033</c:v>
                </c:pt>
                <c:pt idx="34">
                  <c:v>0.51000000000000034</c:v>
                </c:pt>
                <c:pt idx="35">
                  <c:v>0.52500000000000036</c:v>
                </c:pt>
                <c:pt idx="36">
                  <c:v>0.54000000000000037</c:v>
                </c:pt>
                <c:pt idx="37">
                  <c:v>0.55500000000000038</c:v>
                </c:pt>
                <c:pt idx="38">
                  <c:v>0.5700000000000004</c:v>
                </c:pt>
                <c:pt idx="39">
                  <c:v>0.58500000000000041</c:v>
                </c:pt>
                <c:pt idx="40">
                  <c:v>0.60000000000000042</c:v>
                </c:pt>
                <c:pt idx="41">
                  <c:v>0.61500000000000044</c:v>
                </c:pt>
                <c:pt idx="42">
                  <c:v>0.63000000000000045</c:v>
                </c:pt>
                <c:pt idx="43">
                  <c:v>0.64500000000000046</c:v>
                </c:pt>
                <c:pt idx="44">
                  <c:v>0.66000000000000048</c:v>
                </c:pt>
                <c:pt idx="45">
                  <c:v>0.67500000000000049</c:v>
                </c:pt>
                <c:pt idx="46">
                  <c:v>0.6900000000000005</c:v>
                </c:pt>
                <c:pt idx="47">
                  <c:v>0.70500000000000052</c:v>
                </c:pt>
                <c:pt idx="48">
                  <c:v>0.72000000000000053</c:v>
                </c:pt>
                <c:pt idx="49">
                  <c:v>0.73500000000000054</c:v>
                </c:pt>
                <c:pt idx="50">
                  <c:v>0.75000000000000056</c:v>
                </c:pt>
                <c:pt idx="51">
                  <c:v>0.76500000000000057</c:v>
                </c:pt>
                <c:pt idx="52">
                  <c:v>0.78000000000000058</c:v>
                </c:pt>
                <c:pt idx="53">
                  <c:v>0.7950000000000006</c:v>
                </c:pt>
                <c:pt idx="54">
                  <c:v>0.81000000000000061</c:v>
                </c:pt>
                <c:pt idx="55">
                  <c:v>0.82500000000000062</c:v>
                </c:pt>
                <c:pt idx="56">
                  <c:v>0.84000000000000064</c:v>
                </c:pt>
                <c:pt idx="57">
                  <c:v>0.85500000000000065</c:v>
                </c:pt>
                <c:pt idx="58">
                  <c:v>0.87000000000000066</c:v>
                </c:pt>
                <c:pt idx="59">
                  <c:v>0.88500000000000068</c:v>
                </c:pt>
                <c:pt idx="60">
                  <c:v>0.90000000000000069</c:v>
                </c:pt>
                <c:pt idx="61">
                  <c:v>0.9150000000000007</c:v>
                </c:pt>
                <c:pt idx="62">
                  <c:v>0.93000000000000071</c:v>
                </c:pt>
                <c:pt idx="63">
                  <c:v>0.94500000000000073</c:v>
                </c:pt>
                <c:pt idx="64">
                  <c:v>0.96000000000000074</c:v>
                </c:pt>
                <c:pt idx="65">
                  <c:v>0.97500000000000075</c:v>
                </c:pt>
                <c:pt idx="66">
                  <c:v>0.99000000000000077</c:v>
                </c:pt>
                <c:pt idx="67">
                  <c:v>1.0050000000000008</c:v>
                </c:pt>
                <c:pt idx="68">
                  <c:v>1.0200000000000007</c:v>
                </c:pt>
                <c:pt idx="69">
                  <c:v>1.0350000000000006</c:v>
                </c:pt>
                <c:pt idx="70">
                  <c:v>1.0500000000000005</c:v>
                </c:pt>
                <c:pt idx="71">
                  <c:v>1.0650000000000004</c:v>
                </c:pt>
                <c:pt idx="72">
                  <c:v>1.0800000000000003</c:v>
                </c:pt>
                <c:pt idx="73">
                  <c:v>1.0950000000000002</c:v>
                </c:pt>
                <c:pt idx="74">
                  <c:v>1.1100000000000001</c:v>
                </c:pt>
                <c:pt idx="75">
                  <c:v>1.125</c:v>
                </c:pt>
                <c:pt idx="76">
                  <c:v>1.1399999999999999</c:v>
                </c:pt>
                <c:pt idx="77">
                  <c:v>1.1549999999999998</c:v>
                </c:pt>
                <c:pt idx="78">
                  <c:v>1.1699999999999997</c:v>
                </c:pt>
                <c:pt idx="79">
                  <c:v>1.1849999999999996</c:v>
                </c:pt>
                <c:pt idx="80">
                  <c:v>1.1999999999999995</c:v>
                </c:pt>
                <c:pt idx="81">
                  <c:v>1.2149999999999994</c:v>
                </c:pt>
                <c:pt idx="82">
                  <c:v>1.2299999999999993</c:v>
                </c:pt>
                <c:pt idx="83">
                  <c:v>1.2449999999999992</c:v>
                </c:pt>
                <c:pt idx="84">
                  <c:v>1.2599999999999991</c:v>
                </c:pt>
                <c:pt idx="85">
                  <c:v>1.274999999999999</c:v>
                </c:pt>
                <c:pt idx="86">
                  <c:v>1.2899999999999989</c:v>
                </c:pt>
                <c:pt idx="87">
                  <c:v>1.3049999999999988</c:v>
                </c:pt>
                <c:pt idx="88">
                  <c:v>1.3199999999999987</c:v>
                </c:pt>
                <c:pt idx="89">
                  <c:v>1.3349999999999986</c:v>
                </c:pt>
                <c:pt idx="90">
                  <c:v>1.3499999999999985</c:v>
                </c:pt>
                <c:pt idx="91">
                  <c:v>1.3649999999999984</c:v>
                </c:pt>
                <c:pt idx="92">
                  <c:v>1.3799999999999983</c:v>
                </c:pt>
                <c:pt idx="93">
                  <c:v>1.3949999999999982</c:v>
                </c:pt>
                <c:pt idx="94">
                  <c:v>1.4099999999999981</c:v>
                </c:pt>
                <c:pt idx="95">
                  <c:v>1.424999999999998</c:v>
                </c:pt>
                <c:pt idx="96">
                  <c:v>1.4399999999999979</c:v>
                </c:pt>
                <c:pt idx="97">
                  <c:v>1.4549999999999979</c:v>
                </c:pt>
                <c:pt idx="98">
                  <c:v>1.4699999999999978</c:v>
                </c:pt>
                <c:pt idx="99">
                  <c:v>1.4849999999999977</c:v>
                </c:pt>
                <c:pt idx="100">
                  <c:v>1.4999999999999976</c:v>
                </c:pt>
                <c:pt idx="101">
                  <c:v>1.5149999999999975</c:v>
                </c:pt>
                <c:pt idx="102">
                  <c:v>1.5299999999999974</c:v>
                </c:pt>
                <c:pt idx="103">
                  <c:v>1.5449999999999973</c:v>
                </c:pt>
                <c:pt idx="104">
                  <c:v>1.5599999999999972</c:v>
                </c:pt>
                <c:pt idx="105">
                  <c:v>1.5749999999999971</c:v>
                </c:pt>
                <c:pt idx="106">
                  <c:v>1.589999999999997</c:v>
                </c:pt>
                <c:pt idx="107">
                  <c:v>1.6049999999999969</c:v>
                </c:pt>
                <c:pt idx="108">
                  <c:v>1.6199999999999968</c:v>
                </c:pt>
                <c:pt idx="109">
                  <c:v>1.6349999999999967</c:v>
                </c:pt>
                <c:pt idx="110">
                  <c:v>1.6499999999999966</c:v>
                </c:pt>
                <c:pt idx="111">
                  <c:v>1.6649999999999965</c:v>
                </c:pt>
                <c:pt idx="112">
                  <c:v>1.6799999999999964</c:v>
                </c:pt>
                <c:pt idx="113">
                  <c:v>1.6949999999999963</c:v>
                </c:pt>
                <c:pt idx="114">
                  <c:v>1.7099999999999962</c:v>
                </c:pt>
                <c:pt idx="115">
                  <c:v>1.7249999999999961</c:v>
                </c:pt>
                <c:pt idx="116">
                  <c:v>1.739999999999996</c:v>
                </c:pt>
                <c:pt idx="117">
                  <c:v>1.7549999999999959</c:v>
                </c:pt>
                <c:pt idx="118">
                  <c:v>1.7699999999999958</c:v>
                </c:pt>
                <c:pt idx="119">
                  <c:v>1.7849999999999957</c:v>
                </c:pt>
                <c:pt idx="120">
                  <c:v>1.7999999999999956</c:v>
                </c:pt>
                <c:pt idx="121">
                  <c:v>1.8149999999999955</c:v>
                </c:pt>
                <c:pt idx="122">
                  <c:v>1.8299999999999954</c:v>
                </c:pt>
                <c:pt idx="123">
                  <c:v>1.8449999999999953</c:v>
                </c:pt>
                <c:pt idx="124">
                  <c:v>1.8599999999999952</c:v>
                </c:pt>
                <c:pt idx="125">
                  <c:v>1.8749999999999951</c:v>
                </c:pt>
                <c:pt idx="126">
                  <c:v>1.889999999999995</c:v>
                </c:pt>
                <c:pt idx="127">
                  <c:v>1.9049999999999949</c:v>
                </c:pt>
                <c:pt idx="128">
                  <c:v>1.9199999999999948</c:v>
                </c:pt>
                <c:pt idx="129">
                  <c:v>1.9349999999999947</c:v>
                </c:pt>
                <c:pt idx="130">
                  <c:v>1.9499999999999946</c:v>
                </c:pt>
                <c:pt idx="131">
                  <c:v>1.9649999999999945</c:v>
                </c:pt>
                <c:pt idx="132">
                  <c:v>1.9799999999999944</c:v>
                </c:pt>
                <c:pt idx="133">
                  <c:v>1.9949999999999943</c:v>
                </c:pt>
                <c:pt idx="134">
                  <c:v>2.0099999999999945</c:v>
                </c:pt>
                <c:pt idx="135">
                  <c:v>2.0249999999999946</c:v>
                </c:pt>
                <c:pt idx="136">
                  <c:v>2.0399999999999947</c:v>
                </c:pt>
                <c:pt idx="137">
                  <c:v>2.0549999999999948</c:v>
                </c:pt>
                <c:pt idx="138">
                  <c:v>2.069999999999995</c:v>
                </c:pt>
                <c:pt idx="139">
                  <c:v>2.0849999999999951</c:v>
                </c:pt>
                <c:pt idx="140">
                  <c:v>2.0999999999999952</c:v>
                </c:pt>
                <c:pt idx="141">
                  <c:v>2.1149999999999953</c:v>
                </c:pt>
                <c:pt idx="142">
                  <c:v>2.1299999999999955</c:v>
                </c:pt>
                <c:pt idx="143">
                  <c:v>2.1449999999999956</c:v>
                </c:pt>
                <c:pt idx="144">
                  <c:v>2.1599999999999957</c:v>
                </c:pt>
                <c:pt idx="145">
                  <c:v>2.1749999999999958</c:v>
                </c:pt>
                <c:pt idx="146">
                  <c:v>2.1899999999999959</c:v>
                </c:pt>
                <c:pt idx="147">
                  <c:v>2.2049999999999961</c:v>
                </c:pt>
                <c:pt idx="148">
                  <c:v>2.2199999999999962</c:v>
                </c:pt>
                <c:pt idx="149">
                  <c:v>2.2349999999999963</c:v>
                </c:pt>
                <c:pt idx="150">
                  <c:v>2.2499999999999964</c:v>
                </c:pt>
                <c:pt idx="151">
                  <c:v>2.2649999999999966</c:v>
                </c:pt>
                <c:pt idx="152">
                  <c:v>2.2799999999999967</c:v>
                </c:pt>
                <c:pt idx="153">
                  <c:v>2.2949999999999968</c:v>
                </c:pt>
                <c:pt idx="154">
                  <c:v>2.3099999999999969</c:v>
                </c:pt>
                <c:pt idx="155">
                  <c:v>2.3249999999999971</c:v>
                </c:pt>
                <c:pt idx="156">
                  <c:v>2.3399999999999972</c:v>
                </c:pt>
                <c:pt idx="157">
                  <c:v>2.3549999999999973</c:v>
                </c:pt>
                <c:pt idx="158">
                  <c:v>2.3699999999999974</c:v>
                </c:pt>
                <c:pt idx="159">
                  <c:v>2.3849999999999976</c:v>
                </c:pt>
                <c:pt idx="160">
                  <c:v>2.3999999999999977</c:v>
                </c:pt>
                <c:pt idx="161">
                  <c:v>2.4149999999999978</c:v>
                </c:pt>
                <c:pt idx="162">
                  <c:v>2.4299999999999979</c:v>
                </c:pt>
                <c:pt idx="163">
                  <c:v>2.4449999999999981</c:v>
                </c:pt>
                <c:pt idx="164">
                  <c:v>2.4599999999999982</c:v>
                </c:pt>
                <c:pt idx="165">
                  <c:v>2.4749999999999983</c:v>
                </c:pt>
                <c:pt idx="166">
                  <c:v>2.4899999999999984</c:v>
                </c:pt>
                <c:pt idx="167">
                  <c:v>2.5049999999999986</c:v>
                </c:pt>
                <c:pt idx="168">
                  <c:v>2.5199999999999987</c:v>
                </c:pt>
                <c:pt idx="169">
                  <c:v>2.5349999999999988</c:v>
                </c:pt>
                <c:pt idx="170">
                  <c:v>2.5499999999999989</c:v>
                </c:pt>
                <c:pt idx="171">
                  <c:v>2.5649999999999991</c:v>
                </c:pt>
                <c:pt idx="172">
                  <c:v>2.5799999999999992</c:v>
                </c:pt>
                <c:pt idx="173">
                  <c:v>2.5949999999999993</c:v>
                </c:pt>
                <c:pt idx="174">
                  <c:v>2.6099999999999994</c:v>
                </c:pt>
                <c:pt idx="175">
                  <c:v>2.6249999999999996</c:v>
                </c:pt>
                <c:pt idx="176">
                  <c:v>2.6399999999999997</c:v>
                </c:pt>
                <c:pt idx="177">
                  <c:v>2.6549999999999998</c:v>
                </c:pt>
                <c:pt idx="178">
                  <c:v>2.67</c:v>
                </c:pt>
                <c:pt idx="179">
                  <c:v>2.6850000000000001</c:v>
                </c:pt>
                <c:pt idx="180">
                  <c:v>2.7</c:v>
                </c:pt>
                <c:pt idx="181">
                  <c:v>2.7150000000000003</c:v>
                </c:pt>
                <c:pt idx="182">
                  <c:v>2.7300000000000004</c:v>
                </c:pt>
                <c:pt idx="183">
                  <c:v>2.7450000000000006</c:v>
                </c:pt>
                <c:pt idx="184">
                  <c:v>2.7600000000000007</c:v>
                </c:pt>
                <c:pt idx="185">
                  <c:v>2.7750000000000008</c:v>
                </c:pt>
                <c:pt idx="186">
                  <c:v>2.7900000000000009</c:v>
                </c:pt>
                <c:pt idx="187">
                  <c:v>2.805000000000001</c:v>
                </c:pt>
                <c:pt idx="188">
                  <c:v>2.8200000000000012</c:v>
                </c:pt>
                <c:pt idx="189">
                  <c:v>2.8350000000000013</c:v>
                </c:pt>
                <c:pt idx="190">
                  <c:v>2.8500000000000014</c:v>
                </c:pt>
                <c:pt idx="191">
                  <c:v>2.8650000000000015</c:v>
                </c:pt>
                <c:pt idx="192">
                  <c:v>2.8800000000000017</c:v>
                </c:pt>
                <c:pt idx="193">
                  <c:v>2.8950000000000018</c:v>
                </c:pt>
                <c:pt idx="194">
                  <c:v>2.9100000000000019</c:v>
                </c:pt>
                <c:pt idx="195">
                  <c:v>2.925000000000002</c:v>
                </c:pt>
                <c:pt idx="196">
                  <c:v>2.9400000000000022</c:v>
                </c:pt>
                <c:pt idx="197">
                  <c:v>2.9550000000000023</c:v>
                </c:pt>
                <c:pt idx="198">
                  <c:v>2.9700000000000024</c:v>
                </c:pt>
                <c:pt idx="199">
                  <c:v>2.9850000000000025</c:v>
                </c:pt>
                <c:pt idx="200">
                  <c:v>3.0000000000000027</c:v>
                </c:pt>
                <c:pt idx="201">
                  <c:v>3.0150000000000028</c:v>
                </c:pt>
                <c:pt idx="202">
                  <c:v>3.0300000000000029</c:v>
                </c:pt>
                <c:pt idx="203">
                  <c:v>3.045000000000003</c:v>
                </c:pt>
                <c:pt idx="204">
                  <c:v>3.0600000000000032</c:v>
                </c:pt>
                <c:pt idx="205">
                  <c:v>3.0750000000000033</c:v>
                </c:pt>
                <c:pt idx="206">
                  <c:v>3.0900000000000034</c:v>
                </c:pt>
                <c:pt idx="207">
                  <c:v>3.1050000000000035</c:v>
                </c:pt>
                <c:pt idx="208">
                  <c:v>3.1200000000000037</c:v>
                </c:pt>
                <c:pt idx="209">
                  <c:v>3.1350000000000038</c:v>
                </c:pt>
                <c:pt idx="210">
                  <c:v>3.1500000000000039</c:v>
                </c:pt>
                <c:pt idx="211">
                  <c:v>3.165000000000004</c:v>
                </c:pt>
                <c:pt idx="212">
                  <c:v>3.1800000000000042</c:v>
                </c:pt>
                <c:pt idx="213">
                  <c:v>3.1950000000000043</c:v>
                </c:pt>
                <c:pt idx="214">
                  <c:v>3.2100000000000044</c:v>
                </c:pt>
                <c:pt idx="215">
                  <c:v>3.2250000000000045</c:v>
                </c:pt>
                <c:pt idx="216">
                  <c:v>3.2400000000000047</c:v>
                </c:pt>
                <c:pt idx="217">
                  <c:v>3.2550000000000048</c:v>
                </c:pt>
                <c:pt idx="218">
                  <c:v>3.2700000000000049</c:v>
                </c:pt>
                <c:pt idx="219">
                  <c:v>3.285000000000005</c:v>
                </c:pt>
                <c:pt idx="220">
                  <c:v>3.3000000000000052</c:v>
                </c:pt>
                <c:pt idx="221">
                  <c:v>3.3150000000000053</c:v>
                </c:pt>
                <c:pt idx="222">
                  <c:v>3.3300000000000054</c:v>
                </c:pt>
                <c:pt idx="223">
                  <c:v>3.3450000000000055</c:v>
                </c:pt>
                <c:pt idx="224">
                  <c:v>3.3600000000000056</c:v>
                </c:pt>
                <c:pt idx="225">
                  <c:v>3.3750000000000058</c:v>
                </c:pt>
                <c:pt idx="226">
                  <c:v>3.3900000000000059</c:v>
                </c:pt>
                <c:pt idx="227">
                  <c:v>3.405000000000006</c:v>
                </c:pt>
                <c:pt idx="228">
                  <c:v>3.4200000000000061</c:v>
                </c:pt>
                <c:pt idx="229">
                  <c:v>3.4350000000000063</c:v>
                </c:pt>
                <c:pt idx="230">
                  <c:v>3.4500000000000064</c:v>
                </c:pt>
                <c:pt idx="231">
                  <c:v>3.4650000000000065</c:v>
                </c:pt>
                <c:pt idx="232">
                  <c:v>3.4800000000000066</c:v>
                </c:pt>
                <c:pt idx="233">
                  <c:v>3.4950000000000068</c:v>
                </c:pt>
                <c:pt idx="234">
                  <c:v>3.5100000000000069</c:v>
                </c:pt>
                <c:pt idx="235">
                  <c:v>3.525000000000007</c:v>
                </c:pt>
                <c:pt idx="236">
                  <c:v>3.5400000000000071</c:v>
                </c:pt>
                <c:pt idx="237">
                  <c:v>3.5550000000000073</c:v>
                </c:pt>
                <c:pt idx="238">
                  <c:v>3.5700000000000074</c:v>
                </c:pt>
                <c:pt idx="239">
                  <c:v>3.5850000000000075</c:v>
                </c:pt>
                <c:pt idx="240">
                  <c:v>3.6000000000000076</c:v>
                </c:pt>
                <c:pt idx="241">
                  <c:v>3.6150000000000078</c:v>
                </c:pt>
                <c:pt idx="242">
                  <c:v>3.6300000000000079</c:v>
                </c:pt>
                <c:pt idx="243">
                  <c:v>3.645000000000008</c:v>
                </c:pt>
                <c:pt idx="244">
                  <c:v>3.6600000000000081</c:v>
                </c:pt>
                <c:pt idx="245">
                  <c:v>3.6750000000000083</c:v>
                </c:pt>
                <c:pt idx="246">
                  <c:v>3.6900000000000084</c:v>
                </c:pt>
                <c:pt idx="247">
                  <c:v>3.7050000000000085</c:v>
                </c:pt>
                <c:pt idx="248">
                  <c:v>3.7200000000000086</c:v>
                </c:pt>
                <c:pt idx="249">
                  <c:v>3.7350000000000088</c:v>
                </c:pt>
                <c:pt idx="250">
                  <c:v>3.7500000000000089</c:v>
                </c:pt>
                <c:pt idx="251">
                  <c:v>3.765000000000009</c:v>
                </c:pt>
                <c:pt idx="252">
                  <c:v>3.7800000000000091</c:v>
                </c:pt>
                <c:pt idx="253">
                  <c:v>3.7950000000000093</c:v>
                </c:pt>
                <c:pt idx="254">
                  <c:v>3.8100000000000094</c:v>
                </c:pt>
                <c:pt idx="255">
                  <c:v>3.8250000000000095</c:v>
                </c:pt>
                <c:pt idx="256">
                  <c:v>3.8400000000000096</c:v>
                </c:pt>
                <c:pt idx="257">
                  <c:v>3.8550000000000098</c:v>
                </c:pt>
                <c:pt idx="258">
                  <c:v>3.8700000000000099</c:v>
                </c:pt>
                <c:pt idx="259">
                  <c:v>3.88500000000001</c:v>
                </c:pt>
                <c:pt idx="260">
                  <c:v>3.9000000000000101</c:v>
                </c:pt>
                <c:pt idx="261">
                  <c:v>3.9150000000000102</c:v>
                </c:pt>
                <c:pt idx="262">
                  <c:v>3.9300000000000104</c:v>
                </c:pt>
                <c:pt idx="263">
                  <c:v>3.9450000000000105</c:v>
                </c:pt>
                <c:pt idx="264">
                  <c:v>3.9600000000000106</c:v>
                </c:pt>
                <c:pt idx="265">
                  <c:v>3.9750000000000107</c:v>
                </c:pt>
                <c:pt idx="266">
                  <c:v>3.9900000000000109</c:v>
                </c:pt>
                <c:pt idx="267">
                  <c:v>4.0050000000000106</c:v>
                </c:pt>
                <c:pt idx="268">
                  <c:v>4.0200000000000102</c:v>
                </c:pt>
                <c:pt idx="269">
                  <c:v>4.0350000000000099</c:v>
                </c:pt>
                <c:pt idx="270">
                  <c:v>4.0500000000000096</c:v>
                </c:pt>
                <c:pt idx="271">
                  <c:v>4.0650000000000093</c:v>
                </c:pt>
                <c:pt idx="272">
                  <c:v>4.080000000000009</c:v>
                </c:pt>
                <c:pt idx="273">
                  <c:v>4.0950000000000086</c:v>
                </c:pt>
                <c:pt idx="274">
                  <c:v>4.1100000000000083</c:v>
                </c:pt>
                <c:pt idx="275">
                  <c:v>4.125000000000008</c:v>
                </c:pt>
                <c:pt idx="276">
                  <c:v>4.1400000000000077</c:v>
                </c:pt>
                <c:pt idx="277">
                  <c:v>4.1550000000000074</c:v>
                </c:pt>
                <c:pt idx="278">
                  <c:v>4.170000000000007</c:v>
                </c:pt>
                <c:pt idx="279">
                  <c:v>4.1850000000000067</c:v>
                </c:pt>
                <c:pt idx="280">
                  <c:v>4.2000000000000064</c:v>
                </c:pt>
                <c:pt idx="281">
                  <c:v>4.2150000000000061</c:v>
                </c:pt>
                <c:pt idx="282">
                  <c:v>4.2300000000000058</c:v>
                </c:pt>
                <c:pt idx="283">
                  <c:v>4.2450000000000054</c:v>
                </c:pt>
                <c:pt idx="284">
                  <c:v>4.2600000000000051</c:v>
                </c:pt>
                <c:pt idx="285">
                  <c:v>4.2750000000000048</c:v>
                </c:pt>
                <c:pt idx="286">
                  <c:v>4.2900000000000045</c:v>
                </c:pt>
                <c:pt idx="287">
                  <c:v>4.3050000000000042</c:v>
                </c:pt>
                <c:pt idx="288">
                  <c:v>4.3200000000000038</c:v>
                </c:pt>
                <c:pt idx="289">
                  <c:v>4.3350000000000035</c:v>
                </c:pt>
                <c:pt idx="290">
                  <c:v>4.3500000000000032</c:v>
                </c:pt>
                <c:pt idx="291">
                  <c:v>4.3650000000000029</c:v>
                </c:pt>
                <c:pt idx="292">
                  <c:v>4.3800000000000026</c:v>
                </c:pt>
                <c:pt idx="293">
                  <c:v>4.3950000000000022</c:v>
                </c:pt>
                <c:pt idx="294">
                  <c:v>4.4100000000000019</c:v>
                </c:pt>
                <c:pt idx="295">
                  <c:v>4.4250000000000016</c:v>
                </c:pt>
                <c:pt idx="296">
                  <c:v>4.4400000000000013</c:v>
                </c:pt>
                <c:pt idx="297">
                  <c:v>4.455000000000001</c:v>
                </c:pt>
                <c:pt idx="298">
                  <c:v>4.4700000000000006</c:v>
                </c:pt>
                <c:pt idx="299">
                  <c:v>4.4850000000000003</c:v>
                </c:pt>
                <c:pt idx="300">
                  <c:v>4.5</c:v>
                </c:pt>
                <c:pt idx="301">
                  <c:v>4.5149999999999997</c:v>
                </c:pt>
                <c:pt idx="302">
                  <c:v>4.5299999999999994</c:v>
                </c:pt>
                <c:pt idx="303">
                  <c:v>4.544999999999999</c:v>
                </c:pt>
                <c:pt idx="304">
                  <c:v>4.5599999999999987</c:v>
                </c:pt>
                <c:pt idx="305">
                  <c:v>4.5749999999999984</c:v>
                </c:pt>
                <c:pt idx="306">
                  <c:v>4.5899999999999981</c:v>
                </c:pt>
                <c:pt idx="307">
                  <c:v>4.6049999999999978</c:v>
                </c:pt>
                <c:pt idx="308">
                  <c:v>4.6199999999999974</c:v>
                </c:pt>
                <c:pt idx="309">
                  <c:v>4.6349999999999971</c:v>
                </c:pt>
                <c:pt idx="310">
                  <c:v>4.6499999999999968</c:v>
                </c:pt>
                <c:pt idx="311">
                  <c:v>4.6649999999999965</c:v>
                </c:pt>
                <c:pt idx="312">
                  <c:v>4.6799999999999962</c:v>
                </c:pt>
                <c:pt idx="313">
                  <c:v>4.6949999999999958</c:v>
                </c:pt>
                <c:pt idx="314">
                  <c:v>4.7099999999999955</c:v>
                </c:pt>
                <c:pt idx="315">
                  <c:v>4.7249999999999952</c:v>
                </c:pt>
                <c:pt idx="316">
                  <c:v>4.7399999999999949</c:v>
                </c:pt>
                <c:pt idx="317">
                  <c:v>4.7549999999999946</c:v>
                </c:pt>
                <c:pt idx="318">
                  <c:v>4.7699999999999942</c:v>
                </c:pt>
                <c:pt idx="319">
                  <c:v>4.7849999999999939</c:v>
                </c:pt>
                <c:pt idx="320">
                  <c:v>4.7999999999999936</c:v>
                </c:pt>
                <c:pt idx="321">
                  <c:v>4.8149999999999933</c:v>
                </c:pt>
                <c:pt idx="322">
                  <c:v>4.829999999999993</c:v>
                </c:pt>
                <c:pt idx="323">
                  <c:v>4.8449999999999926</c:v>
                </c:pt>
                <c:pt idx="324">
                  <c:v>4.8599999999999923</c:v>
                </c:pt>
                <c:pt idx="325">
                  <c:v>4.874999999999992</c:v>
                </c:pt>
                <c:pt idx="326">
                  <c:v>4.8899999999999917</c:v>
                </c:pt>
                <c:pt idx="327">
                  <c:v>4.9049999999999914</c:v>
                </c:pt>
                <c:pt idx="328">
                  <c:v>4.919999999999991</c:v>
                </c:pt>
                <c:pt idx="329">
                  <c:v>4.9349999999999907</c:v>
                </c:pt>
                <c:pt idx="330">
                  <c:v>4.9499999999999904</c:v>
                </c:pt>
                <c:pt idx="331">
                  <c:v>4.9649999999999901</c:v>
                </c:pt>
                <c:pt idx="332">
                  <c:v>4.9799999999999898</c:v>
                </c:pt>
                <c:pt idx="333">
                  <c:v>4.9949999999999894</c:v>
                </c:pt>
                <c:pt idx="334">
                  <c:v>5.0099999999999891</c:v>
                </c:pt>
                <c:pt idx="335">
                  <c:v>5.0249999999999888</c:v>
                </c:pt>
                <c:pt idx="336">
                  <c:v>5.0399999999999885</c:v>
                </c:pt>
                <c:pt idx="337">
                  <c:v>5.0549999999999882</c:v>
                </c:pt>
                <c:pt idx="338">
                  <c:v>5.0699999999999878</c:v>
                </c:pt>
                <c:pt idx="339">
                  <c:v>5.0849999999999875</c:v>
                </c:pt>
                <c:pt idx="340">
                  <c:v>5.0999999999999872</c:v>
                </c:pt>
                <c:pt idx="341">
                  <c:v>5.1149999999999869</c:v>
                </c:pt>
                <c:pt idx="342">
                  <c:v>5.1299999999999866</c:v>
                </c:pt>
                <c:pt idx="343">
                  <c:v>5.1449999999999863</c:v>
                </c:pt>
                <c:pt idx="344">
                  <c:v>5.1599999999999859</c:v>
                </c:pt>
                <c:pt idx="345">
                  <c:v>5.1749999999999856</c:v>
                </c:pt>
                <c:pt idx="346">
                  <c:v>5.1899999999999853</c:v>
                </c:pt>
                <c:pt idx="347">
                  <c:v>5.204999999999985</c:v>
                </c:pt>
                <c:pt idx="348">
                  <c:v>5.2199999999999847</c:v>
                </c:pt>
                <c:pt idx="349">
                  <c:v>5.2349999999999843</c:v>
                </c:pt>
                <c:pt idx="350">
                  <c:v>5.249999999999984</c:v>
                </c:pt>
                <c:pt idx="351">
                  <c:v>5.2649999999999837</c:v>
                </c:pt>
                <c:pt idx="352">
                  <c:v>5.2799999999999834</c:v>
                </c:pt>
                <c:pt idx="353">
                  <c:v>5.2949999999999831</c:v>
                </c:pt>
                <c:pt idx="354">
                  <c:v>5.3099999999999827</c:v>
                </c:pt>
                <c:pt idx="355">
                  <c:v>5.3249999999999824</c:v>
                </c:pt>
                <c:pt idx="356">
                  <c:v>5.3399999999999821</c:v>
                </c:pt>
                <c:pt idx="357">
                  <c:v>5.3549999999999818</c:v>
                </c:pt>
                <c:pt idx="358">
                  <c:v>5.3699999999999815</c:v>
                </c:pt>
                <c:pt idx="359">
                  <c:v>5.3849999999999811</c:v>
                </c:pt>
                <c:pt idx="360">
                  <c:v>5.3999999999999808</c:v>
                </c:pt>
                <c:pt idx="361">
                  <c:v>5.4149999999999805</c:v>
                </c:pt>
                <c:pt idx="362">
                  <c:v>5.4299999999999802</c:v>
                </c:pt>
                <c:pt idx="363">
                  <c:v>5.4449999999999799</c:v>
                </c:pt>
                <c:pt idx="364">
                  <c:v>5.4599999999999795</c:v>
                </c:pt>
                <c:pt idx="365">
                  <c:v>5.4749999999999792</c:v>
                </c:pt>
                <c:pt idx="366">
                  <c:v>5.4899999999999789</c:v>
                </c:pt>
                <c:pt idx="367">
                  <c:v>5.5049999999999786</c:v>
                </c:pt>
                <c:pt idx="368">
                  <c:v>5.5199999999999783</c:v>
                </c:pt>
                <c:pt idx="369">
                  <c:v>5.5349999999999779</c:v>
                </c:pt>
                <c:pt idx="370">
                  <c:v>5.5499999999999776</c:v>
                </c:pt>
                <c:pt idx="371">
                  <c:v>5.5649999999999773</c:v>
                </c:pt>
                <c:pt idx="372">
                  <c:v>5.579999999999977</c:v>
                </c:pt>
                <c:pt idx="373">
                  <c:v>5.5949999999999767</c:v>
                </c:pt>
                <c:pt idx="374">
                  <c:v>5.6099999999999763</c:v>
                </c:pt>
                <c:pt idx="375">
                  <c:v>5.624999999999976</c:v>
                </c:pt>
                <c:pt idx="376">
                  <c:v>5.6399999999999757</c:v>
                </c:pt>
                <c:pt idx="377">
                  <c:v>5.6549999999999754</c:v>
                </c:pt>
                <c:pt idx="378">
                  <c:v>5.6699999999999751</c:v>
                </c:pt>
                <c:pt idx="379">
                  <c:v>5.6849999999999747</c:v>
                </c:pt>
                <c:pt idx="380">
                  <c:v>5.6999999999999744</c:v>
                </c:pt>
                <c:pt idx="381">
                  <c:v>5.7149999999999741</c:v>
                </c:pt>
                <c:pt idx="382">
                  <c:v>5.7299999999999738</c:v>
                </c:pt>
                <c:pt idx="383">
                  <c:v>5.7449999999999735</c:v>
                </c:pt>
                <c:pt idx="384">
                  <c:v>5.7599999999999731</c:v>
                </c:pt>
                <c:pt idx="385">
                  <c:v>5.7749999999999728</c:v>
                </c:pt>
                <c:pt idx="386">
                  <c:v>5.7899999999999725</c:v>
                </c:pt>
                <c:pt idx="387">
                  <c:v>5.8049999999999722</c:v>
                </c:pt>
                <c:pt idx="388">
                  <c:v>5.8199999999999719</c:v>
                </c:pt>
                <c:pt idx="389">
                  <c:v>5.8349999999999715</c:v>
                </c:pt>
                <c:pt idx="390">
                  <c:v>5.8499999999999712</c:v>
                </c:pt>
                <c:pt idx="391">
                  <c:v>5.8649999999999709</c:v>
                </c:pt>
                <c:pt idx="392">
                  <c:v>5.8799999999999706</c:v>
                </c:pt>
                <c:pt idx="393">
                  <c:v>5.8949999999999703</c:v>
                </c:pt>
                <c:pt idx="394">
                  <c:v>5.9099999999999699</c:v>
                </c:pt>
                <c:pt idx="395">
                  <c:v>5.9249999999999696</c:v>
                </c:pt>
                <c:pt idx="396">
                  <c:v>5.9399999999999693</c:v>
                </c:pt>
                <c:pt idx="397">
                  <c:v>5.954999999999969</c:v>
                </c:pt>
                <c:pt idx="398">
                  <c:v>5.9699999999999687</c:v>
                </c:pt>
                <c:pt idx="399">
                  <c:v>5.9849999999999683</c:v>
                </c:pt>
                <c:pt idx="400">
                  <c:v>5.999999999999968</c:v>
                </c:pt>
                <c:pt idx="401">
                  <c:v>6.0149999999999677</c:v>
                </c:pt>
                <c:pt idx="402">
                  <c:v>6.0299999999999674</c:v>
                </c:pt>
                <c:pt idx="403">
                  <c:v>6.0449999999999671</c:v>
                </c:pt>
                <c:pt idx="404">
                  <c:v>6.0599999999999667</c:v>
                </c:pt>
                <c:pt idx="405">
                  <c:v>6.0749999999999664</c:v>
                </c:pt>
                <c:pt idx="406">
                  <c:v>6.0899999999999661</c:v>
                </c:pt>
                <c:pt idx="407">
                  <c:v>6.1049999999999658</c:v>
                </c:pt>
                <c:pt idx="408">
                  <c:v>6.1199999999999655</c:v>
                </c:pt>
                <c:pt idx="409">
                  <c:v>6.1349999999999651</c:v>
                </c:pt>
                <c:pt idx="410">
                  <c:v>6.1499999999999648</c:v>
                </c:pt>
                <c:pt idx="411">
                  <c:v>6.1649999999999645</c:v>
                </c:pt>
                <c:pt idx="412">
                  <c:v>6.1799999999999642</c:v>
                </c:pt>
                <c:pt idx="413">
                  <c:v>6.1949999999999639</c:v>
                </c:pt>
                <c:pt idx="414">
                  <c:v>6.2099999999999635</c:v>
                </c:pt>
                <c:pt idx="415">
                  <c:v>6.2249999999999632</c:v>
                </c:pt>
                <c:pt idx="416">
                  <c:v>6.2399999999999629</c:v>
                </c:pt>
                <c:pt idx="417">
                  <c:v>6.2549999999999626</c:v>
                </c:pt>
                <c:pt idx="418">
                  <c:v>6.2699999999999623</c:v>
                </c:pt>
                <c:pt idx="419">
                  <c:v>6.284999999999962</c:v>
                </c:pt>
                <c:pt idx="420">
                  <c:v>6.2999999999999616</c:v>
                </c:pt>
                <c:pt idx="421">
                  <c:v>6.3149999999999613</c:v>
                </c:pt>
                <c:pt idx="422">
                  <c:v>6.329999999999961</c:v>
                </c:pt>
                <c:pt idx="423">
                  <c:v>6.3449999999999607</c:v>
                </c:pt>
                <c:pt idx="424">
                  <c:v>6.3599999999999604</c:v>
                </c:pt>
                <c:pt idx="425">
                  <c:v>6.37499999999996</c:v>
                </c:pt>
                <c:pt idx="426">
                  <c:v>6.3899999999999597</c:v>
                </c:pt>
                <c:pt idx="427">
                  <c:v>6.4049999999999594</c:v>
                </c:pt>
                <c:pt idx="428">
                  <c:v>6.4199999999999591</c:v>
                </c:pt>
                <c:pt idx="429">
                  <c:v>6.4349999999999588</c:v>
                </c:pt>
                <c:pt idx="430">
                  <c:v>6.4499999999999584</c:v>
                </c:pt>
                <c:pt idx="431">
                  <c:v>6.4649999999999581</c:v>
                </c:pt>
                <c:pt idx="432">
                  <c:v>6.4799999999999578</c:v>
                </c:pt>
                <c:pt idx="433">
                  <c:v>6.4949999999999575</c:v>
                </c:pt>
                <c:pt idx="434">
                  <c:v>6.5099999999999572</c:v>
                </c:pt>
                <c:pt idx="435">
                  <c:v>6.5249999999999568</c:v>
                </c:pt>
                <c:pt idx="436">
                  <c:v>6.5399999999999565</c:v>
                </c:pt>
                <c:pt idx="437">
                  <c:v>6.5549999999999562</c:v>
                </c:pt>
                <c:pt idx="438">
                  <c:v>6.5699999999999559</c:v>
                </c:pt>
                <c:pt idx="439">
                  <c:v>6.5849999999999556</c:v>
                </c:pt>
                <c:pt idx="440">
                  <c:v>6.5999999999999552</c:v>
                </c:pt>
                <c:pt idx="441">
                  <c:v>6.6149999999999549</c:v>
                </c:pt>
                <c:pt idx="442">
                  <c:v>6.6299999999999546</c:v>
                </c:pt>
                <c:pt idx="443">
                  <c:v>6.6449999999999543</c:v>
                </c:pt>
                <c:pt idx="444">
                  <c:v>6.659999999999954</c:v>
                </c:pt>
                <c:pt idx="445">
                  <c:v>6.6749999999999536</c:v>
                </c:pt>
                <c:pt idx="446">
                  <c:v>6.6899999999999533</c:v>
                </c:pt>
                <c:pt idx="447">
                  <c:v>6.704999999999953</c:v>
                </c:pt>
                <c:pt idx="448">
                  <c:v>6.7199999999999527</c:v>
                </c:pt>
                <c:pt idx="449">
                  <c:v>6.7349999999999524</c:v>
                </c:pt>
                <c:pt idx="450">
                  <c:v>6.749999999999952</c:v>
                </c:pt>
                <c:pt idx="451">
                  <c:v>6.7649999999999517</c:v>
                </c:pt>
                <c:pt idx="452">
                  <c:v>6.7799999999999514</c:v>
                </c:pt>
                <c:pt idx="453">
                  <c:v>6.7949999999999511</c:v>
                </c:pt>
                <c:pt idx="454">
                  <c:v>6.8099999999999508</c:v>
                </c:pt>
                <c:pt idx="455">
                  <c:v>6.8249999999999504</c:v>
                </c:pt>
                <c:pt idx="456">
                  <c:v>6.8399999999999501</c:v>
                </c:pt>
                <c:pt idx="457">
                  <c:v>6.8549999999999498</c:v>
                </c:pt>
                <c:pt idx="458">
                  <c:v>6.8699999999999495</c:v>
                </c:pt>
                <c:pt idx="459">
                  <c:v>6.8849999999999492</c:v>
                </c:pt>
                <c:pt idx="460">
                  <c:v>6.8999999999999488</c:v>
                </c:pt>
                <c:pt idx="461">
                  <c:v>6.9149999999999485</c:v>
                </c:pt>
                <c:pt idx="462">
                  <c:v>6.9299999999999482</c:v>
                </c:pt>
                <c:pt idx="463">
                  <c:v>6.9449999999999479</c:v>
                </c:pt>
                <c:pt idx="464">
                  <c:v>6.9599999999999476</c:v>
                </c:pt>
                <c:pt idx="465">
                  <c:v>6.9749999999999472</c:v>
                </c:pt>
                <c:pt idx="466">
                  <c:v>6.9899999999999469</c:v>
                </c:pt>
                <c:pt idx="467">
                  <c:v>7.0049999999999466</c:v>
                </c:pt>
                <c:pt idx="468">
                  <c:v>7.0199999999999463</c:v>
                </c:pt>
                <c:pt idx="469">
                  <c:v>7.034999999999946</c:v>
                </c:pt>
                <c:pt idx="470">
                  <c:v>7.0499999999999456</c:v>
                </c:pt>
                <c:pt idx="471">
                  <c:v>7.0649999999999453</c:v>
                </c:pt>
                <c:pt idx="472">
                  <c:v>7.079999999999945</c:v>
                </c:pt>
                <c:pt idx="473">
                  <c:v>7.0949999999999447</c:v>
                </c:pt>
                <c:pt idx="474">
                  <c:v>7.1099999999999444</c:v>
                </c:pt>
                <c:pt idx="475">
                  <c:v>7.124999999999944</c:v>
                </c:pt>
                <c:pt idx="476">
                  <c:v>7.1399999999999437</c:v>
                </c:pt>
                <c:pt idx="477">
                  <c:v>7.1549999999999434</c:v>
                </c:pt>
                <c:pt idx="478">
                  <c:v>7.1699999999999431</c:v>
                </c:pt>
                <c:pt idx="479">
                  <c:v>7.1849999999999428</c:v>
                </c:pt>
                <c:pt idx="480">
                  <c:v>7.1999999999999424</c:v>
                </c:pt>
                <c:pt idx="481">
                  <c:v>7.2149999999999421</c:v>
                </c:pt>
                <c:pt idx="482">
                  <c:v>7.2299999999999418</c:v>
                </c:pt>
                <c:pt idx="483">
                  <c:v>7.2449999999999415</c:v>
                </c:pt>
                <c:pt idx="484">
                  <c:v>7.2599999999999412</c:v>
                </c:pt>
                <c:pt idx="485">
                  <c:v>7.2749999999999408</c:v>
                </c:pt>
                <c:pt idx="486">
                  <c:v>7.2899999999999405</c:v>
                </c:pt>
                <c:pt idx="487">
                  <c:v>7.3049999999999402</c:v>
                </c:pt>
              </c:numCache>
            </c:numRef>
          </c:xVal>
          <c:yVal>
            <c:numRef>
              <c:f>Bladlus!$F$18:$F$506</c:f>
              <c:numCache>
                <c:formatCode>General</c:formatCode>
                <c:ptCount val="489"/>
                <c:pt idx="0">
                  <c:v>10</c:v>
                </c:pt>
                <c:pt idx="1">
                  <c:v>10.189</c:v>
                </c:pt>
                <c:pt idx="2">
                  <c:v>10.38116769859</c:v>
                </c:pt>
                <c:pt idx="3">
                  <c:v>10.576540805275277</c:v>
                </c:pt>
                <c:pt idx="4">
                  <c:v>10.775156886950871</c:v>
                </c:pt>
                <c:pt idx="5">
                  <c:v>10.977053340329775</c:v>
                </c:pt>
                <c:pt idx="6">
                  <c:v>11.182267363469046</c:v>
                </c:pt>
                <c:pt idx="7">
                  <c:v>11.390835926390395</c:v>
                </c:pt>
                <c:pt idx="8">
                  <c:v>11.602795740793184</c:v>
                </c:pt>
                <c:pt idx="9">
                  <c:v>11.818183228859301</c:v>
                </c:pt>
                <c:pt idx="10">
                  <c:v>12.037034491150859</c:v>
                </c:pt>
                <c:pt idx="11">
                  <c:v>12.259385273603383</c:v>
                </c:pt>
                <c:pt idx="12">
                  <c:v>12.485270933618859</c:v>
                </c:pt>
                <c:pt idx="13">
                  <c:v>12.714726405264821</c:v>
                </c:pt>
                <c:pt idx="14">
                  <c:v>12.947786163587628</c:v>
                </c:pt>
                <c:pt idx="15">
                  <c:v>13.184484188049989</c:v>
                </c:pt>
                <c:pt idx="16">
                  <c:v>13.424853925105001</c:v>
                </c:pt>
                <c:pt idx="17">
                  <c:v>13.66892824992102</c:v>
                </c:pt>
                <c:pt idx="18">
                  <c:v>13.916739427274049</c:v>
                </c:pt>
                <c:pt idx="19">
                  <c:v>14.168319071626609</c:v>
                </c:pt>
                <c:pt idx="20">
                  <c:v>14.42369810641453</c:v>
                </c:pt>
                <c:pt idx="21">
                  <c:v>14.682906722565589</c:v>
                </c:pt>
                <c:pt idx="22">
                  <c:v>14.945974336276517</c:v>
                </c:pt>
                <c:pt idx="23">
                  <c:v>15.212929546077591</c:v>
                </c:pt>
                <c:pt idx="24">
                  <c:v>15.483800089216697</c:v>
                </c:pt>
                <c:pt idx="25">
                  <c:v>15.758612797397653</c:v>
                </c:pt>
                <c:pt idx="26">
                  <c:v>16.037393551910359</c:v>
                </c:pt>
                <c:pt idx="27">
                  <c:v>16.320167238193317</c:v>
                </c:pt>
                <c:pt idx="28">
                  <c:v>16.60695769987203</c:v>
                </c:pt>
                <c:pt idx="29">
                  <c:v>16.89778769231982</c:v>
                </c:pt>
                <c:pt idx="30">
                  <c:v>17.192678835790645</c:v>
                </c:pt>
                <c:pt idx="31">
                  <c:v>17.491651568176614</c:v>
                </c:pt>
                <c:pt idx="32">
                  <c:v>17.794725097445998</c:v>
                </c:pt>
                <c:pt idx="33">
                  <c:v>18.101917353820692</c:v>
                </c:pt>
                <c:pt idx="34">
                  <c:v>18.41324494175517</c:v>
                </c:pt>
                <c:pt idx="35">
                  <c:v>18.728723091782165</c:v>
                </c:pt>
                <c:pt idx="36">
                  <c:v>19.048365612293374</c:v>
                </c:pt>
                <c:pt idx="37">
                  <c:v>19.372184841326618</c:v>
                </c:pt>
                <c:pt idx="38">
                  <c:v>19.700191598433907</c:v>
                </c:pt>
                <c:pt idx="39">
                  <c:v>20.032395136707869</c:v>
                </c:pt>
                <c:pt idx="40">
                  <c:v>20.368803095046964</c:v>
                </c:pt>
                <c:pt idx="41">
                  <c:v>20.709421450742742</c:v>
                </c:pt>
                <c:pt idx="42">
                  <c:v>21.054254472475197</c:v>
                </c:pt>
                <c:pt idx="43">
                  <c:v>21.403304673804911</c:v>
                </c:pt>
                <c:pt idx="44">
                  <c:v>21.756572767253274</c:v>
                </c:pt>
                <c:pt idx="45">
                  <c:v>22.114057619064468</c:v>
                </c:pt>
                <c:pt idx="46">
                  <c:v>22.475756204745167</c:v>
                </c:pt>
                <c:pt idx="47">
                  <c:v>22.841663565480037</c:v>
                </c:pt>
                <c:pt idx="48">
                  <c:v>23.211772765523015</c:v>
                </c:pt>
                <c:pt idx="49">
                  <c:v>23.586074850666161</c:v>
                </c:pt>
                <c:pt idx="50">
                  <c:v>23.964558807889293</c:v>
                </c:pt>
                <c:pt idx="51">
                  <c:v>24.347211526295045</c:v>
                </c:pt>
                <c:pt idx="52">
                  <c:v>24.734017759434948</c:v>
                </c:pt>
                <c:pt idx="53">
                  <c:v>25.124960089133033</c:v>
                </c:pt>
                <c:pt idx="54">
                  <c:v>25.520018890913917</c:v>
                </c:pt>
                <c:pt idx="55">
                  <c:v>25.919172301142662</c:v>
                </c:pt>
                <c:pt idx="56">
                  <c:v>26.322396185983632</c:v>
                </c:pt>
                <c:pt idx="57">
                  <c:v>26.729664112285192</c:v>
                </c:pt>
                <c:pt idx="58">
                  <c:v>27.140947320496508</c:v>
                </c:pt>
                <c:pt idx="59">
                  <c:v>27.5562146997216</c:v>
                </c:pt>
                <c:pt idx="60">
                  <c:v>27.975432765014553</c:v>
                </c:pt>
                <c:pt idx="61">
                  <c:v>28.398565637017988</c:v>
                </c:pt>
                <c:pt idx="62">
                  <c:v>28.825575024044962</c:v>
                </c:pt>
                <c:pt idx="63">
                  <c:v>29.256420206701868</c:v>
                </c:pt>
                <c:pt idx="64">
                  <c:v>29.691058025147274</c:v>
                </c:pt>
                <c:pt idx="65">
                  <c:v>30.129442869078307</c:v>
                </c:pt>
                <c:pt idx="66">
                  <c:v>30.57152667053273</c:v>
                </c:pt>
                <c:pt idx="67">
                  <c:v>31.017258899590828</c:v>
                </c:pt>
                <c:pt idx="68">
                  <c:v>31.466586563056943</c:v>
                </c:pt>
                <c:pt idx="69">
                  <c:v>31.919454206195763</c:v>
                </c:pt>
                <c:pt idx="70">
                  <c:v>32.375803917593373</c:v>
                </c:pt>
                <c:pt idx="71">
                  <c:v>32.835575337207636</c:v>
                </c:pt>
                <c:pt idx="72">
                  <c:v>33.298705667666653</c:v>
                </c:pt>
                <c:pt idx="73">
                  <c:v>33.765129688867852</c:v>
                </c:pt>
                <c:pt idx="74">
                  <c:v>34.234779775923805</c:v>
                </c:pt>
                <c:pt idx="75">
                  <c:v>34.707585920493948</c:v>
                </c:pt>
                <c:pt idx="76">
                  <c:v>35.183475755534339</c:v>
                </c:pt>
                <c:pt idx="77">
                  <c:v>35.662374583490106</c:v>
                </c:pt>
                <c:pt idx="78">
                  <c:v>36.144205407947432</c:v>
                </c:pt>
                <c:pt idx="79">
                  <c:v>36.628888968754232</c:v>
                </c:pt>
                <c:pt idx="80">
                  <c:v>37.116343780610151</c:v>
                </c:pt>
                <c:pt idx="81">
                  <c:v>37.606486175118469</c:v>
                </c:pt>
                <c:pt idx="82">
                  <c:v>38.09923034628369</c:v>
                </c:pt>
                <c:pt idx="83">
                  <c:v>38.59448839943002</c:v>
                </c:pt>
                <c:pt idx="84">
                  <c:v>39.092170403507168</c:v>
                </c:pt>
                <c:pt idx="85">
                  <c:v>39.59218444674088</c:v>
                </c:pt>
                <c:pt idx="86">
                  <c:v>40.094436695576839</c:v>
                </c:pt>
                <c:pt idx="87">
                  <c:v>40.598831456857475</c:v>
                </c:pt>
                <c:pt idx="88">
                  <c:v>41.105271243162392</c:v>
                </c:pt>
                <c:pt idx="89">
                  <c:v>41.613656841234274</c:v>
                </c:pt>
                <c:pt idx="90">
                  <c:v>42.123887383403193</c:v>
                </c:pt>
                <c:pt idx="91">
                  <c:v>42.63586042191384</c:v>
                </c:pt>
                <c:pt idx="92">
                  <c:v>43.149472006051475</c:v>
                </c:pt>
                <c:pt idx="93">
                  <c:v>43.664616761954342</c:v>
                </c:pt>
                <c:pt idx="94">
                  <c:v>44.181187974992028</c:v>
                </c:pt>
                <c:pt idx="95">
                  <c:v>44.69907767458173</c:v>
                </c:pt>
                <c:pt idx="96">
                  <c:v>45.218176721306705</c:v>
                </c:pt>
                <c:pt idx="97">
                  <c:v>45.738374896194287</c:v>
                </c:pt>
                <c:pt idx="98">
                  <c:v>46.259560992003955</c:v>
                </c:pt>
                <c:pt idx="99">
                  <c:v>46.781622906369719</c:v>
                </c:pt>
                <c:pt idx="100">
                  <c:v>47.30444773663519</c:v>
                </c:pt>
                <c:pt idx="101">
                  <c:v>47.827921876214241</c:v>
                </c:pt>
                <c:pt idx="102">
                  <c:v>48.351931112305316</c:v>
                </c:pt>
                <c:pt idx="103">
                  <c:v>48.876360724783012</c:v>
                </c:pt>
                <c:pt idx="104">
                  <c:v>49.40109558608664</c:v>
                </c:pt>
                <c:pt idx="105">
                  <c:v>49.926020261922268</c:v>
                </c:pt>
                <c:pt idx="106">
                  <c:v>50.451019112591922</c:v>
                </c:pt>
                <c:pt idx="107">
                  <c:v>50.975976394761538</c:v>
                </c:pt>
                <c:pt idx="108">
                  <c:v>51.500776363477684</c:v>
                </c:pt>
                <c:pt idx="109">
                  <c:v>52.025303374242114</c:v>
                </c:pt>
                <c:pt idx="110">
                  <c:v>52.549441984952992</c:v>
                </c:pt>
                <c:pt idx="111">
                  <c:v>53.073077057521715</c:v>
                </c:pt>
                <c:pt idx="112">
                  <c:v>53.596093858975408</c:v>
                </c:pt>
                <c:pt idx="113">
                  <c:v>54.118378161856469</c:v>
                </c:pt>
                <c:pt idx="114">
                  <c:v>54.639816343732818</c:v>
                </c:pt>
                <c:pt idx="115">
                  <c:v>55.160295485635068</c:v>
                </c:pt>
                <c:pt idx="116">
                  <c:v>55.679703469240266</c:v>
                </c:pt>
                <c:pt idx="117">
                  <c:v>56.197929072625584</c:v>
                </c:pt>
                <c:pt idx="118">
                  <c:v>56.714862064419833</c:v>
                </c:pt>
                <c:pt idx="119">
                  <c:v>57.230393296185554</c:v>
                </c:pt>
                <c:pt idx="120">
                  <c:v>57.744414792869875</c:v>
                </c:pt>
                <c:pt idx="121">
                  <c:v>58.25681984116823</c:v>
                </c:pt>
                <c:pt idx="122">
                  <c:v>58.767503075651433</c:v>
                </c:pt>
                <c:pt idx="123">
                  <c:v>59.276360562513304</c:v>
                </c:pt>
                <c:pt idx="124">
                  <c:v>59.783289880803295</c:v>
                </c:pt>
                <c:pt idx="125">
                  <c:v>60.288190201016008</c:v>
                </c:pt>
                <c:pt idx="126">
                  <c:v>60.790962360917426</c:v>
                </c:pt>
                <c:pt idx="127">
                  <c:v>61.291508938495731</c:v>
                </c:pt>
                <c:pt idx="128">
                  <c:v>61.789734321933025</c:v>
                </c:pt>
                <c:pt idx="129">
                  <c:v>62.285544776502853</c:v>
                </c:pt>
                <c:pt idx="130">
                  <c:v>62.778848508307206</c:v>
                </c:pt>
                <c:pt idx="131">
                  <c:v>63.269555724775572</c:v>
                </c:pt>
                <c:pt idx="132">
                  <c:v>63.75757869185766</c:v>
                </c:pt>
                <c:pt idx="133">
                  <c:v>64.242831787850506</c:v>
                </c:pt>
                <c:pt idx="134">
                  <c:v>64.725231553809735</c:v>
                </c:pt>
                <c:pt idx="135">
                  <c:v>65.204696740503934</c:v>
                </c:pt>
                <c:pt idx="136">
                  <c:v>65.681148351880083</c:v>
                </c:pt>
                <c:pt idx="137">
                  <c:v>66.154509685017018</c:v>
                </c:pt>
                <c:pt idx="138">
                  <c:v>66.624706366552729</c:v>
                </c:pt>
                <c:pt idx="139">
                  <c:v>67.091666385580169</c:v>
                </c:pt>
                <c:pt idx="140">
                  <c:v>67.55532012301461</c:v>
                </c:pt>
                <c:pt idx="141">
                  <c:v>68.015600377444088</c:v>
                </c:pt>
                <c:pt idx="142">
                  <c:v>68.472442387482531</c:v>
                </c:pt>
                <c:pt idx="143">
                  <c:v>68.925783850653175</c:v>
                </c:pt>
                <c:pt idx="144">
                  <c:v>69.375564938837229</c:v>
                </c:pt>
                <c:pt idx="145">
                  <c:v>69.821728310330414</c:v>
                </c:pt>
                <c:pt idx="146">
                  <c:v>70.264219118556611</c:v>
                </c:pt>
                <c:pt idx="147">
                  <c:v>70.702985017494782</c:v>
                </c:pt>
                <c:pt idx="148">
                  <c:v>71.137976163881518</c:v>
                </c:pt>
                <c:pt idx="149">
                  <c:v>71.56914521625751</c:v>
                </c:pt>
                <c:pt idx="150">
                  <c:v>71.996447330931915</c:v>
                </c:pt>
                <c:pt idx="151">
                  <c:v>72.4198401549436</c:v>
                </c:pt>
                <c:pt idx="152">
                  <c:v>72.839283816103219</c:v>
                </c:pt>
                <c:pt idx="153">
                  <c:v>73.25474091020439</c:v>
                </c:pt>
                <c:pt idx="154">
                  <c:v>73.666176485496237</c:v>
                </c:pt>
                <c:pt idx="155">
                  <c:v>74.073558024513275</c:v>
                </c:pt>
                <c:pt idx="156">
                  <c:v>74.476855423361755</c:v>
                </c:pt>
                <c:pt idx="157">
                  <c:v>74.876040968564368</c:v>
                </c:pt>
                <c:pt idx="158">
                  <c:v>75.271089311567735</c:v>
                </c:pt>
                <c:pt idx="159">
                  <c:v>75.661977441019161</c:v>
                </c:pt>
                <c:pt idx="160">
                  <c:v>76.048684652920656</c:v>
                </c:pt>
                <c:pt idx="161">
                  <c:v>76.43119251876972</c:v>
                </c:pt>
                <c:pt idx="162">
                  <c:v>76.809484851797222</c:v>
                </c:pt>
                <c:pt idx="163">
                  <c:v>77.18354767141328</c:v>
                </c:pt>
                <c:pt idx="164">
                  <c:v>77.553369165972441</c:v>
                </c:pt>
                <c:pt idx="165">
                  <c:v>77.918939653969204</c:v>
                </c:pt>
                <c:pt idx="166">
                  <c:v>78.280251543774796</c:v>
                </c:pt>
                <c:pt idx="167">
                  <c:v>78.637299292025162</c:v>
                </c:pt>
                <c:pt idx="168">
                  <c:v>78.990079360769542</c:v>
                </c:pt>
                <c:pt idx="169">
                  <c:v>79.338590173487361</c:v>
                </c:pt>
                <c:pt idx="170">
                  <c:v>79.68283207008011</c:v>
                </c:pt>
                <c:pt idx="171">
                  <c:v>80.022807260942983</c:v>
                </c:pt>
                <c:pt idx="172">
                  <c:v>80.358519780219154</c:v>
                </c:pt>
                <c:pt idx="173">
                  <c:v>80.689975438337498</c:v>
                </c:pt>
                <c:pt idx="174">
                  <c:v>81.017181773932293</c:v>
                </c:pt>
                <c:pt idx="175">
                  <c:v>81.340148005240891</c:v>
                </c:pt>
                <c:pt idx="176">
                  <c:v>81.658884981072902</c:v>
                </c:pt>
                <c:pt idx="177">
                  <c:v>81.973405131441496</c:v>
                </c:pt>
                <c:pt idx="178">
                  <c:v>82.283722417944645</c:v>
                </c:pt>
                <c:pt idx="179">
                  <c:v>82.589852283981273</c:v>
                </c:pt>
                <c:pt idx="180">
                  <c:v>82.891811604884012</c:v>
                </c:pt>
                <c:pt idx="181">
                  <c:v>83.189618638047264</c:v>
                </c:pt>
                <c:pt idx="182">
                  <c:v>83.483292973126069</c:v>
                </c:pt>
                <c:pt idx="183">
                  <c:v>83.772855482377992</c:v>
                </c:pt>
                <c:pt idx="184">
                  <c:v>84.058328271216936</c:v>
                </c:pt>
                <c:pt idx="185">
                  <c:v>84.339734629044642</c:v>
                </c:pt>
                <c:pt idx="186">
                  <c:v>84.617098980422071</c:v>
                </c:pt>
                <c:pt idx="187">
                  <c:v>84.890446836639796</c:v>
                </c:pt>
                <c:pt idx="188">
                  <c:v>85.159804747743109</c:v>
                </c:pt>
                <c:pt idx="189">
                  <c:v>85.425200255064226</c:v>
                </c:pt>
                <c:pt idx="190">
                  <c:v>85.686661844310834</c:v>
                </c:pt>
                <c:pt idx="191">
                  <c:v>85.944218899256896</c:v>
                </c:pt>
                <c:pt idx="192">
                  <c:v>86.197901656078585</c:v>
                </c:pt>
                <c:pt idx="193">
                  <c:v>86.447741158374924</c:v>
                </c:pt>
                <c:pt idx="194">
                  <c:v>86.693769212909871</c:v>
                </c:pt>
                <c:pt idx="195">
                  <c:v>86.936018346109307</c:v>
                </c:pt>
                <c:pt idx="196">
                  <c:v>87.17452176134384</c:v>
                </c:pt>
                <c:pt idx="197">
                  <c:v>87.409313297025065</c:v>
                </c:pt>
                <c:pt idx="198">
                  <c:v>87.640427385540519</c:v>
                </c:pt>
                <c:pt idx="199">
                  <c:v>87.867899013049623</c:v>
                </c:pt>
                <c:pt idx="200">
                  <c:v>88.091763680160497</c:v>
                </c:pt>
                <c:pt idx="201">
                  <c:v>88.312057363504806</c:v>
                </c:pt>
                <c:pt idx="202">
                  <c:v>88.528816478225664</c:v>
                </c:pt>
                <c:pt idx="203">
                  <c:v>88.74207784139098</c:v>
                </c:pt>
                <c:pt idx="204">
                  <c:v>88.951878636342613</c:v>
                </c:pt>
                <c:pt idx="205">
                  <c:v>89.158256377989531</c:v>
                </c:pt>
                <c:pt idx="206">
                  <c:v>89.361248879051018</c:v>
                </c:pt>
                <c:pt idx="207">
                  <c:v>89.560894217254116</c:v>
                </c:pt>
                <c:pt idx="208">
                  <c:v>89.757230703487679</c:v>
                </c:pt>
                <c:pt idx="209">
                  <c:v>89.950296850913503</c:v>
                </c:pt>
                <c:pt idx="210">
                  <c:v>90.140131345033524</c:v>
                </c:pt>
                <c:pt idx="211">
                  <c:v>90.326773014710255</c:v>
                </c:pt>
                <c:pt idx="212">
                  <c:v>90.510260804136465</c:v>
                </c:pt>
                <c:pt idx="213">
                  <c:v>90.690633745748443</c:v>
                </c:pt>
                <c:pt idx="214">
                  <c:v>90.867930934076014</c:v>
                </c:pt>
                <c:pt idx="215">
                  <c:v>91.042191500521213</c:v>
                </c:pt>
                <c:pt idx="216">
                  <c:v>91.213454589056468</c:v>
                </c:pt>
                <c:pt idx="217">
                  <c:v>91.381759332831976</c:v>
                </c:pt>
                <c:pt idx="218">
                  <c:v>91.547144831681081</c:v>
                </c:pt>
                <c:pt idx="219">
                  <c:v>91.709650130511491</c:v>
                </c:pt>
                <c:pt idx="220">
                  <c:v>91.869314198569455</c:v>
                </c:pt>
                <c:pt idx="221">
                  <c:v>92.026175909563165</c:v>
                </c:pt>
                <c:pt idx="222">
                  <c:v>92.180274022631039</c:v>
                </c:pt>
                <c:pt idx="223">
                  <c:v>92.331647164139952</c:v>
                </c:pt>
                <c:pt idx="224">
                  <c:v>92.480333810297807</c:v>
                </c:pt>
                <c:pt idx="225">
                  <c:v>92.626372270564602</c:v>
                </c:pt>
                <c:pt idx="226">
                  <c:v>92.76980067184536</c:v>
                </c:pt>
                <c:pt idx="227">
                  <c:v>92.910656943448387</c:v>
                </c:pt>
                <c:pt idx="228">
                  <c:v>93.048978802791538</c:v>
                </c:pt>
                <c:pt idx="229">
                  <c:v>93.184803741839261</c:v>
                </c:pt>
                <c:pt idx="230">
                  <c:v>93.318169014252817</c:v>
                </c:pt>
                <c:pt idx="231">
                  <c:v>93.449111623235865</c:v>
                </c:pt>
                <c:pt idx="232">
                  <c:v>93.577668310057703</c:v>
                </c:pt>
                <c:pt idx="233">
                  <c:v>93.703875543236009</c:v>
                </c:pt>
                <c:pt idx="234">
                  <c:v>93.827769508361285</c:v>
                </c:pt>
                <c:pt idx="235">
                  <c:v>93.949386098544892</c:v>
                </c:pt>
                <c:pt idx="236">
                  <c:v>94.068760905472715</c:v>
                </c:pt>
                <c:pt idx="237">
                  <c:v>94.185929211046528</c:v>
                </c:pt>
                <c:pt idx="238">
                  <c:v>94.300925979595362</c:v>
                </c:pt>
                <c:pt idx="239">
                  <c:v>94.413785850638945</c:v>
                </c:pt>
                <c:pt idx="240">
                  <c:v>94.524543132185798</c:v>
                </c:pt>
                <c:pt idx="241">
                  <c:v>94.633231794548522</c:v>
                </c:pt>
                <c:pt idx="242">
                  <c:v>94.739885464659082</c:v>
                </c:pt>
                <c:pt idx="243">
                  <c:v>94.844537420867013</c:v>
                </c:pt>
                <c:pt idx="244">
                  <c:v>94.947220588203791</c:v>
                </c:pt>
                <c:pt idx="245">
                  <c:v>95.047967534096813</c:v>
                </c:pt>
                <c:pt idx="246">
                  <c:v>95.146810464516676</c:v>
                </c:pt>
                <c:pt idx="247">
                  <c:v>95.243781220541692</c:v>
                </c:pt>
                <c:pt idx="248">
                  <c:v>95.338911275323923</c:v>
                </c:pt>
                <c:pt idx="249">
                  <c:v>95.432231731441263</c:v>
                </c:pt>
                <c:pt idx="250">
                  <c:v>95.5237733186204</c:v>
                </c:pt>
                <c:pt idx="251">
                  <c:v>95.613566391815723</c:v>
                </c:pt>
                <c:pt idx="252">
                  <c:v>95.701640929629804</c:v>
                </c:pt>
                <c:pt idx="253">
                  <c:v>95.788026533061029</c:v>
                </c:pt>
                <c:pt idx="254">
                  <c:v>95.872752424564652</c:v>
                </c:pt>
                <c:pt idx="255">
                  <c:v>95.955847447413518</c:v>
                </c:pt>
                <c:pt idx="256">
                  <c:v>96.037340065345433</c:v>
                </c:pt>
                <c:pt idx="257">
                  <c:v>96.117258362484051</c:v>
                </c:pt>
                <c:pt idx="258">
                  <c:v>96.195630043520907</c:v>
                </c:pt>
                <c:pt idx="259">
                  <c:v>96.272482434146156</c:v>
                </c:pt>
                <c:pt idx="260">
                  <c:v>96.347842481716299</c:v>
                </c:pt>
                <c:pt idx="261">
                  <c:v>96.421736756147197</c:v>
                </c:pt>
                <c:pt idx="262">
                  <c:v>96.494191451021223</c:v>
                </c:pt>
                <c:pt idx="263">
                  <c:v>96.565232384897541</c:v>
                </c:pt>
                <c:pt idx="264">
                  <c:v>96.634885002815039</c:v>
                </c:pt>
                <c:pt idx="265">
                  <c:v>96.703174377977632</c:v>
                </c:pt>
                <c:pt idx="266">
                  <c:v>96.770125213611877</c:v>
                </c:pt>
                <c:pt idx="267">
                  <c:v>96.835761844987516</c:v>
                </c:pt>
                <c:pt idx="268">
                  <c:v>96.90010824159144</c:v>
                </c:pt>
                <c:pt idx="269">
                  <c:v>96.963188009446114</c:v>
                </c:pt>
                <c:pt idx="270">
                  <c:v>97.025024393563896</c:v>
                </c:pt>
                <c:pt idx="271">
                  <c:v>97.085640280528693</c:v>
                </c:pt>
                <c:pt idx="272">
                  <c:v>97.145058201196946</c:v>
                </c:pt>
                <c:pt idx="273">
                  <c:v>97.203300333510157</c:v>
                </c:pt>
                <c:pt idx="274">
                  <c:v>97.260388505411285</c:v>
                </c:pt>
                <c:pt idx="275">
                  <c:v>97.316344197857973</c:v>
                </c:pt>
                <c:pt idx="276">
                  <c:v>97.371188547925442</c:v>
                </c:pt>
                <c:pt idx="277">
                  <c:v>97.424942351992385</c:v>
                </c:pt>
                <c:pt idx="278">
                  <c:v>97.47762606900352</c:v>
                </c:pt>
                <c:pt idx="279">
                  <c:v>97.52925982380242</c:v>
                </c:pt>
                <c:pt idx="280">
                  <c:v>97.579863410528731</c:v>
                </c:pt>
                <c:pt idx="281">
                  <c:v>97.629456296074167</c:v>
                </c:pt>
                <c:pt idx="282">
                  <c:v>97.678057623591641</c:v>
                </c:pt>
                <c:pt idx="283">
                  <c:v>97.725686216052353</c:v>
                </c:pt>
                <c:pt idx="284">
                  <c:v>97.77236057984581</c:v>
                </c:pt>
                <c:pt idx="285">
                  <c:v>97.818098908417937</c:v>
                </c:pt>
                <c:pt idx="286">
                  <c:v>97.862919085942735</c:v>
                </c:pt>
                <c:pt idx="287">
                  <c:v>97.906838691022955</c:v>
                </c:pt>
                <c:pt idx="288">
                  <c:v>97.949875000415744</c:v>
                </c:pt>
                <c:pt idx="289">
                  <c:v>97.992044992779086</c:v>
                </c:pt>
                <c:pt idx="290">
                  <c:v>98.033365352435411</c:v>
                </c:pt>
                <c:pt idx="291">
                  <c:v>98.073852473148492</c:v>
                </c:pt>
                <c:pt idx="292">
                  <c:v>98.113522461910378</c:v>
                </c:pt>
                <c:pt idx="293">
                  <c:v>98.152391142734899</c:v>
                </c:pt>
                <c:pt idx="294">
                  <c:v>98.190474060454676</c:v>
                </c:pt>
                <c:pt idx="295">
                  <c:v>98.227786484518688</c:v>
                </c:pt>
                <c:pt idx="296">
                  <c:v>98.264343412787454</c:v>
                </c:pt>
                <c:pt idx="297">
                  <c:v>98.300159575323278</c:v>
                </c:pt>
                <c:pt idx="298">
                  <c:v>98.335249438172923</c:v>
                </c:pt>
                <c:pt idx="299">
                  <c:v>98.36962720714034</c:v>
                </c:pt>
                <c:pt idx="300">
                  <c:v>98.403306831547212</c:v>
                </c:pt>
                <c:pt idx="301">
                  <c:v>98.436302007979137</c:v>
                </c:pt>
                <c:pt idx="302">
                  <c:v>98.46862618401542</c:v>
                </c:pt>
                <c:pt idx="303">
                  <c:v>98.500292561940597</c:v>
                </c:pt>
                <c:pt idx="304">
                  <c:v>98.5313141024359</c:v>
                </c:pt>
                <c:pt idx="305">
                  <c:v>98.561703528248941</c:v>
                </c:pt>
                <c:pt idx="306">
                  <c:v>98.591473327840177</c:v>
                </c:pt>
                <c:pt idx="307">
                  <c:v>98.620635759004429</c:v>
                </c:pt>
                <c:pt idx="308">
                  <c:v>98.649202852466374</c:v>
                </c:pt>
                <c:pt idx="309">
                  <c:v>98.677186415448489</c:v>
                </c:pt>
                <c:pt idx="310">
                  <c:v>98.704598035210381</c:v>
                </c:pt>
                <c:pt idx="311">
                  <c:v>98.731449082558385</c:v>
                </c:pt>
                <c:pt idx="312">
                  <c:v>98.757750715324335</c:v>
                </c:pt>
                <c:pt idx="313">
                  <c:v>98.78351388181261</c:v>
                </c:pt>
                <c:pt idx="314">
                  <c:v>98.808749324214645</c:v>
                </c:pt>
                <c:pt idx="315">
                  <c:v>98.833467581989893</c:v>
                </c:pt>
                <c:pt idx="316">
                  <c:v>98.857678995212822</c:v>
                </c:pt>
                <c:pt idx="317">
                  <c:v>98.881393707884982</c:v>
                </c:pt>
                <c:pt idx="318">
                  <c:v>98.904621671211672</c:v>
                </c:pt>
                <c:pt idx="319">
                  <c:v>98.927372646842755</c:v>
                </c:pt>
                <c:pt idx="320">
                  <c:v>98.949656210076924</c:v>
                </c:pt>
                <c:pt idx="321">
                  <c:v>98.971481753029138</c:v>
                </c:pt>
                <c:pt idx="322">
                  <c:v>98.992858487760813</c:v>
                </c:pt>
                <c:pt idx="323">
                  <c:v>99.013795449372438</c:v>
                </c:pt>
                <c:pt idx="324">
                  <c:v>99.03430149905833</c:v>
                </c:pt>
                <c:pt idx="325">
                  <c:v>99.054385327123214</c:v>
                </c:pt>
                <c:pt idx="326">
                  <c:v>99.074055455960618</c:v>
                </c:pt>
                <c:pt idx="327">
                  <c:v>99.093320242992732</c:v>
                </c:pt>
                <c:pt idx="328">
                  <c:v>99.112187883571707</c:v>
                </c:pt>
                <c:pt idx="329">
                  <c:v>99.130666413842349</c:v>
                </c:pt>
                <c:pt idx="330">
                  <c:v>99.148763713566012</c:v>
                </c:pt>
                <c:pt idx="331">
                  <c:v>99.166487508905902</c:v>
                </c:pt>
                <c:pt idx="332">
                  <c:v>99.18384537517359</c:v>
                </c:pt>
                <c:pt idx="333">
                  <c:v>99.200844739536905</c:v>
                </c:pt>
                <c:pt idx="334">
                  <c:v>99.21749288368926</c:v>
                </c:pt>
                <c:pt idx="335">
                  <c:v>99.233796946480496</c:v>
                </c:pt>
                <c:pt idx="336">
                  <c:v>99.249763926509374</c:v>
                </c:pt>
                <c:pt idx="337">
                  <c:v>99.265400684677829</c:v>
                </c:pt>
                <c:pt idx="338">
                  <c:v>99.280713946707237</c:v>
                </c:pt>
                <c:pt idx="339">
                  <c:v>99.295710305616822</c:v>
                </c:pt>
                <c:pt idx="340">
                  <c:v>99.310396224164407</c:v>
                </c:pt>
                <c:pt idx="341">
                  <c:v>99.324778037249743</c:v>
                </c:pt>
                <c:pt idx="342">
                  <c:v>99.338861954280716</c:v>
                </c:pt>
                <c:pt idx="343">
                  <c:v>99.352654061502562</c:v>
                </c:pt>
                <c:pt idx="344">
                  <c:v>99.366160324290547</c:v>
                </c:pt>
                <c:pt idx="345">
                  <c:v>99.379386589406195</c:v>
                </c:pt>
                <c:pt idx="346">
                  <c:v>99.392338587217523</c:v>
                </c:pt>
                <c:pt idx="347">
                  <c:v>99.405021933883518</c:v>
                </c:pt>
                <c:pt idx="348">
                  <c:v>99.417442133503144</c:v>
                </c:pt>
                <c:pt idx="349">
                  <c:v>99.429604580229338</c:v>
                </c:pt>
                <c:pt idx="350">
                  <c:v>99.441514560348196</c:v>
                </c:pt>
                <c:pt idx="351">
                  <c:v>99.453177254323762</c:v>
                </c:pt>
                <c:pt idx="352">
                  <c:v>99.464597738808777</c:v>
                </c:pt>
                <c:pt idx="353">
                  <c:v>99.475780988621722</c:v>
                </c:pt>
                <c:pt idx="354">
                  <c:v>99.486731878690563</c:v>
                </c:pt>
                <c:pt idx="355">
                  <c:v>99.497455185963545</c:v>
                </c:pt>
                <c:pt idx="356">
                  <c:v>99.507955591287384</c:v>
                </c:pt>
                <c:pt idx="357">
                  <c:v>99.518237681253325</c:v>
                </c:pt>
                <c:pt idx="358">
                  <c:v>99.52830595001133</c:v>
                </c:pt>
                <c:pt idx="359">
                  <c:v>99.538164801052972</c:v>
                </c:pt>
                <c:pt idx="360">
                  <c:v>99.54781854896315</c:v>
                </c:pt>
                <c:pt idx="361">
                  <c:v>99.557271421141351</c:v>
                </c:pt>
                <c:pt idx="362">
                  <c:v>99.566527559492528</c:v>
                </c:pt>
                <c:pt idx="363">
                  <c:v>99.575591022088275</c:v>
                </c:pt>
                <c:pt idx="364">
                  <c:v>99.58446578479851</c:v>
                </c:pt>
                <c:pt idx="365">
                  <c:v>99.593155742894098</c:v>
                </c:pt>
                <c:pt idx="366">
                  <c:v>99.601664712620916</c:v>
                </c:pt>
                <c:pt idx="367">
                  <c:v>99.609996432745632</c:v>
                </c:pt>
                <c:pt idx="368">
                  <c:v>99.618154566073656</c:v>
                </c:pt>
                <c:pt idx="369">
                  <c:v>99.626142700939667</c:v>
                </c:pt>
                <c:pt idx="370">
                  <c:v>99.633964352671114</c:v>
                </c:pt>
                <c:pt idx="371">
                  <c:v>99.64162296502505</c:v>
                </c:pt>
                <c:pt idx="372">
                  <c:v>99.649121911598698</c:v>
                </c:pt>
                <c:pt idx="373">
                  <c:v>99.656464497214216</c:v>
                </c:pt>
                <c:pt idx="374">
                  <c:v>99.663653959277966</c:v>
                </c:pt>
                <c:pt idx="375">
                  <c:v>99.67069346911471</c:v>
                </c:pt>
                <c:pt idx="376">
                  <c:v>99.677586133277131</c:v>
                </c:pt>
                <c:pt idx="377">
                  <c:v>99.684334994831005</c:v>
                </c:pt>
                <c:pt idx="378">
                  <c:v>99.690943034616495</c:v>
                </c:pt>
                <c:pt idx="379">
                  <c:v>99.697413172485895</c:v>
                </c:pt>
                <c:pt idx="380">
                  <c:v>99.703748268518169</c:v>
                </c:pt>
                <c:pt idx="381">
                  <c:v>99.709951124210718</c:v>
                </c:pt>
                <c:pt idx="382">
                  <c:v>99.716024483648724</c:v>
                </c:pt>
                <c:pt idx="383">
                  <c:v>99.721971034652384</c:v>
                </c:pt>
                <c:pt idx="384">
                  <c:v>99.727793409902517</c:v>
                </c:pt>
                <c:pt idx="385">
                  <c:v>99.733494188044745</c:v>
                </c:pt>
                <c:pt idx="386">
                  <c:v>99.739075894772768</c:v>
                </c:pt>
                <c:pt idx="387">
                  <c:v>99.744541003890916</c:v>
                </c:pt>
                <c:pt idx="388">
                  <c:v>99.749891938356484</c:v>
                </c:pt>
                <c:pt idx="389">
                  <c:v>99.755131071302074</c:v>
                </c:pt>
                <c:pt idx="390">
                  <c:v>99.760260727038357</c:v>
                </c:pt>
                <c:pt idx="391">
                  <c:v>99.765283182037564</c:v>
                </c:pt>
                <c:pt idx="392">
                  <c:v>99.770200665898003</c:v>
                </c:pt>
                <c:pt idx="393">
                  <c:v>99.77501536229002</c:v>
                </c:pt>
                <c:pt idx="394">
                  <c:v>99.779729409883615</c:v>
                </c:pt>
                <c:pt idx="395">
                  <c:v>99.784344903258159</c:v>
                </c:pt>
                <c:pt idx="396">
                  <c:v>99.788863893794385</c:v>
                </c:pt>
                <c:pt idx="397">
                  <c:v>99.79328839054908</c:v>
                </c:pt>
                <c:pt idx="398">
                  <c:v>99.797620361112763</c:v>
                </c:pt>
                <c:pt idx="399">
                  <c:v>99.801861732450561</c:v>
                </c:pt>
                <c:pt idx="400">
                  <c:v>99.806014391726762</c:v>
                </c:pt>
                <c:pt idx="401">
                  <c:v>99.810080187113101</c:v>
                </c:pt>
                <c:pt idx="402">
                  <c:v>99.814060928581313</c:v>
                </c:pt>
                <c:pt idx="403">
                  <c:v>99.817958388680069</c:v>
                </c:pt>
                <c:pt idx="404">
                  <c:v>99.82177430329665</c:v>
                </c:pt>
                <c:pt idx="405">
                  <c:v>99.825510372403642</c:v>
                </c:pt>
                <c:pt idx="406">
                  <c:v>99.829168260790837</c:v>
                </c:pt>
                <c:pt idx="407">
                  <c:v>99.832749598782769</c:v>
                </c:pt>
                <c:pt idx="408">
                  <c:v>99.836255982942021</c:v>
                </c:pt>
                <c:pt idx="409">
                  <c:v>99.83968897675858</c:v>
                </c:pt>
                <c:pt idx="410">
                  <c:v>99.843050111325567</c:v>
                </c:pt>
                <c:pt idx="411">
                  <c:v>99.846340886001542</c:v>
                </c:pt>
                <c:pt idx="412">
                  <c:v>99.849562769059617</c:v>
                </c:pt>
                <c:pt idx="413">
                  <c:v>99.852717198323674</c:v>
                </c:pt>
                <c:pt idx="414">
                  <c:v>99.855805581791913</c:v>
                </c:pt>
                <c:pt idx="415">
                  <c:v>99.858829298247926</c:v>
                </c:pt>
                <c:pt idx="416">
                  <c:v>99.861789697859649</c:v>
                </c:pt>
                <c:pt idx="417">
                  <c:v>99.864688102766195</c:v>
                </c:pt>
                <c:pt idx="418">
                  <c:v>99.867525807653109</c:v>
                </c:pt>
                <c:pt idx="419">
                  <c:v>99.870304080315947</c:v>
                </c:pt>
                <c:pt idx="420">
                  <c:v>99.873024162212673</c:v>
                </c:pt>
                <c:pt idx="421">
                  <c:v>99.875687269004899</c:v>
                </c:pt>
                <c:pt idx="422">
                  <c:v>99.878294591088235</c:v>
                </c:pt>
                <c:pt idx="423">
                  <c:v>99.880847294112002</c:v>
                </c:pt>
                <c:pt idx="424">
                  <c:v>99.883346519488512</c:v>
                </c:pt>
                <c:pt idx="425">
                  <c:v>99.885793384892011</c:v>
                </c:pt>
                <c:pt idx="426">
                  <c:v>99.888188984747586</c:v>
                </c:pt>
                <c:pt idx="427">
                  <c:v>99.890534390710229</c:v>
                </c:pt>
                <c:pt idx="428">
                  <c:v>99.892830652134194</c:v>
                </c:pt>
                <c:pt idx="429">
                  <c:v>99.895078796532857</c:v>
                </c:pt>
                <c:pt idx="430">
                  <c:v>99.897279830029291</c:v>
                </c:pt>
                <c:pt idx="431">
                  <c:v>99.899434737797677</c:v>
                </c:pt>
                <c:pt idx="432">
                  <c:v>99.901544484495815</c:v>
                </c:pt>
                <c:pt idx="433">
                  <c:v>99.903610014688809</c:v>
                </c:pt>
                <c:pt idx="434">
                  <c:v>99.905632253264201</c:v>
                </c:pt>
                <c:pt idx="435">
                  <c:v>99.907612105838609</c:v>
                </c:pt>
                <c:pt idx="436">
                  <c:v>99.909550459156165</c:v>
                </c:pt>
                <c:pt idx="437">
                  <c:v>99.911448181478804</c:v>
                </c:pt>
                <c:pt idx="438">
                  <c:v>99.913306122968592</c:v>
                </c:pt>
                <c:pt idx="439">
                  <c:v>99.915125116062299</c:v>
                </c:pt>
                <c:pt idx="440">
                  <c:v>99.916905975838347</c:v>
                </c:pt>
                <c:pt idx="441">
                  <c:v>99.918649500376205</c:v>
                </c:pt>
                <c:pt idx="442">
                  <c:v>99.920356471108505</c:v>
                </c:pt>
                <c:pt idx="443">
                  <c:v>99.922027653165969</c:v>
                </c:pt>
                <c:pt idx="444">
                  <c:v>99.923663795715242</c:v>
                </c:pt>
                <c:pt idx="445">
                  <c:v>99.92526563228985</c:v>
                </c:pt>
                <c:pt idx="446">
                  <c:v>99.926833881114362</c:v>
                </c:pt>
                <c:pt idx="447">
                  <c:v>99.928369245421962</c:v>
                </c:pt>
                <c:pt idx="448">
                  <c:v>99.929872413765452</c:v>
                </c:pt>
                <c:pt idx="449">
                  <c:v>99.931344060321919</c:v>
                </c:pt>
                <c:pt idx="450">
                  <c:v>99.932784845191165</c:v>
                </c:pt>
                <c:pt idx="451">
                  <c:v>99.934195414687977</c:v>
                </c:pt>
                <c:pt idx="452">
                  <c:v>99.93557640162841</c:v>
                </c:pt>
                <c:pt idx="453">
                  <c:v>99.936928425610205</c:v>
                </c:pt>
                <c:pt idx="454">
                  <c:v>99.93825209328746</c:v>
                </c:pt>
                <c:pt idx="455">
                  <c:v>99.939547998639583</c:v>
                </c:pt>
                <c:pt idx="456">
                  <c:v>99.940816723234818</c:v>
                </c:pt>
                <c:pt idx="457">
                  <c:v>99.942058836488229</c:v>
                </c:pt>
                <c:pt idx="458">
                  <c:v>99.943274895914513</c:v>
                </c:pt>
                <c:pt idx="459">
                  <c:v>99.94446544737545</c:v>
                </c:pt>
                <c:pt idx="460">
                  <c:v>99.945631025322399</c:v>
                </c:pt>
                <c:pt idx="461">
                  <c:v>99.946772153033692</c:v>
                </c:pt>
                <c:pt idx="462">
                  <c:v>99.947889342847205</c:v>
                </c:pt>
                <c:pt idx="463">
                  <c:v>99.948983096388091</c:v>
                </c:pt>
                <c:pt idx="464">
                  <c:v>99.950053904791801</c:v>
                </c:pt>
                <c:pt idx="465">
                  <c:v>99.951102248922567</c:v>
                </c:pt>
                <c:pt idx="466">
                  <c:v>99.952128599587283</c:v>
                </c:pt>
                <c:pt idx="467">
                  <c:v>99.95313341774505</c:v>
                </c:pt>
                <c:pt idx="468">
                  <c:v>99.954117154712335</c:v>
                </c:pt>
                <c:pt idx="469">
                  <c:v>99.955080252363928</c:v>
                </c:pt>
                <c:pt idx="470">
                  <c:v>99.956023143329702</c:v>
                </c:pt>
                <c:pt idx="471">
                  <c:v>99.956946251187361</c:v>
                </c:pt>
                <c:pt idx="472">
                  <c:v>99.957849990651113</c:v>
                </c:pt>
                <c:pt idx="473">
                  <c:v>99.958734767756553</c:v>
                </c:pt>
                <c:pt idx="474">
                  <c:v>99.9596009800416</c:v>
                </c:pt>
                <c:pt idx="475">
                  <c:v>99.960449016723757</c:v>
                </c:pt>
                <c:pt idx="476">
                  <c:v>99.961279258873702</c:v>
                </c:pt>
                <c:pt idx="477">
                  <c:v>99.962092079585233</c:v>
                </c:pt>
                <c:pt idx="478">
                  <c:v>99.962887844141747</c:v>
                </c:pt>
                <c:pt idx="479">
                  <c:v>99.963666910179228</c:v>
                </c:pt>
                <c:pt idx="480">
                  <c:v>99.964429627845846</c:v>
                </c:pt>
                <c:pt idx="481">
                  <c:v>99.96517633995829</c:v>
                </c:pt>
                <c:pt idx="482">
                  <c:v>99.965907382154839</c:v>
                </c:pt>
                <c:pt idx="483">
                  <c:v>99.966623083045206</c:v>
                </c:pt>
                <c:pt idx="484">
                  <c:v>99.96732376435736</c:v>
                </c:pt>
                <c:pt idx="485">
                  <c:v>99.968009741081218</c:v>
                </c:pt>
                <c:pt idx="486">
                  <c:v>99.968681321609409</c:v>
                </c:pt>
                <c:pt idx="487">
                  <c:v>99.96933880787509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7A-452F-AAAB-0A6A0AA4A6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54841120"/>
        <c:axId val="-1954838944"/>
      </c:scatterChart>
      <c:valAx>
        <c:axId val="-1954841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954838944"/>
        <c:crosses val="autoZero"/>
        <c:crossBetween val="midCat"/>
      </c:valAx>
      <c:valAx>
        <c:axId val="-1954838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-1954841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a-DK"/>
              <a:t>SIR model for epidemi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SIR!$A$29:$A$1004</c:f>
              <c:numCache>
                <c:formatCode>General</c:formatCode>
                <c:ptCount val="97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  <c:pt idx="262">
                  <c:v>524</c:v>
                </c:pt>
                <c:pt idx="263">
                  <c:v>526</c:v>
                </c:pt>
                <c:pt idx="264">
                  <c:v>528</c:v>
                </c:pt>
                <c:pt idx="265">
                  <c:v>530</c:v>
                </c:pt>
                <c:pt idx="266">
                  <c:v>532</c:v>
                </c:pt>
                <c:pt idx="267">
                  <c:v>534</c:v>
                </c:pt>
                <c:pt idx="268">
                  <c:v>536</c:v>
                </c:pt>
                <c:pt idx="269">
                  <c:v>538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546</c:v>
                </c:pt>
                <c:pt idx="274">
                  <c:v>548</c:v>
                </c:pt>
                <c:pt idx="275">
                  <c:v>550</c:v>
                </c:pt>
                <c:pt idx="276">
                  <c:v>552</c:v>
                </c:pt>
                <c:pt idx="277">
                  <c:v>554</c:v>
                </c:pt>
                <c:pt idx="278">
                  <c:v>556</c:v>
                </c:pt>
                <c:pt idx="279">
                  <c:v>558</c:v>
                </c:pt>
                <c:pt idx="280">
                  <c:v>560</c:v>
                </c:pt>
                <c:pt idx="281">
                  <c:v>562</c:v>
                </c:pt>
                <c:pt idx="282">
                  <c:v>564</c:v>
                </c:pt>
                <c:pt idx="283">
                  <c:v>566</c:v>
                </c:pt>
                <c:pt idx="284">
                  <c:v>568</c:v>
                </c:pt>
                <c:pt idx="285">
                  <c:v>570</c:v>
                </c:pt>
                <c:pt idx="286">
                  <c:v>572</c:v>
                </c:pt>
                <c:pt idx="287">
                  <c:v>574</c:v>
                </c:pt>
                <c:pt idx="288">
                  <c:v>576</c:v>
                </c:pt>
                <c:pt idx="289">
                  <c:v>578</c:v>
                </c:pt>
                <c:pt idx="290">
                  <c:v>580</c:v>
                </c:pt>
                <c:pt idx="291">
                  <c:v>582</c:v>
                </c:pt>
                <c:pt idx="292">
                  <c:v>584</c:v>
                </c:pt>
                <c:pt idx="293">
                  <c:v>586</c:v>
                </c:pt>
                <c:pt idx="294">
                  <c:v>588</c:v>
                </c:pt>
                <c:pt idx="295">
                  <c:v>590</c:v>
                </c:pt>
                <c:pt idx="296">
                  <c:v>592</c:v>
                </c:pt>
                <c:pt idx="297">
                  <c:v>594</c:v>
                </c:pt>
                <c:pt idx="298">
                  <c:v>596</c:v>
                </c:pt>
                <c:pt idx="299">
                  <c:v>598</c:v>
                </c:pt>
                <c:pt idx="300">
                  <c:v>600</c:v>
                </c:pt>
                <c:pt idx="301">
                  <c:v>602</c:v>
                </c:pt>
                <c:pt idx="302">
                  <c:v>604</c:v>
                </c:pt>
                <c:pt idx="303">
                  <c:v>606</c:v>
                </c:pt>
                <c:pt idx="304">
                  <c:v>608</c:v>
                </c:pt>
                <c:pt idx="305">
                  <c:v>610</c:v>
                </c:pt>
                <c:pt idx="306">
                  <c:v>612</c:v>
                </c:pt>
                <c:pt idx="307">
                  <c:v>614</c:v>
                </c:pt>
                <c:pt idx="308">
                  <c:v>616</c:v>
                </c:pt>
                <c:pt idx="309">
                  <c:v>618</c:v>
                </c:pt>
                <c:pt idx="310">
                  <c:v>620</c:v>
                </c:pt>
                <c:pt idx="311">
                  <c:v>622</c:v>
                </c:pt>
                <c:pt idx="312">
                  <c:v>624</c:v>
                </c:pt>
                <c:pt idx="313">
                  <c:v>626</c:v>
                </c:pt>
                <c:pt idx="314">
                  <c:v>628</c:v>
                </c:pt>
                <c:pt idx="315">
                  <c:v>630</c:v>
                </c:pt>
                <c:pt idx="316">
                  <c:v>632</c:v>
                </c:pt>
                <c:pt idx="317">
                  <c:v>634</c:v>
                </c:pt>
                <c:pt idx="318">
                  <c:v>636</c:v>
                </c:pt>
                <c:pt idx="319">
                  <c:v>638</c:v>
                </c:pt>
                <c:pt idx="320">
                  <c:v>640</c:v>
                </c:pt>
                <c:pt idx="321">
                  <c:v>642</c:v>
                </c:pt>
                <c:pt idx="322">
                  <c:v>644</c:v>
                </c:pt>
                <c:pt idx="323">
                  <c:v>646</c:v>
                </c:pt>
                <c:pt idx="324">
                  <c:v>648</c:v>
                </c:pt>
                <c:pt idx="325">
                  <c:v>650</c:v>
                </c:pt>
                <c:pt idx="326">
                  <c:v>652</c:v>
                </c:pt>
                <c:pt idx="327">
                  <c:v>654</c:v>
                </c:pt>
                <c:pt idx="328">
                  <c:v>656</c:v>
                </c:pt>
                <c:pt idx="329">
                  <c:v>658</c:v>
                </c:pt>
                <c:pt idx="330">
                  <c:v>660</c:v>
                </c:pt>
                <c:pt idx="331">
                  <c:v>662</c:v>
                </c:pt>
                <c:pt idx="332">
                  <c:v>664</c:v>
                </c:pt>
                <c:pt idx="333">
                  <c:v>666</c:v>
                </c:pt>
                <c:pt idx="334">
                  <c:v>668</c:v>
                </c:pt>
                <c:pt idx="335">
                  <c:v>670</c:v>
                </c:pt>
                <c:pt idx="336">
                  <c:v>672</c:v>
                </c:pt>
                <c:pt idx="337">
                  <c:v>674</c:v>
                </c:pt>
                <c:pt idx="338">
                  <c:v>676</c:v>
                </c:pt>
                <c:pt idx="339">
                  <c:v>678</c:v>
                </c:pt>
                <c:pt idx="340">
                  <c:v>680</c:v>
                </c:pt>
                <c:pt idx="341">
                  <c:v>682</c:v>
                </c:pt>
                <c:pt idx="342">
                  <c:v>684</c:v>
                </c:pt>
                <c:pt idx="343">
                  <c:v>686</c:v>
                </c:pt>
                <c:pt idx="344">
                  <c:v>688</c:v>
                </c:pt>
                <c:pt idx="345">
                  <c:v>690</c:v>
                </c:pt>
                <c:pt idx="346">
                  <c:v>692</c:v>
                </c:pt>
                <c:pt idx="347">
                  <c:v>694</c:v>
                </c:pt>
                <c:pt idx="348">
                  <c:v>696</c:v>
                </c:pt>
                <c:pt idx="349">
                  <c:v>698</c:v>
                </c:pt>
                <c:pt idx="350">
                  <c:v>700</c:v>
                </c:pt>
                <c:pt idx="351">
                  <c:v>702</c:v>
                </c:pt>
                <c:pt idx="352">
                  <c:v>704</c:v>
                </c:pt>
                <c:pt idx="353">
                  <c:v>706</c:v>
                </c:pt>
                <c:pt idx="354">
                  <c:v>708</c:v>
                </c:pt>
                <c:pt idx="355">
                  <c:v>710</c:v>
                </c:pt>
                <c:pt idx="356">
                  <c:v>712</c:v>
                </c:pt>
                <c:pt idx="357">
                  <c:v>714</c:v>
                </c:pt>
                <c:pt idx="358">
                  <c:v>716</c:v>
                </c:pt>
                <c:pt idx="359">
                  <c:v>718</c:v>
                </c:pt>
                <c:pt idx="360">
                  <c:v>720</c:v>
                </c:pt>
                <c:pt idx="361">
                  <c:v>722</c:v>
                </c:pt>
                <c:pt idx="362">
                  <c:v>724</c:v>
                </c:pt>
                <c:pt idx="363">
                  <c:v>726</c:v>
                </c:pt>
                <c:pt idx="364">
                  <c:v>728</c:v>
                </c:pt>
                <c:pt idx="365">
                  <c:v>730</c:v>
                </c:pt>
                <c:pt idx="366">
                  <c:v>732</c:v>
                </c:pt>
                <c:pt idx="367">
                  <c:v>734</c:v>
                </c:pt>
                <c:pt idx="368">
                  <c:v>736</c:v>
                </c:pt>
                <c:pt idx="369">
                  <c:v>738</c:v>
                </c:pt>
                <c:pt idx="370">
                  <c:v>740</c:v>
                </c:pt>
                <c:pt idx="371">
                  <c:v>742</c:v>
                </c:pt>
                <c:pt idx="372">
                  <c:v>744</c:v>
                </c:pt>
                <c:pt idx="373">
                  <c:v>746</c:v>
                </c:pt>
                <c:pt idx="374">
                  <c:v>748</c:v>
                </c:pt>
                <c:pt idx="375">
                  <c:v>750</c:v>
                </c:pt>
                <c:pt idx="376">
                  <c:v>752</c:v>
                </c:pt>
                <c:pt idx="377">
                  <c:v>754</c:v>
                </c:pt>
                <c:pt idx="378">
                  <c:v>756</c:v>
                </c:pt>
                <c:pt idx="379">
                  <c:v>758</c:v>
                </c:pt>
                <c:pt idx="380">
                  <c:v>760</c:v>
                </c:pt>
                <c:pt idx="381">
                  <c:v>762</c:v>
                </c:pt>
                <c:pt idx="382">
                  <c:v>764</c:v>
                </c:pt>
                <c:pt idx="383">
                  <c:v>766</c:v>
                </c:pt>
                <c:pt idx="384">
                  <c:v>768</c:v>
                </c:pt>
                <c:pt idx="385">
                  <c:v>770</c:v>
                </c:pt>
                <c:pt idx="386">
                  <c:v>772</c:v>
                </c:pt>
                <c:pt idx="387">
                  <c:v>774</c:v>
                </c:pt>
                <c:pt idx="388">
                  <c:v>776</c:v>
                </c:pt>
                <c:pt idx="389">
                  <c:v>778</c:v>
                </c:pt>
                <c:pt idx="390">
                  <c:v>780</c:v>
                </c:pt>
                <c:pt idx="391">
                  <c:v>782</c:v>
                </c:pt>
                <c:pt idx="392">
                  <c:v>784</c:v>
                </c:pt>
                <c:pt idx="393">
                  <c:v>786</c:v>
                </c:pt>
                <c:pt idx="394">
                  <c:v>788</c:v>
                </c:pt>
                <c:pt idx="395">
                  <c:v>790</c:v>
                </c:pt>
                <c:pt idx="396">
                  <c:v>792</c:v>
                </c:pt>
                <c:pt idx="397">
                  <c:v>794</c:v>
                </c:pt>
                <c:pt idx="398">
                  <c:v>796</c:v>
                </c:pt>
                <c:pt idx="399">
                  <c:v>798</c:v>
                </c:pt>
                <c:pt idx="400">
                  <c:v>800</c:v>
                </c:pt>
                <c:pt idx="401">
                  <c:v>802</c:v>
                </c:pt>
                <c:pt idx="402">
                  <c:v>804</c:v>
                </c:pt>
                <c:pt idx="403">
                  <c:v>806</c:v>
                </c:pt>
                <c:pt idx="404">
                  <c:v>808</c:v>
                </c:pt>
                <c:pt idx="405">
                  <c:v>810</c:v>
                </c:pt>
                <c:pt idx="406">
                  <c:v>812</c:v>
                </c:pt>
                <c:pt idx="407">
                  <c:v>814</c:v>
                </c:pt>
                <c:pt idx="408">
                  <c:v>816</c:v>
                </c:pt>
                <c:pt idx="409">
                  <c:v>818</c:v>
                </c:pt>
                <c:pt idx="410">
                  <c:v>820</c:v>
                </c:pt>
                <c:pt idx="411">
                  <c:v>822</c:v>
                </c:pt>
                <c:pt idx="412">
                  <c:v>824</c:v>
                </c:pt>
                <c:pt idx="413">
                  <c:v>826</c:v>
                </c:pt>
                <c:pt idx="414">
                  <c:v>828</c:v>
                </c:pt>
                <c:pt idx="415">
                  <c:v>830</c:v>
                </c:pt>
                <c:pt idx="416">
                  <c:v>832</c:v>
                </c:pt>
                <c:pt idx="417">
                  <c:v>834</c:v>
                </c:pt>
                <c:pt idx="418">
                  <c:v>836</c:v>
                </c:pt>
                <c:pt idx="419">
                  <c:v>838</c:v>
                </c:pt>
                <c:pt idx="420">
                  <c:v>840</c:v>
                </c:pt>
                <c:pt idx="421">
                  <c:v>842</c:v>
                </c:pt>
                <c:pt idx="422">
                  <c:v>844</c:v>
                </c:pt>
                <c:pt idx="423">
                  <c:v>846</c:v>
                </c:pt>
                <c:pt idx="424">
                  <c:v>848</c:v>
                </c:pt>
                <c:pt idx="425">
                  <c:v>850</c:v>
                </c:pt>
                <c:pt idx="426">
                  <c:v>852</c:v>
                </c:pt>
                <c:pt idx="427">
                  <c:v>854</c:v>
                </c:pt>
                <c:pt idx="428">
                  <c:v>856</c:v>
                </c:pt>
                <c:pt idx="429">
                  <c:v>858</c:v>
                </c:pt>
                <c:pt idx="430">
                  <c:v>860</c:v>
                </c:pt>
                <c:pt idx="431">
                  <c:v>862</c:v>
                </c:pt>
                <c:pt idx="432">
                  <c:v>864</c:v>
                </c:pt>
                <c:pt idx="433">
                  <c:v>866</c:v>
                </c:pt>
                <c:pt idx="434">
                  <c:v>868</c:v>
                </c:pt>
                <c:pt idx="435">
                  <c:v>870</c:v>
                </c:pt>
                <c:pt idx="436">
                  <c:v>872</c:v>
                </c:pt>
                <c:pt idx="437">
                  <c:v>874</c:v>
                </c:pt>
                <c:pt idx="438">
                  <c:v>876</c:v>
                </c:pt>
                <c:pt idx="439">
                  <c:v>878</c:v>
                </c:pt>
                <c:pt idx="440">
                  <c:v>880</c:v>
                </c:pt>
                <c:pt idx="441">
                  <c:v>882</c:v>
                </c:pt>
                <c:pt idx="442">
                  <c:v>884</c:v>
                </c:pt>
                <c:pt idx="443">
                  <c:v>886</c:v>
                </c:pt>
                <c:pt idx="444">
                  <c:v>888</c:v>
                </c:pt>
                <c:pt idx="445">
                  <c:v>890</c:v>
                </c:pt>
                <c:pt idx="446">
                  <c:v>892</c:v>
                </c:pt>
                <c:pt idx="447">
                  <c:v>894</c:v>
                </c:pt>
                <c:pt idx="448">
                  <c:v>896</c:v>
                </c:pt>
                <c:pt idx="449">
                  <c:v>898</c:v>
                </c:pt>
                <c:pt idx="450">
                  <c:v>900</c:v>
                </c:pt>
                <c:pt idx="451">
                  <c:v>902</c:v>
                </c:pt>
                <c:pt idx="452">
                  <c:v>904</c:v>
                </c:pt>
                <c:pt idx="453">
                  <c:v>906</c:v>
                </c:pt>
                <c:pt idx="454">
                  <c:v>908</c:v>
                </c:pt>
                <c:pt idx="455">
                  <c:v>910</c:v>
                </c:pt>
                <c:pt idx="456">
                  <c:v>912</c:v>
                </c:pt>
                <c:pt idx="457">
                  <c:v>914</c:v>
                </c:pt>
                <c:pt idx="458">
                  <c:v>916</c:v>
                </c:pt>
                <c:pt idx="459">
                  <c:v>918</c:v>
                </c:pt>
                <c:pt idx="460">
                  <c:v>920</c:v>
                </c:pt>
                <c:pt idx="461">
                  <c:v>922</c:v>
                </c:pt>
                <c:pt idx="462">
                  <c:v>924</c:v>
                </c:pt>
                <c:pt idx="463">
                  <c:v>926</c:v>
                </c:pt>
                <c:pt idx="464">
                  <c:v>928</c:v>
                </c:pt>
                <c:pt idx="465">
                  <c:v>930</c:v>
                </c:pt>
                <c:pt idx="466">
                  <c:v>932</c:v>
                </c:pt>
                <c:pt idx="467">
                  <c:v>934</c:v>
                </c:pt>
                <c:pt idx="468">
                  <c:v>936</c:v>
                </c:pt>
                <c:pt idx="469">
                  <c:v>938</c:v>
                </c:pt>
                <c:pt idx="470">
                  <c:v>940</c:v>
                </c:pt>
                <c:pt idx="471">
                  <c:v>942</c:v>
                </c:pt>
                <c:pt idx="472">
                  <c:v>944</c:v>
                </c:pt>
                <c:pt idx="473">
                  <c:v>946</c:v>
                </c:pt>
                <c:pt idx="474">
                  <c:v>948</c:v>
                </c:pt>
                <c:pt idx="475">
                  <c:v>950</c:v>
                </c:pt>
                <c:pt idx="476">
                  <c:v>952</c:v>
                </c:pt>
                <c:pt idx="477">
                  <c:v>954</c:v>
                </c:pt>
                <c:pt idx="478">
                  <c:v>956</c:v>
                </c:pt>
                <c:pt idx="479">
                  <c:v>958</c:v>
                </c:pt>
                <c:pt idx="480">
                  <c:v>960</c:v>
                </c:pt>
                <c:pt idx="481">
                  <c:v>962</c:v>
                </c:pt>
                <c:pt idx="482">
                  <c:v>964</c:v>
                </c:pt>
                <c:pt idx="483">
                  <c:v>966</c:v>
                </c:pt>
                <c:pt idx="484">
                  <c:v>968</c:v>
                </c:pt>
                <c:pt idx="485">
                  <c:v>970</c:v>
                </c:pt>
                <c:pt idx="486">
                  <c:v>972</c:v>
                </c:pt>
                <c:pt idx="487">
                  <c:v>974</c:v>
                </c:pt>
                <c:pt idx="488">
                  <c:v>976</c:v>
                </c:pt>
                <c:pt idx="489">
                  <c:v>978</c:v>
                </c:pt>
                <c:pt idx="490">
                  <c:v>980</c:v>
                </c:pt>
                <c:pt idx="491">
                  <c:v>982</c:v>
                </c:pt>
                <c:pt idx="492">
                  <c:v>984</c:v>
                </c:pt>
                <c:pt idx="493">
                  <c:v>986</c:v>
                </c:pt>
                <c:pt idx="494">
                  <c:v>988</c:v>
                </c:pt>
                <c:pt idx="495">
                  <c:v>990</c:v>
                </c:pt>
                <c:pt idx="496">
                  <c:v>992</c:v>
                </c:pt>
                <c:pt idx="497">
                  <c:v>994</c:v>
                </c:pt>
                <c:pt idx="498">
                  <c:v>996</c:v>
                </c:pt>
                <c:pt idx="499">
                  <c:v>998</c:v>
                </c:pt>
                <c:pt idx="500">
                  <c:v>1000</c:v>
                </c:pt>
                <c:pt idx="501">
                  <c:v>1002</c:v>
                </c:pt>
                <c:pt idx="502">
                  <c:v>1004</c:v>
                </c:pt>
                <c:pt idx="503">
                  <c:v>1006</c:v>
                </c:pt>
                <c:pt idx="504">
                  <c:v>1008</c:v>
                </c:pt>
                <c:pt idx="505">
                  <c:v>1010</c:v>
                </c:pt>
                <c:pt idx="506">
                  <c:v>1012</c:v>
                </c:pt>
                <c:pt idx="507">
                  <c:v>1014</c:v>
                </c:pt>
                <c:pt idx="508">
                  <c:v>1016</c:v>
                </c:pt>
                <c:pt idx="509">
                  <c:v>1018</c:v>
                </c:pt>
                <c:pt idx="510">
                  <c:v>1020</c:v>
                </c:pt>
                <c:pt idx="511">
                  <c:v>1022</c:v>
                </c:pt>
                <c:pt idx="512">
                  <c:v>1024</c:v>
                </c:pt>
                <c:pt idx="513">
                  <c:v>1026</c:v>
                </c:pt>
                <c:pt idx="514">
                  <c:v>1028</c:v>
                </c:pt>
                <c:pt idx="515">
                  <c:v>1030</c:v>
                </c:pt>
                <c:pt idx="516">
                  <c:v>1032</c:v>
                </c:pt>
                <c:pt idx="517">
                  <c:v>1034</c:v>
                </c:pt>
                <c:pt idx="518">
                  <c:v>1036</c:v>
                </c:pt>
                <c:pt idx="519">
                  <c:v>1038</c:v>
                </c:pt>
                <c:pt idx="520">
                  <c:v>1040</c:v>
                </c:pt>
                <c:pt idx="521">
                  <c:v>1042</c:v>
                </c:pt>
                <c:pt idx="522">
                  <c:v>1044</c:v>
                </c:pt>
                <c:pt idx="523">
                  <c:v>1046</c:v>
                </c:pt>
                <c:pt idx="524">
                  <c:v>1048</c:v>
                </c:pt>
                <c:pt idx="525">
                  <c:v>1050</c:v>
                </c:pt>
                <c:pt idx="526">
                  <c:v>1052</c:v>
                </c:pt>
                <c:pt idx="527">
                  <c:v>1054</c:v>
                </c:pt>
                <c:pt idx="528">
                  <c:v>1056</c:v>
                </c:pt>
                <c:pt idx="529">
                  <c:v>1058</c:v>
                </c:pt>
                <c:pt idx="530">
                  <c:v>1060</c:v>
                </c:pt>
                <c:pt idx="531">
                  <c:v>1062</c:v>
                </c:pt>
                <c:pt idx="532">
                  <c:v>1064</c:v>
                </c:pt>
                <c:pt idx="533">
                  <c:v>1066</c:v>
                </c:pt>
                <c:pt idx="534">
                  <c:v>1068</c:v>
                </c:pt>
                <c:pt idx="535">
                  <c:v>1070</c:v>
                </c:pt>
                <c:pt idx="536">
                  <c:v>1072</c:v>
                </c:pt>
                <c:pt idx="537">
                  <c:v>1074</c:v>
                </c:pt>
                <c:pt idx="538">
                  <c:v>1076</c:v>
                </c:pt>
                <c:pt idx="539">
                  <c:v>1078</c:v>
                </c:pt>
                <c:pt idx="540">
                  <c:v>1080</c:v>
                </c:pt>
                <c:pt idx="541">
                  <c:v>1082</c:v>
                </c:pt>
                <c:pt idx="542">
                  <c:v>1084</c:v>
                </c:pt>
                <c:pt idx="543">
                  <c:v>1086</c:v>
                </c:pt>
                <c:pt idx="544">
                  <c:v>1088</c:v>
                </c:pt>
                <c:pt idx="545">
                  <c:v>1090</c:v>
                </c:pt>
                <c:pt idx="546">
                  <c:v>1092</c:v>
                </c:pt>
                <c:pt idx="547">
                  <c:v>1094</c:v>
                </c:pt>
                <c:pt idx="548">
                  <c:v>1096</c:v>
                </c:pt>
                <c:pt idx="549">
                  <c:v>1098</c:v>
                </c:pt>
                <c:pt idx="550">
                  <c:v>1100</c:v>
                </c:pt>
                <c:pt idx="551">
                  <c:v>1102</c:v>
                </c:pt>
                <c:pt idx="552">
                  <c:v>1104</c:v>
                </c:pt>
                <c:pt idx="553">
                  <c:v>1106</c:v>
                </c:pt>
                <c:pt idx="554">
                  <c:v>1108</c:v>
                </c:pt>
                <c:pt idx="555">
                  <c:v>1110</c:v>
                </c:pt>
                <c:pt idx="556">
                  <c:v>1112</c:v>
                </c:pt>
                <c:pt idx="557">
                  <c:v>1114</c:v>
                </c:pt>
                <c:pt idx="558">
                  <c:v>1116</c:v>
                </c:pt>
                <c:pt idx="559">
                  <c:v>1118</c:v>
                </c:pt>
                <c:pt idx="560">
                  <c:v>1120</c:v>
                </c:pt>
                <c:pt idx="561">
                  <c:v>1122</c:v>
                </c:pt>
                <c:pt idx="562">
                  <c:v>1124</c:v>
                </c:pt>
                <c:pt idx="563">
                  <c:v>1126</c:v>
                </c:pt>
                <c:pt idx="564">
                  <c:v>1128</c:v>
                </c:pt>
                <c:pt idx="565">
                  <c:v>1130</c:v>
                </c:pt>
                <c:pt idx="566">
                  <c:v>1132</c:v>
                </c:pt>
                <c:pt idx="567">
                  <c:v>1134</c:v>
                </c:pt>
                <c:pt idx="568">
                  <c:v>1136</c:v>
                </c:pt>
                <c:pt idx="569">
                  <c:v>1138</c:v>
                </c:pt>
                <c:pt idx="570">
                  <c:v>1140</c:v>
                </c:pt>
                <c:pt idx="571">
                  <c:v>1142</c:v>
                </c:pt>
                <c:pt idx="572">
                  <c:v>1144</c:v>
                </c:pt>
                <c:pt idx="573">
                  <c:v>1146</c:v>
                </c:pt>
                <c:pt idx="574">
                  <c:v>1148</c:v>
                </c:pt>
                <c:pt idx="575">
                  <c:v>1150</c:v>
                </c:pt>
                <c:pt idx="576">
                  <c:v>1152</c:v>
                </c:pt>
                <c:pt idx="577">
                  <c:v>1154</c:v>
                </c:pt>
                <c:pt idx="578">
                  <c:v>1156</c:v>
                </c:pt>
                <c:pt idx="579">
                  <c:v>1158</c:v>
                </c:pt>
                <c:pt idx="580">
                  <c:v>1160</c:v>
                </c:pt>
                <c:pt idx="581">
                  <c:v>1162</c:v>
                </c:pt>
                <c:pt idx="582">
                  <c:v>1164</c:v>
                </c:pt>
                <c:pt idx="583">
                  <c:v>1166</c:v>
                </c:pt>
                <c:pt idx="584">
                  <c:v>1168</c:v>
                </c:pt>
                <c:pt idx="585">
                  <c:v>1170</c:v>
                </c:pt>
                <c:pt idx="586">
                  <c:v>1172</c:v>
                </c:pt>
                <c:pt idx="587">
                  <c:v>1174</c:v>
                </c:pt>
                <c:pt idx="588">
                  <c:v>1176</c:v>
                </c:pt>
                <c:pt idx="589">
                  <c:v>1178</c:v>
                </c:pt>
                <c:pt idx="590">
                  <c:v>1180</c:v>
                </c:pt>
                <c:pt idx="591">
                  <c:v>1182</c:v>
                </c:pt>
                <c:pt idx="592">
                  <c:v>1184</c:v>
                </c:pt>
                <c:pt idx="593">
                  <c:v>1186</c:v>
                </c:pt>
                <c:pt idx="594">
                  <c:v>1188</c:v>
                </c:pt>
                <c:pt idx="595">
                  <c:v>1190</c:v>
                </c:pt>
                <c:pt idx="596">
                  <c:v>1192</c:v>
                </c:pt>
                <c:pt idx="597">
                  <c:v>1194</c:v>
                </c:pt>
                <c:pt idx="598">
                  <c:v>1196</c:v>
                </c:pt>
                <c:pt idx="599">
                  <c:v>1198</c:v>
                </c:pt>
                <c:pt idx="600">
                  <c:v>1200</c:v>
                </c:pt>
                <c:pt idx="601">
                  <c:v>1202</c:v>
                </c:pt>
                <c:pt idx="602">
                  <c:v>1204</c:v>
                </c:pt>
                <c:pt idx="603">
                  <c:v>1206</c:v>
                </c:pt>
                <c:pt idx="604">
                  <c:v>1208</c:v>
                </c:pt>
                <c:pt idx="605">
                  <c:v>1210</c:v>
                </c:pt>
                <c:pt idx="606">
                  <c:v>1212</c:v>
                </c:pt>
                <c:pt idx="607">
                  <c:v>1214</c:v>
                </c:pt>
                <c:pt idx="608">
                  <c:v>1216</c:v>
                </c:pt>
                <c:pt idx="609">
                  <c:v>1218</c:v>
                </c:pt>
                <c:pt idx="610">
                  <c:v>1220</c:v>
                </c:pt>
                <c:pt idx="611">
                  <c:v>1222</c:v>
                </c:pt>
                <c:pt idx="612">
                  <c:v>1224</c:v>
                </c:pt>
                <c:pt idx="613">
                  <c:v>1226</c:v>
                </c:pt>
                <c:pt idx="614">
                  <c:v>1228</c:v>
                </c:pt>
                <c:pt idx="615">
                  <c:v>1230</c:v>
                </c:pt>
                <c:pt idx="616">
                  <c:v>1232</c:v>
                </c:pt>
                <c:pt idx="617">
                  <c:v>1234</c:v>
                </c:pt>
                <c:pt idx="618">
                  <c:v>1236</c:v>
                </c:pt>
                <c:pt idx="619">
                  <c:v>1238</c:v>
                </c:pt>
                <c:pt idx="620">
                  <c:v>1240</c:v>
                </c:pt>
                <c:pt idx="621">
                  <c:v>1242</c:v>
                </c:pt>
                <c:pt idx="622">
                  <c:v>1244</c:v>
                </c:pt>
                <c:pt idx="623">
                  <c:v>1246</c:v>
                </c:pt>
                <c:pt idx="624">
                  <c:v>1248</c:v>
                </c:pt>
                <c:pt idx="625">
                  <c:v>1250</c:v>
                </c:pt>
                <c:pt idx="626">
                  <c:v>1252</c:v>
                </c:pt>
                <c:pt idx="627">
                  <c:v>1254</c:v>
                </c:pt>
                <c:pt idx="628">
                  <c:v>1256</c:v>
                </c:pt>
                <c:pt idx="629">
                  <c:v>1258</c:v>
                </c:pt>
                <c:pt idx="630">
                  <c:v>1260</c:v>
                </c:pt>
                <c:pt idx="631">
                  <c:v>1262</c:v>
                </c:pt>
                <c:pt idx="632">
                  <c:v>1264</c:v>
                </c:pt>
                <c:pt idx="633">
                  <c:v>1266</c:v>
                </c:pt>
                <c:pt idx="634">
                  <c:v>1268</c:v>
                </c:pt>
                <c:pt idx="635">
                  <c:v>1270</c:v>
                </c:pt>
                <c:pt idx="636">
                  <c:v>1272</c:v>
                </c:pt>
                <c:pt idx="637">
                  <c:v>1274</c:v>
                </c:pt>
                <c:pt idx="638">
                  <c:v>1276</c:v>
                </c:pt>
                <c:pt idx="639">
                  <c:v>1278</c:v>
                </c:pt>
                <c:pt idx="640">
                  <c:v>1280</c:v>
                </c:pt>
                <c:pt idx="641">
                  <c:v>1282</c:v>
                </c:pt>
                <c:pt idx="642">
                  <c:v>1284</c:v>
                </c:pt>
                <c:pt idx="643">
                  <c:v>1286</c:v>
                </c:pt>
                <c:pt idx="644">
                  <c:v>1288</c:v>
                </c:pt>
                <c:pt idx="645">
                  <c:v>1290</c:v>
                </c:pt>
                <c:pt idx="646">
                  <c:v>1292</c:v>
                </c:pt>
                <c:pt idx="647">
                  <c:v>1294</c:v>
                </c:pt>
                <c:pt idx="648">
                  <c:v>1296</c:v>
                </c:pt>
                <c:pt idx="649">
                  <c:v>1298</c:v>
                </c:pt>
                <c:pt idx="650">
                  <c:v>1300</c:v>
                </c:pt>
                <c:pt idx="651">
                  <c:v>1302</c:v>
                </c:pt>
                <c:pt idx="652">
                  <c:v>1304</c:v>
                </c:pt>
                <c:pt idx="653">
                  <c:v>1306</c:v>
                </c:pt>
                <c:pt idx="654">
                  <c:v>1308</c:v>
                </c:pt>
                <c:pt idx="655">
                  <c:v>1310</c:v>
                </c:pt>
                <c:pt idx="656">
                  <c:v>1312</c:v>
                </c:pt>
                <c:pt idx="657">
                  <c:v>1314</c:v>
                </c:pt>
                <c:pt idx="658">
                  <c:v>1316</c:v>
                </c:pt>
                <c:pt idx="659">
                  <c:v>1318</c:v>
                </c:pt>
                <c:pt idx="660">
                  <c:v>1320</c:v>
                </c:pt>
                <c:pt idx="661">
                  <c:v>1322</c:v>
                </c:pt>
                <c:pt idx="662">
                  <c:v>1324</c:v>
                </c:pt>
                <c:pt idx="663">
                  <c:v>1326</c:v>
                </c:pt>
                <c:pt idx="664">
                  <c:v>1328</c:v>
                </c:pt>
                <c:pt idx="665">
                  <c:v>1330</c:v>
                </c:pt>
                <c:pt idx="666">
                  <c:v>1332</c:v>
                </c:pt>
                <c:pt idx="667">
                  <c:v>1334</c:v>
                </c:pt>
                <c:pt idx="668">
                  <c:v>1336</c:v>
                </c:pt>
                <c:pt idx="669">
                  <c:v>1338</c:v>
                </c:pt>
                <c:pt idx="670">
                  <c:v>1340</c:v>
                </c:pt>
                <c:pt idx="671">
                  <c:v>1342</c:v>
                </c:pt>
                <c:pt idx="672">
                  <c:v>1344</c:v>
                </c:pt>
                <c:pt idx="673">
                  <c:v>1346</c:v>
                </c:pt>
                <c:pt idx="674">
                  <c:v>1348</c:v>
                </c:pt>
                <c:pt idx="675">
                  <c:v>1350</c:v>
                </c:pt>
                <c:pt idx="676">
                  <c:v>1352</c:v>
                </c:pt>
                <c:pt idx="677">
                  <c:v>1354</c:v>
                </c:pt>
                <c:pt idx="678">
                  <c:v>1356</c:v>
                </c:pt>
                <c:pt idx="679">
                  <c:v>1358</c:v>
                </c:pt>
                <c:pt idx="680">
                  <c:v>1360</c:v>
                </c:pt>
                <c:pt idx="681">
                  <c:v>1362</c:v>
                </c:pt>
                <c:pt idx="682">
                  <c:v>1364</c:v>
                </c:pt>
                <c:pt idx="683">
                  <c:v>1366</c:v>
                </c:pt>
                <c:pt idx="684">
                  <c:v>1368</c:v>
                </c:pt>
                <c:pt idx="685">
                  <c:v>1370</c:v>
                </c:pt>
                <c:pt idx="686">
                  <c:v>1372</c:v>
                </c:pt>
                <c:pt idx="687">
                  <c:v>1374</c:v>
                </c:pt>
                <c:pt idx="688">
                  <c:v>1376</c:v>
                </c:pt>
                <c:pt idx="689">
                  <c:v>1378</c:v>
                </c:pt>
                <c:pt idx="690">
                  <c:v>1380</c:v>
                </c:pt>
                <c:pt idx="691">
                  <c:v>1382</c:v>
                </c:pt>
                <c:pt idx="692">
                  <c:v>1384</c:v>
                </c:pt>
                <c:pt idx="693">
                  <c:v>1386</c:v>
                </c:pt>
                <c:pt idx="694">
                  <c:v>1388</c:v>
                </c:pt>
                <c:pt idx="695">
                  <c:v>1390</c:v>
                </c:pt>
                <c:pt idx="696">
                  <c:v>1392</c:v>
                </c:pt>
                <c:pt idx="697">
                  <c:v>1394</c:v>
                </c:pt>
                <c:pt idx="698">
                  <c:v>1396</c:v>
                </c:pt>
                <c:pt idx="699">
                  <c:v>1398</c:v>
                </c:pt>
                <c:pt idx="700">
                  <c:v>1400</c:v>
                </c:pt>
                <c:pt idx="701">
                  <c:v>1402</c:v>
                </c:pt>
                <c:pt idx="702">
                  <c:v>1404</c:v>
                </c:pt>
                <c:pt idx="703">
                  <c:v>1406</c:v>
                </c:pt>
                <c:pt idx="704">
                  <c:v>1408</c:v>
                </c:pt>
                <c:pt idx="705">
                  <c:v>1410</c:v>
                </c:pt>
                <c:pt idx="706">
                  <c:v>1412</c:v>
                </c:pt>
                <c:pt idx="707">
                  <c:v>1414</c:v>
                </c:pt>
                <c:pt idx="708">
                  <c:v>1416</c:v>
                </c:pt>
                <c:pt idx="709">
                  <c:v>1418</c:v>
                </c:pt>
                <c:pt idx="710">
                  <c:v>1420</c:v>
                </c:pt>
                <c:pt idx="711">
                  <c:v>1422</c:v>
                </c:pt>
                <c:pt idx="712">
                  <c:v>1424</c:v>
                </c:pt>
                <c:pt idx="713">
                  <c:v>1426</c:v>
                </c:pt>
                <c:pt idx="714">
                  <c:v>1428</c:v>
                </c:pt>
                <c:pt idx="715">
                  <c:v>1430</c:v>
                </c:pt>
                <c:pt idx="716">
                  <c:v>1432</c:v>
                </c:pt>
                <c:pt idx="717">
                  <c:v>1434</c:v>
                </c:pt>
                <c:pt idx="718">
                  <c:v>1436</c:v>
                </c:pt>
                <c:pt idx="719">
                  <c:v>1438</c:v>
                </c:pt>
                <c:pt idx="720">
                  <c:v>1440</c:v>
                </c:pt>
                <c:pt idx="721">
                  <c:v>1442</c:v>
                </c:pt>
                <c:pt idx="722">
                  <c:v>1444</c:v>
                </c:pt>
                <c:pt idx="723">
                  <c:v>1446</c:v>
                </c:pt>
                <c:pt idx="724">
                  <c:v>1448</c:v>
                </c:pt>
                <c:pt idx="725">
                  <c:v>1450</c:v>
                </c:pt>
                <c:pt idx="726">
                  <c:v>1452</c:v>
                </c:pt>
                <c:pt idx="727">
                  <c:v>1454</c:v>
                </c:pt>
                <c:pt idx="728">
                  <c:v>1456</c:v>
                </c:pt>
                <c:pt idx="729">
                  <c:v>1458</c:v>
                </c:pt>
                <c:pt idx="730">
                  <c:v>1460</c:v>
                </c:pt>
                <c:pt idx="731">
                  <c:v>1462</c:v>
                </c:pt>
                <c:pt idx="732">
                  <c:v>1464</c:v>
                </c:pt>
                <c:pt idx="733">
                  <c:v>1466</c:v>
                </c:pt>
                <c:pt idx="734">
                  <c:v>1468</c:v>
                </c:pt>
                <c:pt idx="735">
                  <c:v>1470</c:v>
                </c:pt>
                <c:pt idx="736">
                  <c:v>1472</c:v>
                </c:pt>
                <c:pt idx="737">
                  <c:v>1474</c:v>
                </c:pt>
                <c:pt idx="738">
                  <c:v>1476</c:v>
                </c:pt>
                <c:pt idx="739">
                  <c:v>1478</c:v>
                </c:pt>
                <c:pt idx="740">
                  <c:v>1480</c:v>
                </c:pt>
                <c:pt idx="741">
                  <c:v>1482</c:v>
                </c:pt>
                <c:pt idx="742">
                  <c:v>1484</c:v>
                </c:pt>
                <c:pt idx="743">
                  <c:v>1486</c:v>
                </c:pt>
                <c:pt idx="744">
                  <c:v>1488</c:v>
                </c:pt>
                <c:pt idx="745">
                  <c:v>1490</c:v>
                </c:pt>
                <c:pt idx="746">
                  <c:v>1492</c:v>
                </c:pt>
                <c:pt idx="747">
                  <c:v>1494</c:v>
                </c:pt>
                <c:pt idx="748">
                  <c:v>1496</c:v>
                </c:pt>
                <c:pt idx="749">
                  <c:v>1498</c:v>
                </c:pt>
                <c:pt idx="750">
                  <c:v>1500</c:v>
                </c:pt>
                <c:pt idx="751">
                  <c:v>1502</c:v>
                </c:pt>
                <c:pt idx="752">
                  <c:v>1504</c:v>
                </c:pt>
                <c:pt idx="753">
                  <c:v>1506</c:v>
                </c:pt>
                <c:pt idx="754">
                  <c:v>1508</c:v>
                </c:pt>
                <c:pt idx="755">
                  <c:v>1510</c:v>
                </c:pt>
                <c:pt idx="756">
                  <c:v>1512</c:v>
                </c:pt>
                <c:pt idx="757">
                  <c:v>1514</c:v>
                </c:pt>
                <c:pt idx="758">
                  <c:v>1516</c:v>
                </c:pt>
                <c:pt idx="759">
                  <c:v>1518</c:v>
                </c:pt>
                <c:pt idx="760">
                  <c:v>1520</c:v>
                </c:pt>
                <c:pt idx="761">
                  <c:v>1522</c:v>
                </c:pt>
                <c:pt idx="762">
                  <c:v>1524</c:v>
                </c:pt>
                <c:pt idx="763">
                  <c:v>1526</c:v>
                </c:pt>
                <c:pt idx="764">
                  <c:v>1528</c:v>
                </c:pt>
                <c:pt idx="765">
                  <c:v>1530</c:v>
                </c:pt>
                <c:pt idx="766">
                  <c:v>1532</c:v>
                </c:pt>
                <c:pt idx="767">
                  <c:v>1534</c:v>
                </c:pt>
                <c:pt idx="768">
                  <c:v>1536</c:v>
                </c:pt>
                <c:pt idx="769">
                  <c:v>1538</c:v>
                </c:pt>
                <c:pt idx="770">
                  <c:v>1540</c:v>
                </c:pt>
                <c:pt idx="771">
                  <c:v>1542</c:v>
                </c:pt>
                <c:pt idx="772">
                  <c:v>1544</c:v>
                </c:pt>
                <c:pt idx="773">
                  <c:v>1546</c:v>
                </c:pt>
                <c:pt idx="774">
                  <c:v>1548</c:v>
                </c:pt>
                <c:pt idx="775">
                  <c:v>1550</c:v>
                </c:pt>
                <c:pt idx="776">
                  <c:v>1552</c:v>
                </c:pt>
                <c:pt idx="777">
                  <c:v>1554</c:v>
                </c:pt>
                <c:pt idx="778">
                  <c:v>1556</c:v>
                </c:pt>
                <c:pt idx="779">
                  <c:v>1558</c:v>
                </c:pt>
                <c:pt idx="780">
                  <c:v>1560</c:v>
                </c:pt>
                <c:pt idx="781">
                  <c:v>1562</c:v>
                </c:pt>
                <c:pt idx="782">
                  <c:v>1564</c:v>
                </c:pt>
                <c:pt idx="783">
                  <c:v>1566</c:v>
                </c:pt>
                <c:pt idx="784">
                  <c:v>1568</c:v>
                </c:pt>
                <c:pt idx="785">
                  <c:v>1570</c:v>
                </c:pt>
                <c:pt idx="786">
                  <c:v>1572</c:v>
                </c:pt>
                <c:pt idx="787">
                  <c:v>1574</c:v>
                </c:pt>
                <c:pt idx="788">
                  <c:v>1576</c:v>
                </c:pt>
                <c:pt idx="789">
                  <c:v>1578</c:v>
                </c:pt>
                <c:pt idx="790">
                  <c:v>1580</c:v>
                </c:pt>
                <c:pt idx="791">
                  <c:v>1582</c:v>
                </c:pt>
                <c:pt idx="792">
                  <c:v>1584</c:v>
                </c:pt>
                <c:pt idx="793">
                  <c:v>1586</c:v>
                </c:pt>
                <c:pt idx="794">
                  <c:v>1588</c:v>
                </c:pt>
                <c:pt idx="795">
                  <c:v>1590</c:v>
                </c:pt>
                <c:pt idx="796">
                  <c:v>1592</c:v>
                </c:pt>
                <c:pt idx="797">
                  <c:v>1594</c:v>
                </c:pt>
                <c:pt idx="798">
                  <c:v>1596</c:v>
                </c:pt>
                <c:pt idx="799">
                  <c:v>1598</c:v>
                </c:pt>
                <c:pt idx="800">
                  <c:v>1600</c:v>
                </c:pt>
                <c:pt idx="801">
                  <c:v>1602</c:v>
                </c:pt>
                <c:pt idx="802">
                  <c:v>1604</c:v>
                </c:pt>
                <c:pt idx="803">
                  <c:v>1606</c:v>
                </c:pt>
                <c:pt idx="804">
                  <c:v>1608</c:v>
                </c:pt>
                <c:pt idx="805">
                  <c:v>1610</c:v>
                </c:pt>
                <c:pt idx="806">
                  <c:v>1612</c:v>
                </c:pt>
                <c:pt idx="807">
                  <c:v>1614</c:v>
                </c:pt>
                <c:pt idx="808">
                  <c:v>1616</c:v>
                </c:pt>
                <c:pt idx="809">
                  <c:v>1618</c:v>
                </c:pt>
                <c:pt idx="810">
                  <c:v>1620</c:v>
                </c:pt>
                <c:pt idx="811">
                  <c:v>1622</c:v>
                </c:pt>
                <c:pt idx="812">
                  <c:v>1624</c:v>
                </c:pt>
                <c:pt idx="813">
                  <c:v>1626</c:v>
                </c:pt>
                <c:pt idx="814">
                  <c:v>1628</c:v>
                </c:pt>
                <c:pt idx="815">
                  <c:v>1630</c:v>
                </c:pt>
                <c:pt idx="816">
                  <c:v>1632</c:v>
                </c:pt>
                <c:pt idx="817">
                  <c:v>1634</c:v>
                </c:pt>
                <c:pt idx="818">
                  <c:v>1636</c:v>
                </c:pt>
                <c:pt idx="819">
                  <c:v>1638</c:v>
                </c:pt>
                <c:pt idx="820">
                  <c:v>1640</c:v>
                </c:pt>
                <c:pt idx="821">
                  <c:v>1642</c:v>
                </c:pt>
                <c:pt idx="822">
                  <c:v>1644</c:v>
                </c:pt>
                <c:pt idx="823">
                  <c:v>1646</c:v>
                </c:pt>
                <c:pt idx="824">
                  <c:v>1648</c:v>
                </c:pt>
                <c:pt idx="825">
                  <c:v>1650</c:v>
                </c:pt>
                <c:pt idx="826">
                  <c:v>1652</c:v>
                </c:pt>
                <c:pt idx="827">
                  <c:v>1654</c:v>
                </c:pt>
                <c:pt idx="828">
                  <c:v>1656</c:v>
                </c:pt>
                <c:pt idx="829">
                  <c:v>1658</c:v>
                </c:pt>
                <c:pt idx="830">
                  <c:v>1660</c:v>
                </c:pt>
                <c:pt idx="831">
                  <c:v>1662</c:v>
                </c:pt>
                <c:pt idx="832">
                  <c:v>1664</c:v>
                </c:pt>
                <c:pt idx="833">
                  <c:v>1666</c:v>
                </c:pt>
                <c:pt idx="834">
                  <c:v>1668</c:v>
                </c:pt>
                <c:pt idx="835">
                  <c:v>1670</c:v>
                </c:pt>
                <c:pt idx="836">
                  <c:v>1672</c:v>
                </c:pt>
                <c:pt idx="837">
                  <c:v>1674</c:v>
                </c:pt>
                <c:pt idx="838">
                  <c:v>1676</c:v>
                </c:pt>
                <c:pt idx="839">
                  <c:v>1678</c:v>
                </c:pt>
                <c:pt idx="840">
                  <c:v>1680</c:v>
                </c:pt>
                <c:pt idx="841">
                  <c:v>1682</c:v>
                </c:pt>
                <c:pt idx="842">
                  <c:v>1684</c:v>
                </c:pt>
                <c:pt idx="843">
                  <c:v>1686</c:v>
                </c:pt>
                <c:pt idx="844">
                  <c:v>1688</c:v>
                </c:pt>
                <c:pt idx="845">
                  <c:v>1690</c:v>
                </c:pt>
                <c:pt idx="846">
                  <c:v>1692</c:v>
                </c:pt>
                <c:pt idx="847">
                  <c:v>1694</c:v>
                </c:pt>
                <c:pt idx="848">
                  <c:v>1696</c:v>
                </c:pt>
                <c:pt idx="849">
                  <c:v>1698</c:v>
                </c:pt>
                <c:pt idx="850">
                  <c:v>1700</c:v>
                </c:pt>
                <c:pt idx="851">
                  <c:v>1702</c:v>
                </c:pt>
                <c:pt idx="852">
                  <c:v>1704</c:v>
                </c:pt>
                <c:pt idx="853">
                  <c:v>1706</c:v>
                </c:pt>
                <c:pt idx="854">
                  <c:v>1708</c:v>
                </c:pt>
                <c:pt idx="855">
                  <c:v>1710</c:v>
                </c:pt>
                <c:pt idx="856">
                  <c:v>1712</c:v>
                </c:pt>
                <c:pt idx="857">
                  <c:v>1714</c:v>
                </c:pt>
                <c:pt idx="858">
                  <c:v>1716</c:v>
                </c:pt>
                <c:pt idx="859">
                  <c:v>1718</c:v>
                </c:pt>
                <c:pt idx="860">
                  <c:v>1720</c:v>
                </c:pt>
                <c:pt idx="861">
                  <c:v>1722</c:v>
                </c:pt>
                <c:pt idx="862">
                  <c:v>1724</c:v>
                </c:pt>
                <c:pt idx="863">
                  <c:v>1726</c:v>
                </c:pt>
                <c:pt idx="864">
                  <c:v>1728</c:v>
                </c:pt>
                <c:pt idx="865">
                  <c:v>1730</c:v>
                </c:pt>
                <c:pt idx="866">
                  <c:v>1732</c:v>
                </c:pt>
                <c:pt idx="867">
                  <c:v>1734</c:v>
                </c:pt>
                <c:pt idx="868">
                  <c:v>1736</c:v>
                </c:pt>
                <c:pt idx="869">
                  <c:v>1738</c:v>
                </c:pt>
                <c:pt idx="870">
                  <c:v>1740</c:v>
                </c:pt>
                <c:pt idx="871">
                  <c:v>1742</c:v>
                </c:pt>
                <c:pt idx="872">
                  <c:v>1744</c:v>
                </c:pt>
                <c:pt idx="873">
                  <c:v>1746</c:v>
                </c:pt>
                <c:pt idx="874">
                  <c:v>1748</c:v>
                </c:pt>
                <c:pt idx="875">
                  <c:v>1750</c:v>
                </c:pt>
                <c:pt idx="876">
                  <c:v>1752</c:v>
                </c:pt>
                <c:pt idx="877">
                  <c:v>1754</c:v>
                </c:pt>
                <c:pt idx="878">
                  <c:v>1756</c:v>
                </c:pt>
                <c:pt idx="879">
                  <c:v>1758</c:v>
                </c:pt>
                <c:pt idx="880">
                  <c:v>1760</c:v>
                </c:pt>
                <c:pt idx="881">
                  <c:v>1762</c:v>
                </c:pt>
                <c:pt idx="882">
                  <c:v>1764</c:v>
                </c:pt>
                <c:pt idx="883">
                  <c:v>1766</c:v>
                </c:pt>
                <c:pt idx="884">
                  <c:v>1768</c:v>
                </c:pt>
                <c:pt idx="885">
                  <c:v>1770</c:v>
                </c:pt>
                <c:pt idx="886">
                  <c:v>1772</c:v>
                </c:pt>
                <c:pt idx="887">
                  <c:v>1774</c:v>
                </c:pt>
                <c:pt idx="888">
                  <c:v>1776</c:v>
                </c:pt>
                <c:pt idx="889">
                  <c:v>1778</c:v>
                </c:pt>
                <c:pt idx="890">
                  <c:v>1780</c:v>
                </c:pt>
                <c:pt idx="891">
                  <c:v>1782</c:v>
                </c:pt>
                <c:pt idx="892">
                  <c:v>1784</c:v>
                </c:pt>
                <c:pt idx="893">
                  <c:v>1786</c:v>
                </c:pt>
                <c:pt idx="894">
                  <c:v>1788</c:v>
                </c:pt>
                <c:pt idx="895">
                  <c:v>1790</c:v>
                </c:pt>
                <c:pt idx="896">
                  <c:v>1792</c:v>
                </c:pt>
                <c:pt idx="897">
                  <c:v>1794</c:v>
                </c:pt>
                <c:pt idx="898">
                  <c:v>1796</c:v>
                </c:pt>
                <c:pt idx="899">
                  <c:v>1798</c:v>
                </c:pt>
                <c:pt idx="900">
                  <c:v>1800</c:v>
                </c:pt>
                <c:pt idx="901">
                  <c:v>1802</c:v>
                </c:pt>
                <c:pt idx="902">
                  <c:v>1804</c:v>
                </c:pt>
                <c:pt idx="903">
                  <c:v>1806</c:v>
                </c:pt>
                <c:pt idx="904">
                  <c:v>1808</c:v>
                </c:pt>
                <c:pt idx="905">
                  <c:v>1810</c:v>
                </c:pt>
                <c:pt idx="906">
                  <c:v>1812</c:v>
                </c:pt>
                <c:pt idx="907">
                  <c:v>1814</c:v>
                </c:pt>
                <c:pt idx="908">
                  <c:v>1816</c:v>
                </c:pt>
                <c:pt idx="909">
                  <c:v>1818</c:v>
                </c:pt>
                <c:pt idx="910">
                  <c:v>1820</c:v>
                </c:pt>
                <c:pt idx="911">
                  <c:v>1822</c:v>
                </c:pt>
                <c:pt idx="912">
                  <c:v>1824</c:v>
                </c:pt>
                <c:pt idx="913">
                  <c:v>1826</c:v>
                </c:pt>
                <c:pt idx="914">
                  <c:v>1828</c:v>
                </c:pt>
                <c:pt idx="915">
                  <c:v>1830</c:v>
                </c:pt>
                <c:pt idx="916">
                  <c:v>1832</c:v>
                </c:pt>
                <c:pt idx="917">
                  <c:v>1834</c:v>
                </c:pt>
                <c:pt idx="918">
                  <c:v>1836</c:v>
                </c:pt>
                <c:pt idx="919">
                  <c:v>1838</c:v>
                </c:pt>
                <c:pt idx="920">
                  <c:v>1840</c:v>
                </c:pt>
                <c:pt idx="921">
                  <c:v>1842</c:v>
                </c:pt>
                <c:pt idx="922">
                  <c:v>1844</c:v>
                </c:pt>
                <c:pt idx="923">
                  <c:v>1846</c:v>
                </c:pt>
                <c:pt idx="924">
                  <c:v>1848</c:v>
                </c:pt>
                <c:pt idx="925">
                  <c:v>1850</c:v>
                </c:pt>
                <c:pt idx="926">
                  <c:v>1852</c:v>
                </c:pt>
                <c:pt idx="927">
                  <c:v>1854</c:v>
                </c:pt>
                <c:pt idx="928">
                  <c:v>1856</c:v>
                </c:pt>
                <c:pt idx="929">
                  <c:v>1858</c:v>
                </c:pt>
                <c:pt idx="930">
                  <c:v>1860</c:v>
                </c:pt>
                <c:pt idx="931">
                  <c:v>1862</c:v>
                </c:pt>
                <c:pt idx="932">
                  <c:v>1864</c:v>
                </c:pt>
                <c:pt idx="933">
                  <c:v>1866</c:v>
                </c:pt>
                <c:pt idx="934">
                  <c:v>1868</c:v>
                </c:pt>
                <c:pt idx="935">
                  <c:v>1870</c:v>
                </c:pt>
                <c:pt idx="936">
                  <c:v>1872</c:v>
                </c:pt>
                <c:pt idx="937">
                  <c:v>1874</c:v>
                </c:pt>
                <c:pt idx="938">
                  <c:v>1876</c:v>
                </c:pt>
                <c:pt idx="939">
                  <c:v>1878</c:v>
                </c:pt>
                <c:pt idx="940">
                  <c:v>1880</c:v>
                </c:pt>
                <c:pt idx="941">
                  <c:v>1882</c:v>
                </c:pt>
                <c:pt idx="942">
                  <c:v>1884</c:v>
                </c:pt>
                <c:pt idx="943">
                  <c:v>1886</c:v>
                </c:pt>
                <c:pt idx="944">
                  <c:v>1888</c:v>
                </c:pt>
                <c:pt idx="945">
                  <c:v>1890</c:v>
                </c:pt>
                <c:pt idx="946">
                  <c:v>1892</c:v>
                </c:pt>
                <c:pt idx="947">
                  <c:v>1894</c:v>
                </c:pt>
                <c:pt idx="948">
                  <c:v>1896</c:v>
                </c:pt>
                <c:pt idx="949">
                  <c:v>1898</c:v>
                </c:pt>
                <c:pt idx="950">
                  <c:v>1900</c:v>
                </c:pt>
                <c:pt idx="951">
                  <c:v>1902</c:v>
                </c:pt>
                <c:pt idx="952">
                  <c:v>1904</c:v>
                </c:pt>
                <c:pt idx="953">
                  <c:v>1906</c:v>
                </c:pt>
                <c:pt idx="954">
                  <c:v>1908</c:v>
                </c:pt>
                <c:pt idx="955">
                  <c:v>1910</c:v>
                </c:pt>
                <c:pt idx="956">
                  <c:v>1912</c:v>
                </c:pt>
                <c:pt idx="957">
                  <c:v>1914</c:v>
                </c:pt>
                <c:pt idx="958">
                  <c:v>1916</c:v>
                </c:pt>
                <c:pt idx="959">
                  <c:v>1918</c:v>
                </c:pt>
                <c:pt idx="960">
                  <c:v>1920</c:v>
                </c:pt>
                <c:pt idx="961">
                  <c:v>1922</c:v>
                </c:pt>
                <c:pt idx="962">
                  <c:v>1924</c:v>
                </c:pt>
                <c:pt idx="963">
                  <c:v>1926</c:v>
                </c:pt>
                <c:pt idx="964">
                  <c:v>1928</c:v>
                </c:pt>
                <c:pt idx="965">
                  <c:v>1930</c:v>
                </c:pt>
                <c:pt idx="966">
                  <c:v>1932</c:v>
                </c:pt>
                <c:pt idx="967">
                  <c:v>1934</c:v>
                </c:pt>
                <c:pt idx="968">
                  <c:v>1936</c:v>
                </c:pt>
                <c:pt idx="969">
                  <c:v>1938</c:v>
                </c:pt>
                <c:pt idx="970">
                  <c:v>1940</c:v>
                </c:pt>
                <c:pt idx="971">
                  <c:v>1942</c:v>
                </c:pt>
                <c:pt idx="972">
                  <c:v>1944</c:v>
                </c:pt>
                <c:pt idx="973">
                  <c:v>1946</c:v>
                </c:pt>
                <c:pt idx="974">
                  <c:v>1948</c:v>
                </c:pt>
                <c:pt idx="975">
                  <c:v>1950</c:v>
                </c:pt>
              </c:numCache>
            </c:numRef>
          </c:xVal>
          <c:yVal>
            <c:numRef>
              <c:f>SIR!$B$29:$B$1004</c:f>
              <c:numCache>
                <c:formatCode>General</c:formatCode>
                <c:ptCount val="976"/>
                <c:pt idx="0">
                  <c:v>0.99999729729729725</c:v>
                </c:pt>
                <c:pt idx="1">
                  <c:v>0.99999414415997068</c:v>
                </c:pt>
                <c:pt idx="2">
                  <c:v>0.99998976483989566</c:v>
                </c:pt>
                <c:pt idx="3">
                  <c:v>0.99998368253517222</c:v>
                </c:pt>
                <c:pt idx="4">
                  <c:v>0.99997523506932329</c:v>
                </c:pt>
                <c:pt idx="5">
                  <c:v>0.9999635028479803</c:v>
                </c:pt>
                <c:pt idx="6">
                  <c:v>0.99994720884291088</c:v>
                </c:pt>
                <c:pt idx="7">
                  <c:v>0.99992457976644178</c:v>
                </c:pt>
                <c:pt idx="8">
                  <c:v>0.99989315342341256</c:v>
                </c:pt>
                <c:pt idx="9">
                  <c:v>0.99984951146360768</c:v>
                </c:pt>
                <c:pt idx="10">
                  <c:v>0.99978890882058313</c:v>
                </c:pt>
                <c:pt idx="11">
                  <c:v>0.99970476023156407</c:v>
                </c:pt>
                <c:pt idx="12">
                  <c:v>0.99958792936109742</c:v>
                </c:pt>
                <c:pt idx="13">
                  <c:v>0.99942574588500699</c:v>
                </c:pt>
                <c:pt idx="14">
                  <c:v>0.9992006488214642</c:v>
                </c:pt>
                <c:pt idx="15">
                  <c:v>0.9988883185958749</c:v>
                </c:pt>
                <c:pt idx="16">
                  <c:v>0.99845511403186893</c:v>
                </c:pt>
                <c:pt idx="17">
                  <c:v>0.99785457267444577</c:v>
                </c:pt>
                <c:pt idx="18">
                  <c:v>0.99702266488550972</c:v>
                </c:pt>
                <c:pt idx="19">
                  <c:v>0.99587142076062107</c:v>
                </c:pt>
                <c:pt idx="20">
                  <c:v>0.99428049228324134</c:v>
                </c:pt>
                <c:pt idx="21">
                  <c:v>0.99208621167588718</c:v>
                </c:pt>
                <c:pt idx="22">
                  <c:v>0.98906784140088444</c:v>
                </c:pt>
                <c:pt idx="23">
                  <c:v>0.984931130066102</c:v>
                </c:pt>
                <c:pt idx="24">
                  <c:v>0.97929024040243506</c:v>
                </c:pt>
                <c:pt idx="25">
                  <c:v>0.97165096753844493</c:v>
                </c:pt>
                <c:pt idx="26">
                  <c:v>0.96140134292685575</c:v>
                </c:pt>
                <c:pt idx="27">
                  <c:v>0.94782042257366206</c:v>
                </c:pt>
                <c:pt idx="28">
                  <c:v>0.93012152756384481</c:v>
                </c:pt>
                <c:pt idx="29">
                  <c:v>0.9075493670128586</c:v>
                </c:pt>
                <c:pt idx="30">
                  <c:v>0.87954455071706494</c:v>
                </c:pt>
                <c:pt idx="31">
                  <c:v>0.84596465038909552</c:v>
                </c:pt>
                <c:pt idx="32">
                  <c:v>0.80730474091470872</c:v>
                </c:pt>
                <c:pt idx="33">
                  <c:v>0.76481133568912207</c:v>
                </c:pt>
                <c:pt idx="34">
                  <c:v>0.72038091658109726</c:v>
                </c:pt>
                <c:pt idx="35">
                  <c:v>0.6762210033339785</c:v>
                </c:pt>
                <c:pt idx="36">
                  <c:v>0.63439341761701884</c:v>
                </c:pt>
                <c:pt idx="37">
                  <c:v>0.59643815803224876</c:v>
                </c:pt>
                <c:pt idx="38">
                  <c:v>0.56321441085495527</c:v>
                </c:pt>
                <c:pt idx="39">
                  <c:v>0.53495611000579879</c:v>
                </c:pt>
                <c:pt idx="40">
                  <c:v>0.51144565567398381</c:v>
                </c:pt>
                <c:pt idx="41">
                  <c:v>0.49220514389850445</c:v>
                </c:pt>
                <c:pt idx="42">
                  <c:v>0.47664857099427227</c:v>
                </c:pt>
                <c:pt idx="43">
                  <c:v>0.46418097443215356</c:v>
                </c:pt>
                <c:pt idx="44">
                  <c:v>0.45425277225160715</c:v>
                </c:pt>
                <c:pt idx="45">
                  <c:v>0.44638350820208567</c:v>
                </c:pt>
                <c:pt idx="46">
                  <c:v>0.44016742958068622</c:v>
                </c:pt>
                <c:pt idx="47">
                  <c:v>0.43526955247533583</c:v>
                </c:pt>
                <c:pt idx="48">
                  <c:v>0.43141752278274459</c:v>
                </c:pt>
                <c:pt idx="49">
                  <c:v>0.42839223981316077</c:v>
                </c:pt>
                <c:pt idx="50">
                  <c:v>0.42601875458156474</c:v>
                </c:pt>
                <c:pt idx="51">
                  <c:v>0.42415811779583168</c:v>
                </c:pt>
                <c:pt idx="52">
                  <c:v>0.42270040022378702</c:v>
                </c:pt>
                <c:pt idx="53">
                  <c:v>0.42155888014258291</c:v>
                </c:pt>
                <c:pt idx="54">
                  <c:v>0.42066528931695446</c:v>
                </c:pt>
                <c:pt idx="55">
                  <c:v>0.41996597204309427</c:v>
                </c:pt>
                <c:pt idx="56">
                  <c:v>0.41941880831352574</c:v>
                </c:pt>
                <c:pt idx="57">
                  <c:v>0.418990764102323</c:v>
                </c:pt>
                <c:pt idx="58">
                  <c:v>0.41865594960317581</c:v>
                </c:pt>
                <c:pt idx="59">
                  <c:v>0.41839408513868476</c:v>
                </c:pt>
                <c:pt idx="60">
                  <c:v>0.41818929211805717</c:v>
                </c:pt>
                <c:pt idx="61">
                  <c:v>0.41802914193015828</c:v>
                </c:pt>
                <c:pt idx="62">
                  <c:v>0.41790390879392414</c:v>
                </c:pt>
                <c:pt idx="63">
                  <c:v>0.41780598345838077</c:v>
                </c:pt>
                <c:pt idx="64">
                  <c:v>0.41772941350268827</c:v>
                </c:pt>
                <c:pt idx="65">
                  <c:v>0.41766954312818838</c:v>
                </c:pt>
                <c:pt idx="66">
                  <c:v>0.4176227310481066</c:v>
                </c:pt>
                <c:pt idx="67">
                  <c:v>0.41758612962638697</c:v>
                </c:pt>
                <c:pt idx="68">
                  <c:v>0.41755751201889396</c:v>
                </c:pt>
                <c:pt idx="69">
                  <c:v>0.41753513691513361</c:v>
                </c:pt>
                <c:pt idx="70">
                  <c:v>0.4175176427204948</c:v>
                </c:pt>
                <c:pt idx="71">
                  <c:v>0.41750396478247875</c:v>
                </c:pt>
                <c:pt idx="72">
                  <c:v>0.41749327064965158</c:v>
                </c:pt>
                <c:pt idx="73">
                  <c:v>0.41748490943908462</c:v>
                </c:pt>
                <c:pt idx="74">
                  <c:v>0.41747837224035583</c:v>
                </c:pt>
                <c:pt idx="75">
                  <c:v>0.41747326115203431</c:v>
                </c:pt>
                <c:pt idx="76">
                  <c:v>0.41746926506962212</c:v>
                </c:pt>
                <c:pt idx="77">
                  <c:v>0.41746614075342581</c:v>
                </c:pt>
                <c:pt idx="78">
                  <c:v>0.41746369802532657</c:v>
                </c:pt>
                <c:pt idx="79">
                  <c:v>0.41746178819420221</c:v>
                </c:pt>
                <c:pt idx="80">
                  <c:v>0.41746029500595416</c:v>
                </c:pt>
                <c:pt idx="81">
                  <c:v>0.41745912756756431</c:v>
                </c:pt>
                <c:pt idx="82">
                  <c:v>0.41745821481464679</c:v>
                </c:pt>
                <c:pt idx="83">
                  <c:v>0.41745750118583874</c:v>
                </c:pt>
                <c:pt idx="84">
                  <c:v>0.41745694324079152</c:v>
                </c:pt>
                <c:pt idx="85">
                  <c:v>0.41745650701593412</c:v>
                </c:pt>
                <c:pt idx="86">
                  <c:v>0.41745616595707369</c:v>
                </c:pt>
                <c:pt idx="87">
                  <c:v>0.41745589930300131</c:v>
                </c:pt>
                <c:pt idx="88">
                  <c:v>0.41745569082171829</c:v>
                </c:pt>
                <c:pt idx="89">
                  <c:v>0.4174555278223599</c:v>
                </c:pt>
                <c:pt idx="90">
                  <c:v>0.41745540038267231</c:v>
                </c:pt>
                <c:pt idx="91">
                  <c:v>0.41745530074502019</c:v>
                </c:pt>
                <c:pt idx="92">
                  <c:v>0.41745522284415881</c:v>
                </c:pt>
                <c:pt idx="93">
                  <c:v>0.41745516193802612</c:v>
                </c:pt>
                <c:pt idx="94">
                  <c:v>0.41745511431907983</c:v>
                </c:pt>
                <c:pt idx="95">
                  <c:v>0.41745507708860868</c:v>
                </c:pt>
                <c:pt idx="96">
                  <c:v>0.41745504798027949</c:v>
                </c:pt>
                <c:pt idx="97">
                  <c:v>0.41745502522217848</c:v>
                </c:pt>
                <c:pt idx="98">
                  <c:v>0.41745500742894981</c:v>
                </c:pt>
                <c:pt idx="99">
                  <c:v>0.41745499351746468</c:v>
                </c:pt>
                <c:pt idx="100">
                  <c:v>0.41745498264088782</c:v>
                </c:pt>
                <c:pt idx="101">
                  <c:v>0.41745497413712834</c:v>
                </c:pt>
                <c:pt idx="102">
                  <c:v>0.41745496748853611</c:v>
                </c:pt>
                <c:pt idx="103">
                  <c:v>0.41745496229039059</c:v>
                </c:pt>
                <c:pt idx="104">
                  <c:v>0.41745495822626461</c:v>
                </c:pt>
                <c:pt idx="105">
                  <c:v>0.41745495504876212</c:v>
                </c:pt>
                <c:pt idx="106">
                  <c:v>0.41745495256445875</c:v>
                </c:pt>
                <c:pt idx="107">
                  <c:v>0.41745495062212723</c:v>
                </c:pt>
                <c:pt idx="108">
                  <c:v>0.41745494910353181</c:v>
                </c:pt>
                <c:pt idx="109">
                  <c:v>0.41745494791623083</c:v>
                </c:pt>
                <c:pt idx="110">
                  <c:v>0.4174549469879496</c:v>
                </c:pt>
                <c:pt idx="111">
                  <c:v>0.41745494626218083</c:v>
                </c:pt>
                <c:pt idx="112">
                  <c:v>0.41745494569474467</c:v>
                </c:pt>
                <c:pt idx="113">
                  <c:v>0.41745494525109955</c:v>
                </c:pt>
                <c:pt idx="114">
                  <c:v>0.41745494490423934</c:v>
                </c:pt>
                <c:pt idx="115">
                  <c:v>0.41745494463304966</c:v>
                </c:pt>
                <c:pt idx="116">
                  <c:v>0.41745494442102232</c:v>
                </c:pt>
                <c:pt idx="117">
                  <c:v>0.41745494425525054</c:v>
                </c:pt>
                <c:pt idx="118">
                  <c:v>0.41745494412564327</c:v>
                </c:pt>
                <c:pt idx="119">
                  <c:v>0.41745494402431094</c:v>
                </c:pt>
                <c:pt idx="120">
                  <c:v>0.41745494394508509</c:v>
                </c:pt>
                <c:pt idx="121">
                  <c:v>0.41745494388314303</c:v>
                </c:pt>
                <c:pt idx="122">
                  <c:v>0.41745494383471415</c:v>
                </c:pt>
                <c:pt idx="123">
                  <c:v>0.4174549437968505</c:v>
                </c:pt>
                <c:pt idx="124">
                  <c:v>0.41745494376724712</c:v>
                </c:pt>
                <c:pt idx="125">
                  <c:v>0.41745494374410191</c:v>
                </c:pt>
                <c:pt idx="126">
                  <c:v>0.41745494372600606</c:v>
                </c:pt>
                <c:pt idx="127">
                  <c:v>0.41745494371185798</c:v>
                </c:pt>
                <c:pt idx="128">
                  <c:v>0.41745494370079639</c:v>
                </c:pt>
                <c:pt idx="129">
                  <c:v>0.41745494369214797</c:v>
                </c:pt>
                <c:pt idx="130">
                  <c:v>0.41745494368538627</c:v>
                </c:pt>
                <c:pt idx="131">
                  <c:v>0.41745494368009972</c:v>
                </c:pt>
                <c:pt idx="132">
                  <c:v>0.41745494367596647</c:v>
                </c:pt>
                <c:pt idx="133">
                  <c:v>0.41745494367273489</c:v>
                </c:pt>
                <c:pt idx="134">
                  <c:v>0.41745494367020836</c:v>
                </c:pt>
                <c:pt idx="135">
                  <c:v>0.41745494366823299</c:v>
                </c:pt>
                <c:pt idx="136">
                  <c:v>0.41745494366668856</c:v>
                </c:pt>
                <c:pt idx="137">
                  <c:v>0.41745494366548103</c:v>
                </c:pt>
                <c:pt idx="138">
                  <c:v>0.41745494366453695</c:v>
                </c:pt>
                <c:pt idx="139">
                  <c:v>0.41745494366379887</c:v>
                </c:pt>
                <c:pt idx="140">
                  <c:v>0.41745494366322178</c:v>
                </c:pt>
                <c:pt idx="141">
                  <c:v>0.41745494366277058</c:v>
                </c:pt>
                <c:pt idx="142">
                  <c:v>0.41745494366241787</c:v>
                </c:pt>
                <c:pt idx="143">
                  <c:v>0.41745494366214203</c:v>
                </c:pt>
                <c:pt idx="144">
                  <c:v>0.41745494366192643</c:v>
                </c:pt>
                <c:pt idx="145">
                  <c:v>0.41745494366175784</c:v>
                </c:pt>
                <c:pt idx="146">
                  <c:v>0.417454943661626</c:v>
                </c:pt>
                <c:pt idx="147">
                  <c:v>0.41745494366152291</c:v>
                </c:pt>
                <c:pt idx="148">
                  <c:v>0.41745494366144237</c:v>
                </c:pt>
                <c:pt idx="149">
                  <c:v>0.41745494366137942</c:v>
                </c:pt>
                <c:pt idx="150">
                  <c:v>0.41745494366133012</c:v>
                </c:pt>
                <c:pt idx="151">
                  <c:v>0.41745494366129166</c:v>
                </c:pt>
                <c:pt idx="152">
                  <c:v>0.41745494366126151</c:v>
                </c:pt>
                <c:pt idx="153">
                  <c:v>0.41745494366123798</c:v>
                </c:pt>
                <c:pt idx="154">
                  <c:v>0.41745494366121955</c:v>
                </c:pt>
                <c:pt idx="155">
                  <c:v>0.41745494366120517</c:v>
                </c:pt>
                <c:pt idx="156">
                  <c:v>0.4174549436611939</c:v>
                </c:pt>
                <c:pt idx="157">
                  <c:v>0.41745494366118513</c:v>
                </c:pt>
                <c:pt idx="158">
                  <c:v>0.41745494366117825</c:v>
                </c:pt>
                <c:pt idx="159">
                  <c:v>0.41745494366117286</c:v>
                </c:pt>
                <c:pt idx="160">
                  <c:v>0.41745494366116864</c:v>
                </c:pt>
                <c:pt idx="161">
                  <c:v>0.41745494366116531</c:v>
                </c:pt>
                <c:pt idx="162">
                  <c:v>0.41745494366116276</c:v>
                </c:pt>
                <c:pt idx="163">
                  <c:v>0.41745494366116076</c:v>
                </c:pt>
                <c:pt idx="164">
                  <c:v>0.41745494366115921</c:v>
                </c:pt>
                <c:pt idx="165">
                  <c:v>0.41745494366115798</c:v>
                </c:pt>
                <c:pt idx="166">
                  <c:v>0.41745494366115699</c:v>
                </c:pt>
                <c:pt idx="167">
                  <c:v>0.41745494366115626</c:v>
                </c:pt>
                <c:pt idx="168">
                  <c:v>0.41745494366115571</c:v>
                </c:pt>
                <c:pt idx="169">
                  <c:v>0.41745494366115526</c:v>
                </c:pt>
                <c:pt idx="170">
                  <c:v>0.41745494366115493</c:v>
                </c:pt>
                <c:pt idx="171">
                  <c:v>0.41745494366115465</c:v>
                </c:pt>
                <c:pt idx="172">
                  <c:v>0.41745494366115443</c:v>
                </c:pt>
                <c:pt idx="173">
                  <c:v>0.41745494366115421</c:v>
                </c:pt>
                <c:pt idx="174">
                  <c:v>0.41745494366115404</c:v>
                </c:pt>
                <c:pt idx="175">
                  <c:v>0.41745494366115393</c:v>
                </c:pt>
                <c:pt idx="176">
                  <c:v>0.41745494366115382</c:v>
                </c:pt>
                <c:pt idx="177">
                  <c:v>0.41745494366115377</c:v>
                </c:pt>
                <c:pt idx="178">
                  <c:v>0.41745494366115371</c:v>
                </c:pt>
                <c:pt idx="179">
                  <c:v>0.41745494366115365</c:v>
                </c:pt>
                <c:pt idx="180">
                  <c:v>0.4174549436611536</c:v>
                </c:pt>
                <c:pt idx="181">
                  <c:v>0.4174549436611536</c:v>
                </c:pt>
                <c:pt idx="182">
                  <c:v>0.4174549436611536</c:v>
                </c:pt>
                <c:pt idx="183">
                  <c:v>0.4174549436611536</c:v>
                </c:pt>
                <c:pt idx="184">
                  <c:v>0.4174549436611536</c:v>
                </c:pt>
                <c:pt idx="185">
                  <c:v>0.4174549436611536</c:v>
                </c:pt>
                <c:pt idx="186">
                  <c:v>0.4174549436611536</c:v>
                </c:pt>
                <c:pt idx="187">
                  <c:v>0.4174549436611536</c:v>
                </c:pt>
                <c:pt idx="188">
                  <c:v>0.4174549436611536</c:v>
                </c:pt>
                <c:pt idx="189">
                  <c:v>0.4174549436611536</c:v>
                </c:pt>
                <c:pt idx="190">
                  <c:v>0.4174549436611536</c:v>
                </c:pt>
                <c:pt idx="191">
                  <c:v>0.4174549436611536</c:v>
                </c:pt>
                <c:pt idx="192">
                  <c:v>0.4174549436611536</c:v>
                </c:pt>
                <c:pt idx="193">
                  <c:v>0.4174549436611536</c:v>
                </c:pt>
                <c:pt idx="194">
                  <c:v>0.4174549436611536</c:v>
                </c:pt>
                <c:pt idx="195">
                  <c:v>0.4174549436611536</c:v>
                </c:pt>
                <c:pt idx="196">
                  <c:v>0.4174549436611536</c:v>
                </c:pt>
                <c:pt idx="197">
                  <c:v>0.4174549436611536</c:v>
                </c:pt>
                <c:pt idx="198">
                  <c:v>0.4174549436611536</c:v>
                </c:pt>
                <c:pt idx="199">
                  <c:v>0.4174549436611536</c:v>
                </c:pt>
                <c:pt idx="200">
                  <c:v>0.4174549436611536</c:v>
                </c:pt>
                <c:pt idx="201">
                  <c:v>0.4174549436611536</c:v>
                </c:pt>
                <c:pt idx="202">
                  <c:v>0.4174549436611536</c:v>
                </c:pt>
                <c:pt idx="203">
                  <c:v>0.4174549436611536</c:v>
                </c:pt>
                <c:pt idx="204">
                  <c:v>0.4174549436611536</c:v>
                </c:pt>
                <c:pt idx="205">
                  <c:v>0.4174549436611536</c:v>
                </c:pt>
                <c:pt idx="206">
                  <c:v>0.4174549436611536</c:v>
                </c:pt>
                <c:pt idx="207">
                  <c:v>0.4174549436611536</c:v>
                </c:pt>
                <c:pt idx="208">
                  <c:v>0.4174549436611536</c:v>
                </c:pt>
                <c:pt idx="209">
                  <c:v>0.4174549436611536</c:v>
                </c:pt>
                <c:pt idx="210">
                  <c:v>0.4174549436611536</c:v>
                </c:pt>
                <c:pt idx="211">
                  <c:v>0.4174549436611536</c:v>
                </c:pt>
                <c:pt idx="212">
                  <c:v>0.4174549436611536</c:v>
                </c:pt>
                <c:pt idx="213">
                  <c:v>0.4174549436611536</c:v>
                </c:pt>
                <c:pt idx="214">
                  <c:v>0.4174549436611536</c:v>
                </c:pt>
                <c:pt idx="215">
                  <c:v>0.4174549436611536</c:v>
                </c:pt>
                <c:pt idx="216">
                  <c:v>0.4174549436611536</c:v>
                </c:pt>
                <c:pt idx="217">
                  <c:v>0.4174549436611536</c:v>
                </c:pt>
                <c:pt idx="218">
                  <c:v>0.4174549436611536</c:v>
                </c:pt>
                <c:pt idx="219">
                  <c:v>0.4174549436611536</c:v>
                </c:pt>
                <c:pt idx="220">
                  <c:v>0.4174549436611536</c:v>
                </c:pt>
                <c:pt idx="221">
                  <c:v>0.4174549436611536</c:v>
                </c:pt>
                <c:pt idx="222">
                  <c:v>0.4174549436611536</c:v>
                </c:pt>
                <c:pt idx="223">
                  <c:v>0.4174549436611536</c:v>
                </c:pt>
                <c:pt idx="224">
                  <c:v>0.4174549436611536</c:v>
                </c:pt>
                <c:pt idx="225">
                  <c:v>0.4174549436611536</c:v>
                </c:pt>
                <c:pt idx="226">
                  <c:v>0.4174549436611536</c:v>
                </c:pt>
                <c:pt idx="227">
                  <c:v>0.4174549436611536</c:v>
                </c:pt>
                <c:pt idx="228">
                  <c:v>0.4174549436611536</c:v>
                </c:pt>
                <c:pt idx="229">
                  <c:v>0.4174549436611536</c:v>
                </c:pt>
                <c:pt idx="230">
                  <c:v>0.4174549436611536</c:v>
                </c:pt>
                <c:pt idx="231">
                  <c:v>0.4174549436611536</c:v>
                </c:pt>
                <c:pt idx="232">
                  <c:v>0.4174549436611536</c:v>
                </c:pt>
                <c:pt idx="233">
                  <c:v>0.4174549436611536</c:v>
                </c:pt>
                <c:pt idx="234">
                  <c:v>0.4174549436611536</c:v>
                </c:pt>
                <c:pt idx="235">
                  <c:v>0.4174549436611536</c:v>
                </c:pt>
                <c:pt idx="236">
                  <c:v>0.4174549436611536</c:v>
                </c:pt>
                <c:pt idx="237">
                  <c:v>0.4174549436611536</c:v>
                </c:pt>
                <c:pt idx="238">
                  <c:v>0.4174549436611536</c:v>
                </c:pt>
                <c:pt idx="239">
                  <c:v>0.4174549436611536</c:v>
                </c:pt>
                <c:pt idx="240">
                  <c:v>0.4174549436611536</c:v>
                </c:pt>
                <c:pt idx="241">
                  <c:v>0.4174549436611536</c:v>
                </c:pt>
                <c:pt idx="242">
                  <c:v>0.4174549436611536</c:v>
                </c:pt>
                <c:pt idx="243">
                  <c:v>0.4174549436611536</c:v>
                </c:pt>
                <c:pt idx="244">
                  <c:v>0.4174549436611536</c:v>
                </c:pt>
                <c:pt idx="245">
                  <c:v>0.4174549436611536</c:v>
                </c:pt>
                <c:pt idx="246">
                  <c:v>0.4174549436611536</c:v>
                </c:pt>
                <c:pt idx="247">
                  <c:v>0.4174549436611536</c:v>
                </c:pt>
                <c:pt idx="248">
                  <c:v>0.4174549436611536</c:v>
                </c:pt>
                <c:pt idx="249">
                  <c:v>0.4174549436611536</c:v>
                </c:pt>
                <c:pt idx="250">
                  <c:v>0.4174549436611536</c:v>
                </c:pt>
                <c:pt idx="251">
                  <c:v>0.4174549436611536</c:v>
                </c:pt>
                <c:pt idx="252">
                  <c:v>0.4174549436611536</c:v>
                </c:pt>
                <c:pt idx="253">
                  <c:v>0.4174549436611536</c:v>
                </c:pt>
                <c:pt idx="254">
                  <c:v>0.4174549436611536</c:v>
                </c:pt>
                <c:pt idx="255">
                  <c:v>0.4174549436611536</c:v>
                </c:pt>
                <c:pt idx="256">
                  <c:v>0.4174549436611536</c:v>
                </c:pt>
                <c:pt idx="257">
                  <c:v>0.4174549436611536</c:v>
                </c:pt>
                <c:pt idx="258">
                  <c:v>0.4174549436611536</c:v>
                </c:pt>
                <c:pt idx="259">
                  <c:v>0.4174549436611536</c:v>
                </c:pt>
                <c:pt idx="260">
                  <c:v>0.4174549436611536</c:v>
                </c:pt>
                <c:pt idx="261">
                  <c:v>0.4174549436611536</c:v>
                </c:pt>
                <c:pt idx="262">
                  <c:v>0.4174549436611536</c:v>
                </c:pt>
                <c:pt idx="263">
                  <c:v>0.4174549436611536</c:v>
                </c:pt>
                <c:pt idx="264">
                  <c:v>0.4174549436611536</c:v>
                </c:pt>
                <c:pt idx="265">
                  <c:v>0.4174549436611536</c:v>
                </c:pt>
                <c:pt idx="266">
                  <c:v>0.4174549436611536</c:v>
                </c:pt>
                <c:pt idx="267">
                  <c:v>0.4174549436611536</c:v>
                </c:pt>
                <c:pt idx="268">
                  <c:v>0.4174549436611536</c:v>
                </c:pt>
                <c:pt idx="269">
                  <c:v>0.4174549436611536</c:v>
                </c:pt>
                <c:pt idx="270">
                  <c:v>0.4174549436611536</c:v>
                </c:pt>
                <c:pt idx="271">
                  <c:v>0.4174549436611536</c:v>
                </c:pt>
                <c:pt idx="272">
                  <c:v>0.4174549436611536</c:v>
                </c:pt>
                <c:pt idx="273">
                  <c:v>0.4174549436611536</c:v>
                </c:pt>
                <c:pt idx="274">
                  <c:v>0.4174549436611536</c:v>
                </c:pt>
                <c:pt idx="275">
                  <c:v>0.4174549436611536</c:v>
                </c:pt>
                <c:pt idx="276">
                  <c:v>0.4174549436611536</c:v>
                </c:pt>
                <c:pt idx="277">
                  <c:v>0.4174549436611536</c:v>
                </c:pt>
                <c:pt idx="278">
                  <c:v>0.4174549436611536</c:v>
                </c:pt>
                <c:pt idx="279">
                  <c:v>0.4174549436611536</c:v>
                </c:pt>
                <c:pt idx="280">
                  <c:v>0.4174549436611536</c:v>
                </c:pt>
                <c:pt idx="281">
                  <c:v>0.4174549436611536</c:v>
                </c:pt>
                <c:pt idx="282">
                  <c:v>0.4174549436611536</c:v>
                </c:pt>
                <c:pt idx="283">
                  <c:v>0.4174549436611536</c:v>
                </c:pt>
                <c:pt idx="284">
                  <c:v>0.4174549436611536</c:v>
                </c:pt>
                <c:pt idx="285">
                  <c:v>0.4174549436611536</c:v>
                </c:pt>
                <c:pt idx="286">
                  <c:v>0.4174549436611536</c:v>
                </c:pt>
                <c:pt idx="287">
                  <c:v>0.4174549436611536</c:v>
                </c:pt>
                <c:pt idx="288">
                  <c:v>0.4174549436611536</c:v>
                </c:pt>
                <c:pt idx="289">
                  <c:v>0.4174549436611536</c:v>
                </c:pt>
                <c:pt idx="290">
                  <c:v>0.4174549436611536</c:v>
                </c:pt>
                <c:pt idx="291">
                  <c:v>0.4174549436611536</c:v>
                </c:pt>
                <c:pt idx="292">
                  <c:v>0.4174549436611536</c:v>
                </c:pt>
                <c:pt idx="293">
                  <c:v>0.4174549436611536</c:v>
                </c:pt>
                <c:pt idx="294">
                  <c:v>0.4174549436611536</c:v>
                </c:pt>
                <c:pt idx="295">
                  <c:v>0.4174549436611536</c:v>
                </c:pt>
                <c:pt idx="296">
                  <c:v>0.4174549436611536</c:v>
                </c:pt>
                <c:pt idx="297">
                  <c:v>0.4174549436611536</c:v>
                </c:pt>
                <c:pt idx="298">
                  <c:v>0.4174549436611536</c:v>
                </c:pt>
                <c:pt idx="299">
                  <c:v>0.4174549436611536</c:v>
                </c:pt>
                <c:pt idx="300">
                  <c:v>0.4174549436611536</c:v>
                </c:pt>
                <c:pt idx="301">
                  <c:v>0.4174549436611536</c:v>
                </c:pt>
                <c:pt idx="302">
                  <c:v>0.4174549436611536</c:v>
                </c:pt>
                <c:pt idx="303">
                  <c:v>0.4174549436611536</c:v>
                </c:pt>
                <c:pt idx="304">
                  <c:v>0.4174549436611536</c:v>
                </c:pt>
                <c:pt idx="305">
                  <c:v>0.4174549436611536</c:v>
                </c:pt>
                <c:pt idx="306">
                  <c:v>0.4174549436611536</c:v>
                </c:pt>
                <c:pt idx="307">
                  <c:v>0.4174549436611536</c:v>
                </c:pt>
                <c:pt idx="308">
                  <c:v>0.4174549436611536</c:v>
                </c:pt>
                <c:pt idx="309">
                  <c:v>0.4174549436611536</c:v>
                </c:pt>
                <c:pt idx="310">
                  <c:v>0.4174549436611536</c:v>
                </c:pt>
                <c:pt idx="311">
                  <c:v>0.4174549436611536</c:v>
                </c:pt>
                <c:pt idx="312">
                  <c:v>0.4174549436611536</c:v>
                </c:pt>
                <c:pt idx="313">
                  <c:v>0.4174549436611536</c:v>
                </c:pt>
                <c:pt idx="314">
                  <c:v>0.4174549436611536</c:v>
                </c:pt>
                <c:pt idx="315">
                  <c:v>0.4174549436611536</c:v>
                </c:pt>
                <c:pt idx="316">
                  <c:v>0.4174549436611536</c:v>
                </c:pt>
                <c:pt idx="317">
                  <c:v>0.4174549436611536</c:v>
                </c:pt>
                <c:pt idx="318">
                  <c:v>0.4174549436611536</c:v>
                </c:pt>
                <c:pt idx="319">
                  <c:v>0.4174549436611536</c:v>
                </c:pt>
                <c:pt idx="320">
                  <c:v>0.4174549436611536</c:v>
                </c:pt>
                <c:pt idx="321">
                  <c:v>0.4174549436611536</c:v>
                </c:pt>
                <c:pt idx="322">
                  <c:v>0.4174549436611536</c:v>
                </c:pt>
                <c:pt idx="323">
                  <c:v>0.4174549436611536</c:v>
                </c:pt>
                <c:pt idx="324">
                  <c:v>0.4174549436611536</c:v>
                </c:pt>
                <c:pt idx="325">
                  <c:v>0.4174549436611536</c:v>
                </c:pt>
                <c:pt idx="326">
                  <c:v>0.4174549436611536</c:v>
                </c:pt>
                <c:pt idx="327">
                  <c:v>0.4174549436611536</c:v>
                </c:pt>
                <c:pt idx="328">
                  <c:v>0.4174549436611536</c:v>
                </c:pt>
                <c:pt idx="329">
                  <c:v>0.4174549436611536</c:v>
                </c:pt>
                <c:pt idx="330">
                  <c:v>0.4174549436611536</c:v>
                </c:pt>
                <c:pt idx="331">
                  <c:v>0.4174549436611536</c:v>
                </c:pt>
                <c:pt idx="332">
                  <c:v>0.4174549436611536</c:v>
                </c:pt>
                <c:pt idx="333">
                  <c:v>0.4174549436611536</c:v>
                </c:pt>
                <c:pt idx="334">
                  <c:v>0.4174549436611536</c:v>
                </c:pt>
                <c:pt idx="335">
                  <c:v>0.4174549436611536</c:v>
                </c:pt>
                <c:pt idx="336">
                  <c:v>0.4174549436611536</c:v>
                </c:pt>
                <c:pt idx="337">
                  <c:v>0.4174549436611536</c:v>
                </c:pt>
                <c:pt idx="338">
                  <c:v>0.4174549436611536</c:v>
                </c:pt>
                <c:pt idx="339">
                  <c:v>0.4174549436611536</c:v>
                </c:pt>
                <c:pt idx="340">
                  <c:v>0.4174549436611536</c:v>
                </c:pt>
                <c:pt idx="341">
                  <c:v>0.4174549436611536</c:v>
                </c:pt>
                <c:pt idx="342">
                  <c:v>0.4174549436611536</c:v>
                </c:pt>
                <c:pt idx="343">
                  <c:v>0.4174549436611536</c:v>
                </c:pt>
                <c:pt idx="344">
                  <c:v>0.4174549436611536</c:v>
                </c:pt>
                <c:pt idx="345">
                  <c:v>0.4174549436611536</c:v>
                </c:pt>
                <c:pt idx="346">
                  <c:v>0.4174549436611536</c:v>
                </c:pt>
                <c:pt idx="347">
                  <c:v>0.4174549436611536</c:v>
                </c:pt>
                <c:pt idx="348">
                  <c:v>0.4174549436611536</c:v>
                </c:pt>
                <c:pt idx="349">
                  <c:v>0.4174549436611536</c:v>
                </c:pt>
                <c:pt idx="350">
                  <c:v>0.4174549436611536</c:v>
                </c:pt>
                <c:pt idx="351">
                  <c:v>0.4174549436611536</c:v>
                </c:pt>
                <c:pt idx="352">
                  <c:v>0.4174549436611536</c:v>
                </c:pt>
                <c:pt idx="353">
                  <c:v>0.4174549436611536</c:v>
                </c:pt>
                <c:pt idx="354">
                  <c:v>0.4174549436611536</c:v>
                </c:pt>
                <c:pt idx="355">
                  <c:v>0.4174549436611536</c:v>
                </c:pt>
                <c:pt idx="356">
                  <c:v>0.4174549436611536</c:v>
                </c:pt>
                <c:pt idx="357">
                  <c:v>0.4174549436611536</c:v>
                </c:pt>
                <c:pt idx="358">
                  <c:v>0.4174549436611536</c:v>
                </c:pt>
                <c:pt idx="359">
                  <c:v>0.4174549436611536</c:v>
                </c:pt>
                <c:pt idx="360">
                  <c:v>0.4174549436611536</c:v>
                </c:pt>
                <c:pt idx="361">
                  <c:v>0.4174549436611536</c:v>
                </c:pt>
                <c:pt idx="362">
                  <c:v>0.4174549436611536</c:v>
                </c:pt>
                <c:pt idx="363">
                  <c:v>0.4174549436611536</c:v>
                </c:pt>
                <c:pt idx="364">
                  <c:v>0.4174549436611536</c:v>
                </c:pt>
                <c:pt idx="365">
                  <c:v>0.4174549436611536</c:v>
                </c:pt>
                <c:pt idx="366">
                  <c:v>0.4174549436611536</c:v>
                </c:pt>
                <c:pt idx="367">
                  <c:v>0.4174549436611536</c:v>
                </c:pt>
                <c:pt idx="368">
                  <c:v>0.4174549436611536</c:v>
                </c:pt>
                <c:pt idx="369">
                  <c:v>0.4174549436611536</c:v>
                </c:pt>
                <c:pt idx="370">
                  <c:v>0.4174549436611536</c:v>
                </c:pt>
                <c:pt idx="371">
                  <c:v>0.4174549436611536</c:v>
                </c:pt>
                <c:pt idx="372">
                  <c:v>0.4174549436611536</c:v>
                </c:pt>
                <c:pt idx="373">
                  <c:v>0.4174549436611536</c:v>
                </c:pt>
                <c:pt idx="374">
                  <c:v>0.4174549436611536</c:v>
                </c:pt>
                <c:pt idx="375">
                  <c:v>0.4174549436611536</c:v>
                </c:pt>
                <c:pt idx="376">
                  <c:v>0.4174549436611536</c:v>
                </c:pt>
                <c:pt idx="377">
                  <c:v>0.4174549436611536</c:v>
                </c:pt>
                <c:pt idx="378">
                  <c:v>0.4174549436611536</c:v>
                </c:pt>
                <c:pt idx="379">
                  <c:v>0.4174549436611536</c:v>
                </c:pt>
                <c:pt idx="380">
                  <c:v>0.4174549436611536</c:v>
                </c:pt>
                <c:pt idx="381">
                  <c:v>0.4174549436611536</c:v>
                </c:pt>
                <c:pt idx="382">
                  <c:v>0.4174549436611536</c:v>
                </c:pt>
                <c:pt idx="383">
                  <c:v>0.4174549436611536</c:v>
                </c:pt>
                <c:pt idx="384">
                  <c:v>0.4174549436611536</c:v>
                </c:pt>
                <c:pt idx="385">
                  <c:v>0.4174549436611536</c:v>
                </c:pt>
                <c:pt idx="386">
                  <c:v>0.4174549436611536</c:v>
                </c:pt>
                <c:pt idx="387">
                  <c:v>0.4174549436611536</c:v>
                </c:pt>
                <c:pt idx="388">
                  <c:v>0.4174549436611536</c:v>
                </c:pt>
                <c:pt idx="389">
                  <c:v>0.4174549436611536</c:v>
                </c:pt>
                <c:pt idx="390">
                  <c:v>0.4174549436611536</c:v>
                </c:pt>
                <c:pt idx="391">
                  <c:v>0.4174549436611536</c:v>
                </c:pt>
                <c:pt idx="392">
                  <c:v>0.4174549436611536</c:v>
                </c:pt>
                <c:pt idx="393">
                  <c:v>0.4174549436611536</c:v>
                </c:pt>
                <c:pt idx="394">
                  <c:v>0.4174549436611536</c:v>
                </c:pt>
                <c:pt idx="395">
                  <c:v>0.4174549436611536</c:v>
                </c:pt>
                <c:pt idx="396">
                  <c:v>0.4174549436611536</c:v>
                </c:pt>
                <c:pt idx="397">
                  <c:v>0.4174549436611536</c:v>
                </c:pt>
                <c:pt idx="398">
                  <c:v>0.4174549436611536</c:v>
                </c:pt>
                <c:pt idx="399">
                  <c:v>0.4174549436611536</c:v>
                </c:pt>
                <c:pt idx="400">
                  <c:v>0.4174549436611536</c:v>
                </c:pt>
                <c:pt idx="401">
                  <c:v>0.4174549436611536</c:v>
                </c:pt>
                <c:pt idx="402">
                  <c:v>0.4174549436611536</c:v>
                </c:pt>
                <c:pt idx="403">
                  <c:v>0.4174549436611536</c:v>
                </c:pt>
                <c:pt idx="404">
                  <c:v>0.4174549436611536</c:v>
                </c:pt>
                <c:pt idx="405">
                  <c:v>0.4174549436611536</c:v>
                </c:pt>
                <c:pt idx="406">
                  <c:v>0.4174549436611536</c:v>
                </c:pt>
                <c:pt idx="407">
                  <c:v>0.4174549436611536</c:v>
                </c:pt>
                <c:pt idx="408">
                  <c:v>0.4174549436611536</c:v>
                </c:pt>
                <c:pt idx="409">
                  <c:v>0.4174549436611536</c:v>
                </c:pt>
                <c:pt idx="410">
                  <c:v>0.4174549436611536</c:v>
                </c:pt>
                <c:pt idx="411">
                  <c:v>0.4174549436611536</c:v>
                </c:pt>
                <c:pt idx="412">
                  <c:v>0.4174549436611536</c:v>
                </c:pt>
                <c:pt idx="413">
                  <c:v>0.4174549436611536</c:v>
                </c:pt>
                <c:pt idx="414">
                  <c:v>0.4174549436611536</c:v>
                </c:pt>
                <c:pt idx="415">
                  <c:v>0.4174549436611536</c:v>
                </c:pt>
                <c:pt idx="416">
                  <c:v>0.4174549436611536</c:v>
                </c:pt>
                <c:pt idx="417">
                  <c:v>0.4174549436611536</c:v>
                </c:pt>
                <c:pt idx="418">
                  <c:v>0.4174549436611536</c:v>
                </c:pt>
                <c:pt idx="419">
                  <c:v>0.4174549436611536</c:v>
                </c:pt>
                <c:pt idx="420">
                  <c:v>0.4174549436611536</c:v>
                </c:pt>
                <c:pt idx="421">
                  <c:v>0.4174549436611536</c:v>
                </c:pt>
                <c:pt idx="422">
                  <c:v>0.4174549436611536</c:v>
                </c:pt>
                <c:pt idx="423">
                  <c:v>0.4174549436611536</c:v>
                </c:pt>
                <c:pt idx="424">
                  <c:v>0.4174549436611536</c:v>
                </c:pt>
                <c:pt idx="425">
                  <c:v>0.4174549436611536</c:v>
                </c:pt>
                <c:pt idx="426">
                  <c:v>0.4174549436611536</c:v>
                </c:pt>
                <c:pt idx="427">
                  <c:v>0.4174549436611536</c:v>
                </c:pt>
                <c:pt idx="428">
                  <c:v>0.4174549436611536</c:v>
                </c:pt>
                <c:pt idx="429">
                  <c:v>0.4174549436611536</c:v>
                </c:pt>
                <c:pt idx="430">
                  <c:v>0.4174549436611536</c:v>
                </c:pt>
                <c:pt idx="431">
                  <c:v>0.4174549436611536</c:v>
                </c:pt>
                <c:pt idx="432">
                  <c:v>0.4174549436611536</c:v>
                </c:pt>
                <c:pt idx="433">
                  <c:v>0.4174549436611536</c:v>
                </c:pt>
                <c:pt idx="434">
                  <c:v>0.4174549436611536</c:v>
                </c:pt>
                <c:pt idx="435">
                  <c:v>0.4174549436611536</c:v>
                </c:pt>
                <c:pt idx="436">
                  <c:v>0.4174549436611536</c:v>
                </c:pt>
                <c:pt idx="437">
                  <c:v>0.4174549436611536</c:v>
                </c:pt>
                <c:pt idx="438">
                  <c:v>0.4174549436611536</c:v>
                </c:pt>
                <c:pt idx="439">
                  <c:v>0.4174549436611536</c:v>
                </c:pt>
                <c:pt idx="440">
                  <c:v>0.4174549436611536</c:v>
                </c:pt>
                <c:pt idx="441">
                  <c:v>0.4174549436611536</c:v>
                </c:pt>
                <c:pt idx="442">
                  <c:v>0.4174549436611536</c:v>
                </c:pt>
                <c:pt idx="443">
                  <c:v>0.4174549436611536</c:v>
                </c:pt>
                <c:pt idx="444">
                  <c:v>0.4174549436611536</c:v>
                </c:pt>
                <c:pt idx="445">
                  <c:v>0.4174549436611536</c:v>
                </c:pt>
                <c:pt idx="446">
                  <c:v>0.4174549436611536</c:v>
                </c:pt>
                <c:pt idx="447">
                  <c:v>0.4174549436611536</c:v>
                </c:pt>
                <c:pt idx="448">
                  <c:v>0.4174549436611536</c:v>
                </c:pt>
                <c:pt idx="449">
                  <c:v>0.4174549436611536</c:v>
                </c:pt>
                <c:pt idx="450">
                  <c:v>0.4174549436611536</c:v>
                </c:pt>
                <c:pt idx="451">
                  <c:v>0.4174549436611536</c:v>
                </c:pt>
                <c:pt idx="452">
                  <c:v>0.4174549436611536</c:v>
                </c:pt>
                <c:pt idx="453">
                  <c:v>0.4174549436611536</c:v>
                </c:pt>
                <c:pt idx="454">
                  <c:v>0.4174549436611536</c:v>
                </c:pt>
                <c:pt idx="455">
                  <c:v>0.4174549436611536</c:v>
                </c:pt>
                <c:pt idx="456">
                  <c:v>0.4174549436611536</c:v>
                </c:pt>
                <c:pt idx="457">
                  <c:v>0.4174549436611536</c:v>
                </c:pt>
                <c:pt idx="458">
                  <c:v>0.4174549436611536</c:v>
                </c:pt>
                <c:pt idx="459">
                  <c:v>0.4174549436611536</c:v>
                </c:pt>
                <c:pt idx="460">
                  <c:v>0.4174549436611536</c:v>
                </c:pt>
                <c:pt idx="461">
                  <c:v>0.4174549436611536</c:v>
                </c:pt>
                <c:pt idx="462">
                  <c:v>0.4174549436611536</c:v>
                </c:pt>
                <c:pt idx="463">
                  <c:v>0.4174549436611536</c:v>
                </c:pt>
                <c:pt idx="464">
                  <c:v>0.4174549436611536</c:v>
                </c:pt>
                <c:pt idx="465">
                  <c:v>0.4174549436611536</c:v>
                </c:pt>
                <c:pt idx="466">
                  <c:v>0.4174549436611536</c:v>
                </c:pt>
                <c:pt idx="467">
                  <c:v>0.4174549436611536</c:v>
                </c:pt>
                <c:pt idx="468">
                  <c:v>0.4174549436611536</c:v>
                </c:pt>
                <c:pt idx="469">
                  <c:v>0.4174549436611536</c:v>
                </c:pt>
                <c:pt idx="470">
                  <c:v>0.4174549436611536</c:v>
                </c:pt>
                <c:pt idx="471">
                  <c:v>0.4174549436611536</c:v>
                </c:pt>
                <c:pt idx="472">
                  <c:v>0.4174549436611536</c:v>
                </c:pt>
                <c:pt idx="473">
                  <c:v>0.4174549436611536</c:v>
                </c:pt>
                <c:pt idx="474">
                  <c:v>0.4174549436611536</c:v>
                </c:pt>
                <c:pt idx="475">
                  <c:v>0.4174549436611536</c:v>
                </c:pt>
                <c:pt idx="476">
                  <c:v>0.4174549436611536</c:v>
                </c:pt>
                <c:pt idx="477">
                  <c:v>0.4174549436611536</c:v>
                </c:pt>
                <c:pt idx="478">
                  <c:v>0.4174549436611536</c:v>
                </c:pt>
                <c:pt idx="479">
                  <c:v>0.4174549436611536</c:v>
                </c:pt>
                <c:pt idx="480">
                  <c:v>0.4174549436611536</c:v>
                </c:pt>
                <c:pt idx="481">
                  <c:v>0.4174549436611536</c:v>
                </c:pt>
                <c:pt idx="482">
                  <c:v>0.4174549436611536</c:v>
                </c:pt>
                <c:pt idx="483">
                  <c:v>0.4174549436611536</c:v>
                </c:pt>
                <c:pt idx="484">
                  <c:v>0.4174549436611536</c:v>
                </c:pt>
                <c:pt idx="485">
                  <c:v>0.4174549436611536</c:v>
                </c:pt>
                <c:pt idx="486">
                  <c:v>0.4174549436611536</c:v>
                </c:pt>
                <c:pt idx="487">
                  <c:v>0.4174549436611536</c:v>
                </c:pt>
                <c:pt idx="488">
                  <c:v>0.4174549436611536</c:v>
                </c:pt>
                <c:pt idx="489">
                  <c:v>0.4174549436611536</c:v>
                </c:pt>
                <c:pt idx="490">
                  <c:v>0.4174549436611536</c:v>
                </c:pt>
                <c:pt idx="491">
                  <c:v>0.4174549436611536</c:v>
                </c:pt>
                <c:pt idx="492">
                  <c:v>0.4174549436611536</c:v>
                </c:pt>
                <c:pt idx="493">
                  <c:v>0.4174549436611536</c:v>
                </c:pt>
                <c:pt idx="494">
                  <c:v>0.4174549436611536</c:v>
                </c:pt>
                <c:pt idx="495">
                  <c:v>0.4174549436611536</c:v>
                </c:pt>
                <c:pt idx="496">
                  <c:v>0.4174549436611536</c:v>
                </c:pt>
                <c:pt idx="497">
                  <c:v>0.4174549436611536</c:v>
                </c:pt>
                <c:pt idx="498">
                  <c:v>0.4174549436611536</c:v>
                </c:pt>
                <c:pt idx="499">
                  <c:v>0.4174549436611536</c:v>
                </c:pt>
                <c:pt idx="500">
                  <c:v>0.4174549436611536</c:v>
                </c:pt>
                <c:pt idx="501">
                  <c:v>0.4174549436611536</c:v>
                </c:pt>
                <c:pt idx="502">
                  <c:v>0.4174549436611536</c:v>
                </c:pt>
                <c:pt idx="503">
                  <c:v>0.4174549436611536</c:v>
                </c:pt>
                <c:pt idx="504">
                  <c:v>0.4174549436611536</c:v>
                </c:pt>
                <c:pt idx="505">
                  <c:v>0.4174549436611536</c:v>
                </c:pt>
                <c:pt idx="506">
                  <c:v>0.4174549436611536</c:v>
                </c:pt>
                <c:pt idx="507">
                  <c:v>0.4174549436611536</c:v>
                </c:pt>
                <c:pt idx="508">
                  <c:v>0.4174549436611536</c:v>
                </c:pt>
                <c:pt idx="509">
                  <c:v>0.4174549436611536</c:v>
                </c:pt>
                <c:pt idx="510">
                  <c:v>0.4174549436611536</c:v>
                </c:pt>
                <c:pt idx="511">
                  <c:v>0.4174549436611536</c:v>
                </c:pt>
                <c:pt idx="512">
                  <c:v>0.4174549436611536</c:v>
                </c:pt>
                <c:pt idx="513">
                  <c:v>0.4174549436611536</c:v>
                </c:pt>
                <c:pt idx="514">
                  <c:v>0.4174549436611536</c:v>
                </c:pt>
                <c:pt idx="515">
                  <c:v>0.4174549436611536</c:v>
                </c:pt>
                <c:pt idx="516">
                  <c:v>0.4174549436611536</c:v>
                </c:pt>
                <c:pt idx="517">
                  <c:v>0.4174549436611536</c:v>
                </c:pt>
                <c:pt idx="518">
                  <c:v>0.4174549436611536</c:v>
                </c:pt>
                <c:pt idx="519">
                  <c:v>0.4174549436611536</c:v>
                </c:pt>
                <c:pt idx="520">
                  <c:v>0.4174549436611536</c:v>
                </c:pt>
                <c:pt idx="521">
                  <c:v>0.4174549436611536</c:v>
                </c:pt>
                <c:pt idx="522">
                  <c:v>0.4174549436611536</c:v>
                </c:pt>
                <c:pt idx="523">
                  <c:v>0.4174549436611536</c:v>
                </c:pt>
                <c:pt idx="524">
                  <c:v>0.4174549436611536</c:v>
                </c:pt>
                <c:pt idx="525">
                  <c:v>0.4174549436611536</c:v>
                </c:pt>
                <c:pt idx="526">
                  <c:v>0.4174549436611536</c:v>
                </c:pt>
                <c:pt idx="527">
                  <c:v>0.4174549436611536</c:v>
                </c:pt>
                <c:pt idx="528">
                  <c:v>0.4174549436611536</c:v>
                </c:pt>
                <c:pt idx="529">
                  <c:v>0.4174549436611536</c:v>
                </c:pt>
                <c:pt idx="530">
                  <c:v>0.4174549436611536</c:v>
                </c:pt>
                <c:pt idx="531">
                  <c:v>0.4174549436611536</c:v>
                </c:pt>
                <c:pt idx="532">
                  <c:v>0.4174549436611536</c:v>
                </c:pt>
                <c:pt idx="533">
                  <c:v>0.4174549436611536</c:v>
                </c:pt>
                <c:pt idx="534">
                  <c:v>0.4174549436611536</c:v>
                </c:pt>
                <c:pt idx="535">
                  <c:v>0.4174549436611536</c:v>
                </c:pt>
                <c:pt idx="536">
                  <c:v>0.4174549436611536</c:v>
                </c:pt>
                <c:pt idx="537">
                  <c:v>0.4174549436611536</c:v>
                </c:pt>
                <c:pt idx="538">
                  <c:v>0.4174549436611536</c:v>
                </c:pt>
                <c:pt idx="539">
                  <c:v>0.4174549436611536</c:v>
                </c:pt>
                <c:pt idx="540">
                  <c:v>0.4174549436611536</c:v>
                </c:pt>
                <c:pt idx="541">
                  <c:v>0.4174549436611536</c:v>
                </c:pt>
                <c:pt idx="542">
                  <c:v>0.4174549436611536</c:v>
                </c:pt>
                <c:pt idx="543">
                  <c:v>0.4174549436611536</c:v>
                </c:pt>
                <c:pt idx="544">
                  <c:v>0.4174549436611536</c:v>
                </c:pt>
                <c:pt idx="545">
                  <c:v>0.4174549436611536</c:v>
                </c:pt>
                <c:pt idx="546">
                  <c:v>0.4174549436611536</c:v>
                </c:pt>
                <c:pt idx="547">
                  <c:v>0.4174549436611536</c:v>
                </c:pt>
                <c:pt idx="548">
                  <c:v>0.4174549436611536</c:v>
                </c:pt>
                <c:pt idx="549">
                  <c:v>0.4174549436611536</c:v>
                </c:pt>
                <c:pt idx="550">
                  <c:v>0.4174549436611536</c:v>
                </c:pt>
                <c:pt idx="551">
                  <c:v>0.4174549436611536</c:v>
                </c:pt>
                <c:pt idx="552">
                  <c:v>0.4174549436611536</c:v>
                </c:pt>
                <c:pt idx="553">
                  <c:v>0.4174549436611536</c:v>
                </c:pt>
                <c:pt idx="554">
                  <c:v>0.4174549436611536</c:v>
                </c:pt>
                <c:pt idx="555">
                  <c:v>0.4174549436611536</c:v>
                </c:pt>
                <c:pt idx="556">
                  <c:v>0.4174549436611536</c:v>
                </c:pt>
                <c:pt idx="557">
                  <c:v>0.4174549436611536</c:v>
                </c:pt>
                <c:pt idx="558">
                  <c:v>0.4174549436611536</c:v>
                </c:pt>
                <c:pt idx="559">
                  <c:v>0.4174549436611536</c:v>
                </c:pt>
                <c:pt idx="560">
                  <c:v>0.4174549436611536</c:v>
                </c:pt>
                <c:pt idx="561">
                  <c:v>0.4174549436611536</c:v>
                </c:pt>
                <c:pt idx="562">
                  <c:v>0.4174549436611536</c:v>
                </c:pt>
                <c:pt idx="563">
                  <c:v>0.4174549436611536</c:v>
                </c:pt>
                <c:pt idx="564">
                  <c:v>0.4174549436611536</c:v>
                </c:pt>
                <c:pt idx="565">
                  <c:v>0.4174549436611536</c:v>
                </c:pt>
                <c:pt idx="566">
                  <c:v>0.4174549436611536</c:v>
                </c:pt>
                <c:pt idx="567">
                  <c:v>0.4174549436611536</c:v>
                </c:pt>
                <c:pt idx="568">
                  <c:v>0.4174549436611536</c:v>
                </c:pt>
                <c:pt idx="569">
                  <c:v>0.4174549436611536</c:v>
                </c:pt>
                <c:pt idx="570">
                  <c:v>0.4174549436611536</c:v>
                </c:pt>
                <c:pt idx="571">
                  <c:v>0.4174549436611536</c:v>
                </c:pt>
                <c:pt idx="572">
                  <c:v>0.4174549436611536</c:v>
                </c:pt>
                <c:pt idx="573">
                  <c:v>0.4174549436611536</c:v>
                </c:pt>
                <c:pt idx="574">
                  <c:v>0.4174549436611536</c:v>
                </c:pt>
                <c:pt idx="575">
                  <c:v>0.4174549436611536</c:v>
                </c:pt>
                <c:pt idx="576">
                  <c:v>0.4174549436611536</c:v>
                </c:pt>
                <c:pt idx="577">
                  <c:v>0.4174549436611536</c:v>
                </c:pt>
                <c:pt idx="578">
                  <c:v>0.4174549436611536</c:v>
                </c:pt>
                <c:pt idx="579">
                  <c:v>0.4174549436611536</c:v>
                </c:pt>
                <c:pt idx="580">
                  <c:v>0.4174549436611536</c:v>
                </c:pt>
                <c:pt idx="581">
                  <c:v>0.4174549436611536</c:v>
                </c:pt>
                <c:pt idx="582">
                  <c:v>0.4174549436611536</c:v>
                </c:pt>
                <c:pt idx="583">
                  <c:v>0.4174549436611536</c:v>
                </c:pt>
                <c:pt idx="584">
                  <c:v>0.4174549436611536</c:v>
                </c:pt>
                <c:pt idx="585">
                  <c:v>0.4174549436611536</c:v>
                </c:pt>
                <c:pt idx="586">
                  <c:v>0.4174549436611536</c:v>
                </c:pt>
                <c:pt idx="587">
                  <c:v>0.4174549436611536</c:v>
                </c:pt>
                <c:pt idx="588">
                  <c:v>0.4174549436611536</c:v>
                </c:pt>
                <c:pt idx="589">
                  <c:v>0.4174549436611536</c:v>
                </c:pt>
                <c:pt idx="590">
                  <c:v>0.4174549436611536</c:v>
                </c:pt>
                <c:pt idx="591">
                  <c:v>0.4174549436611536</c:v>
                </c:pt>
                <c:pt idx="592">
                  <c:v>0.4174549436611536</c:v>
                </c:pt>
                <c:pt idx="593">
                  <c:v>0.4174549436611536</c:v>
                </c:pt>
                <c:pt idx="594">
                  <c:v>0.4174549436611536</c:v>
                </c:pt>
                <c:pt idx="595">
                  <c:v>0.4174549436611536</c:v>
                </c:pt>
                <c:pt idx="596">
                  <c:v>0.4174549436611536</c:v>
                </c:pt>
                <c:pt idx="597">
                  <c:v>0.4174549436611536</c:v>
                </c:pt>
                <c:pt idx="598">
                  <c:v>0.4174549436611536</c:v>
                </c:pt>
                <c:pt idx="599">
                  <c:v>0.4174549436611536</c:v>
                </c:pt>
                <c:pt idx="600">
                  <c:v>0.4174549436611536</c:v>
                </c:pt>
                <c:pt idx="601">
                  <c:v>0.4174549436611536</c:v>
                </c:pt>
                <c:pt idx="602">
                  <c:v>0.4174549436611536</c:v>
                </c:pt>
                <c:pt idx="603">
                  <c:v>0.4174549436611536</c:v>
                </c:pt>
                <c:pt idx="604">
                  <c:v>0.4174549436611536</c:v>
                </c:pt>
                <c:pt idx="605">
                  <c:v>0.4174549436611536</c:v>
                </c:pt>
                <c:pt idx="606">
                  <c:v>0.4174549436611536</c:v>
                </c:pt>
                <c:pt idx="607">
                  <c:v>0.4174549436611536</c:v>
                </c:pt>
                <c:pt idx="608">
                  <c:v>0.4174549436611536</c:v>
                </c:pt>
                <c:pt idx="609">
                  <c:v>0.4174549436611536</c:v>
                </c:pt>
                <c:pt idx="610">
                  <c:v>0.4174549436611536</c:v>
                </c:pt>
                <c:pt idx="611">
                  <c:v>0.4174549436611536</c:v>
                </c:pt>
                <c:pt idx="612">
                  <c:v>0.4174549436611536</c:v>
                </c:pt>
                <c:pt idx="613">
                  <c:v>0.4174549436611536</c:v>
                </c:pt>
                <c:pt idx="614">
                  <c:v>0.4174549436611536</c:v>
                </c:pt>
                <c:pt idx="615">
                  <c:v>0.4174549436611536</c:v>
                </c:pt>
                <c:pt idx="616">
                  <c:v>0.4174549436611536</c:v>
                </c:pt>
                <c:pt idx="617">
                  <c:v>0.4174549436611536</c:v>
                </c:pt>
                <c:pt idx="618">
                  <c:v>0.4174549436611536</c:v>
                </c:pt>
                <c:pt idx="619">
                  <c:v>0.4174549436611536</c:v>
                </c:pt>
                <c:pt idx="620">
                  <c:v>0.4174549436611536</c:v>
                </c:pt>
                <c:pt idx="621">
                  <c:v>0.4174549436611536</c:v>
                </c:pt>
                <c:pt idx="622">
                  <c:v>0.4174549436611536</c:v>
                </c:pt>
                <c:pt idx="623">
                  <c:v>0.4174549436611536</c:v>
                </c:pt>
                <c:pt idx="624">
                  <c:v>0.4174549436611536</c:v>
                </c:pt>
                <c:pt idx="625">
                  <c:v>0.4174549436611536</c:v>
                </c:pt>
                <c:pt idx="626">
                  <c:v>0.4174549436611536</c:v>
                </c:pt>
                <c:pt idx="627">
                  <c:v>0.4174549436611536</c:v>
                </c:pt>
                <c:pt idx="628">
                  <c:v>0.4174549436611536</c:v>
                </c:pt>
                <c:pt idx="629">
                  <c:v>0.4174549436611536</c:v>
                </c:pt>
                <c:pt idx="630">
                  <c:v>0.4174549436611536</c:v>
                </c:pt>
                <c:pt idx="631">
                  <c:v>0.4174549436611536</c:v>
                </c:pt>
                <c:pt idx="632">
                  <c:v>0.4174549436611536</c:v>
                </c:pt>
                <c:pt idx="633">
                  <c:v>0.4174549436611536</c:v>
                </c:pt>
                <c:pt idx="634">
                  <c:v>0.4174549436611536</c:v>
                </c:pt>
                <c:pt idx="635">
                  <c:v>0.4174549436611536</c:v>
                </c:pt>
                <c:pt idx="636">
                  <c:v>0.4174549436611536</c:v>
                </c:pt>
                <c:pt idx="637">
                  <c:v>0.4174549436611536</c:v>
                </c:pt>
                <c:pt idx="638">
                  <c:v>0.4174549436611536</c:v>
                </c:pt>
                <c:pt idx="639">
                  <c:v>0.4174549436611536</c:v>
                </c:pt>
                <c:pt idx="640">
                  <c:v>0.4174549436611536</c:v>
                </c:pt>
                <c:pt idx="641">
                  <c:v>0.4174549436611536</c:v>
                </c:pt>
                <c:pt idx="642">
                  <c:v>0.4174549436611536</c:v>
                </c:pt>
                <c:pt idx="643">
                  <c:v>0.4174549436611536</c:v>
                </c:pt>
                <c:pt idx="644">
                  <c:v>0.4174549436611536</c:v>
                </c:pt>
                <c:pt idx="645">
                  <c:v>0.4174549436611536</c:v>
                </c:pt>
                <c:pt idx="646">
                  <c:v>0.4174549436611536</c:v>
                </c:pt>
                <c:pt idx="647">
                  <c:v>0.4174549436611536</c:v>
                </c:pt>
                <c:pt idx="648">
                  <c:v>0.4174549436611536</c:v>
                </c:pt>
                <c:pt idx="649">
                  <c:v>0.4174549436611536</c:v>
                </c:pt>
                <c:pt idx="650">
                  <c:v>0.4174549436611536</c:v>
                </c:pt>
                <c:pt idx="651">
                  <c:v>0.4174549436611536</c:v>
                </c:pt>
                <c:pt idx="652">
                  <c:v>0.4174549436611536</c:v>
                </c:pt>
                <c:pt idx="653">
                  <c:v>0.4174549436611536</c:v>
                </c:pt>
                <c:pt idx="654">
                  <c:v>0.4174549436611536</c:v>
                </c:pt>
                <c:pt idx="655">
                  <c:v>0.4174549436611536</c:v>
                </c:pt>
                <c:pt idx="656">
                  <c:v>0.4174549436611536</c:v>
                </c:pt>
                <c:pt idx="657">
                  <c:v>0.4174549436611536</c:v>
                </c:pt>
                <c:pt idx="658">
                  <c:v>0.4174549436611536</c:v>
                </c:pt>
                <c:pt idx="659">
                  <c:v>0.4174549436611536</c:v>
                </c:pt>
                <c:pt idx="660">
                  <c:v>0.4174549436611536</c:v>
                </c:pt>
                <c:pt idx="661">
                  <c:v>0.4174549436611536</c:v>
                </c:pt>
                <c:pt idx="662">
                  <c:v>0.4174549436611536</c:v>
                </c:pt>
                <c:pt idx="663">
                  <c:v>0.4174549436611536</c:v>
                </c:pt>
                <c:pt idx="664">
                  <c:v>0.4174549436611536</c:v>
                </c:pt>
                <c:pt idx="665">
                  <c:v>0.4174549436611536</c:v>
                </c:pt>
                <c:pt idx="666">
                  <c:v>0.4174549436611536</c:v>
                </c:pt>
                <c:pt idx="667">
                  <c:v>0.4174549436611536</c:v>
                </c:pt>
                <c:pt idx="668">
                  <c:v>0.4174549436611536</c:v>
                </c:pt>
                <c:pt idx="669">
                  <c:v>0.4174549436611536</c:v>
                </c:pt>
                <c:pt idx="670">
                  <c:v>0.4174549436611536</c:v>
                </c:pt>
                <c:pt idx="671">
                  <c:v>0.4174549436611536</c:v>
                </c:pt>
                <c:pt idx="672">
                  <c:v>0.4174549436611536</c:v>
                </c:pt>
                <c:pt idx="673">
                  <c:v>0.4174549436611536</c:v>
                </c:pt>
                <c:pt idx="674">
                  <c:v>0.4174549436611536</c:v>
                </c:pt>
                <c:pt idx="675">
                  <c:v>0.4174549436611536</c:v>
                </c:pt>
                <c:pt idx="676">
                  <c:v>0.4174549436611536</c:v>
                </c:pt>
                <c:pt idx="677">
                  <c:v>0.4174549436611536</c:v>
                </c:pt>
                <c:pt idx="678">
                  <c:v>0.4174549436611536</c:v>
                </c:pt>
                <c:pt idx="679">
                  <c:v>0.4174549436611536</c:v>
                </c:pt>
                <c:pt idx="680">
                  <c:v>0.4174549436611536</c:v>
                </c:pt>
                <c:pt idx="681">
                  <c:v>0.4174549436611536</c:v>
                </c:pt>
                <c:pt idx="682">
                  <c:v>0.4174549436611536</c:v>
                </c:pt>
                <c:pt idx="683">
                  <c:v>0.4174549436611536</c:v>
                </c:pt>
                <c:pt idx="684">
                  <c:v>0.4174549436611536</c:v>
                </c:pt>
                <c:pt idx="685">
                  <c:v>0.4174549436611536</c:v>
                </c:pt>
                <c:pt idx="686">
                  <c:v>0.4174549436611536</c:v>
                </c:pt>
                <c:pt idx="687">
                  <c:v>0.4174549436611536</c:v>
                </c:pt>
                <c:pt idx="688">
                  <c:v>0.4174549436611536</c:v>
                </c:pt>
                <c:pt idx="689">
                  <c:v>0.4174549436611536</c:v>
                </c:pt>
                <c:pt idx="690">
                  <c:v>0.4174549436611536</c:v>
                </c:pt>
                <c:pt idx="691">
                  <c:v>0.4174549436611536</c:v>
                </c:pt>
                <c:pt idx="692">
                  <c:v>0.4174549436611536</c:v>
                </c:pt>
                <c:pt idx="693">
                  <c:v>0.4174549436611536</c:v>
                </c:pt>
                <c:pt idx="694">
                  <c:v>0.4174549436611536</c:v>
                </c:pt>
                <c:pt idx="695">
                  <c:v>0.4174549436611536</c:v>
                </c:pt>
                <c:pt idx="696">
                  <c:v>0.4174549436611536</c:v>
                </c:pt>
                <c:pt idx="697">
                  <c:v>0.4174549436611536</c:v>
                </c:pt>
                <c:pt idx="698">
                  <c:v>0.4174549436611536</c:v>
                </c:pt>
                <c:pt idx="699">
                  <c:v>0.4174549436611536</c:v>
                </c:pt>
                <c:pt idx="700">
                  <c:v>0.4174549436611536</c:v>
                </c:pt>
                <c:pt idx="701">
                  <c:v>0.4174549436611536</c:v>
                </c:pt>
                <c:pt idx="702">
                  <c:v>0.4174549436611536</c:v>
                </c:pt>
                <c:pt idx="703">
                  <c:v>0.4174549436611536</c:v>
                </c:pt>
                <c:pt idx="704">
                  <c:v>0.4174549436611536</c:v>
                </c:pt>
                <c:pt idx="705">
                  <c:v>0.4174549436611536</c:v>
                </c:pt>
                <c:pt idx="706">
                  <c:v>0.4174549436611536</c:v>
                </c:pt>
                <c:pt idx="707">
                  <c:v>0.4174549436611536</c:v>
                </c:pt>
                <c:pt idx="708">
                  <c:v>0.4174549436611536</c:v>
                </c:pt>
                <c:pt idx="709">
                  <c:v>0.4174549436611536</c:v>
                </c:pt>
                <c:pt idx="710">
                  <c:v>0.4174549436611536</c:v>
                </c:pt>
                <c:pt idx="711">
                  <c:v>0.4174549436611536</c:v>
                </c:pt>
                <c:pt idx="712">
                  <c:v>0.4174549436611536</c:v>
                </c:pt>
                <c:pt idx="713">
                  <c:v>0.4174549436611536</c:v>
                </c:pt>
                <c:pt idx="714">
                  <c:v>0.4174549436611536</c:v>
                </c:pt>
                <c:pt idx="715">
                  <c:v>0.4174549436611536</c:v>
                </c:pt>
                <c:pt idx="716">
                  <c:v>0.4174549436611536</c:v>
                </c:pt>
                <c:pt idx="717">
                  <c:v>0.4174549436611536</c:v>
                </c:pt>
                <c:pt idx="718">
                  <c:v>0.4174549436611536</c:v>
                </c:pt>
                <c:pt idx="719">
                  <c:v>0.4174549436611536</c:v>
                </c:pt>
                <c:pt idx="720">
                  <c:v>0.4174549436611536</c:v>
                </c:pt>
                <c:pt idx="721">
                  <c:v>0.4174549436611536</c:v>
                </c:pt>
                <c:pt idx="722">
                  <c:v>0.4174549436611536</c:v>
                </c:pt>
                <c:pt idx="723">
                  <c:v>0.4174549436611536</c:v>
                </c:pt>
                <c:pt idx="724">
                  <c:v>0.4174549436611536</c:v>
                </c:pt>
                <c:pt idx="725">
                  <c:v>0.4174549436611536</c:v>
                </c:pt>
                <c:pt idx="726">
                  <c:v>0.4174549436611536</c:v>
                </c:pt>
                <c:pt idx="727">
                  <c:v>0.4174549436611536</c:v>
                </c:pt>
                <c:pt idx="728">
                  <c:v>0.4174549436611536</c:v>
                </c:pt>
                <c:pt idx="729">
                  <c:v>0.4174549436611536</c:v>
                </c:pt>
                <c:pt idx="730">
                  <c:v>0.4174549436611536</c:v>
                </c:pt>
                <c:pt idx="731">
                  <c:v>0.4174549436611536</c:v>
                </c:pt>
                <c:pt idx="732">
                  <c:v>0.4174549436611536</c:v>
                </c:pt>
                <c:pt idx="733">
                  <c:v>0.4174549436611536</c:v>
                </c:pt>
                <c:pt idx="734">
                  <c:v>0.4174549436611536</c:v>
                </c:pt>
                <c:pt idx="735">
                  <c:v>0.4174549436611536</c:v>
                </c:pt>
                <c:pt idx="736">
                  <c:v>0.4174549436611536</c:v>
                </c:pt>
                <c:pt idx="737">
                  <c:v>0.4174549436611536</c:v>
                </c:pt>
                <c:pt idx="738">
                  <c:v>0.4174549436611536</c:v>
                </c:pt>
                <c:pt idx="739">
                  <c:v>0.4174549436611536</c:v>
                </c:pt>
                <c:pt idx="740">
                  <c:v>0.4174549436611536</c:v>
                </c:pt>
                <c:pt idx="741">
                  <c:v>0.4174549436611536</c:v>
                </c:pt>
                <c:pt idx="742">
                  <c:v>0.4174549436611536</c:v>
                </c:pt>
                <c:pt idx="743">
                  <c:v>0.4174549436611536</c:v>
                </c:pt>
                <c:pt idx="744">
                  <c:v>0.4174549436611536</c:v>
                </c:pt>
                <c:pt idx="745">
                  <c:v>0.4174549436611536</c:v>
                </c:pt>
                <c:pt idx="746">
                  <c:v>0.4174549436611536</c:v>
                </c:pt>
                <c:pt idx="747">
                  <c:v>0.4174549436611536</c:v>
                </c:pt>
                <c:pt idx="748">
                  <c:v>0.4174549436611536</c:v>
                </c:pt>
                <c:pt idx="749">
                  <c:v>0.4174549436611536</c:v>
                </c:pt>
                <c:pt idx="750">
                  <c:v>0.4174549436611536</c:v>
                </c:pt>
                <c:pt idx="751">
                  <c:v>0.4174549436611536</c:v>
                </c:pt>
                <c:pt idx="752">
                  <c:v>0.4174549436611536</c:v>
                </c:pt>
                <c:pt idx="753">
                  <c:v>0.4174549436611536</c:v>
                </c:pt>
                <c:pt idx="754">
                  <c:v>0.4174549436611536</c:v>
                </c:pt>
                <c:pt idx="755">
                  <c:v>0.4174549436611536</c:v>
                </c:pt>
                <c:pt idx="756">
                  <c:v>0.4174549436611536</c:v>
                </c:pt>
                <c:pt idx="757">
                  <c:v>0.4174549436611536</c:v>
                </c:pt>
                <c:pt idx="758">
                  <c:v>0.4174549436611536</c:v>
                </c:pt>
                <c:pt idx="759">
                  <c:v>0.4174549436611536</c:v>
                </c:pt>
                <c:pt idx="760">
                  <c:v>0.4174549436611536</c:v>
                </c:pt>
                <c:pt idx="761">
                  <c:v>0.4174549436611536</c:v>
                </c:pt>
                <c:pt idx="762">
                  <c:v>0.4174549436611536</c:v>
                </c:pt>
                <c:pt idx="763">
                  <c:v>0.4174549436611536</c:v>
                </c:pt>
                <c:pt idx="764">
                  <c:v>0.4174549436611536</c:v>
                </c:pt>
                <c:pt idx="765">
                  <c:v>0.4174549436611536</c:v>
                </c:pt>
                <c:pt idx="766">
                  <c:v>0.4174549436611536</c:v>
                </c:pt>
                <c:pt idx="767">
                  <c:v>0.4174549436611536</c:v>
                </c:pt>
                <c:pt idx="768">
                  <c:v>0.4174549436611536</c:v>
                </c:pt>
                <c:pt idx="769">
                  <c:v>0.4174549436611536</c:v>
                </c:pt>
                <c:pt idx="770">
                  <c:v>0.4174549436611536</c:v>
                </c:pt>
                <c:pt idx="771">
                  <c:v>0.4174549436611536</c:v>
                </c:pt>
                <c:pt idx="772">
                  <c:v>0.4174549436611536</c:v>
                </c:pt>
                <c:pt idx="773">
                  <c:v>0.4174549436611536</c:v>
                </c:pt>
                <c:pt idx="774">
                  <c:v>0.4174549436611536</c:v>
                </c:pt>
                <c:pt idx="775">
                  <c:v>0.4174549436611536</c:v>
                </c:pt>
                <c:pt idx="776">
                  <c:v>0.4174549436611536</c:v>
                </c:pt>
                <c:pt idx="777">
                  <c:v>0.4174549436611536</c:v>
                </c:pt>
                <c:pt idx="778">
                  <c:v>0.4174549436611536</c:v>
                </c:pt>
                <c:pt idx="779">
                  <c:v>0.4174549436611536</c:v>
                </c:pt>
                <c:pt idx="780">
                  <c:v>0.4174549436611536</c:v>
                </c:pt>
                <c:pt idx="781">
                  <c:v>0.4174549436611536</c:v>
                </c:pt>
                <c:pt idx="782">
                  <c:v>0.4174549436611536</c:v>
                </c:pt>
                <c:pt idx="783">
                  <c:v>0.4174549436611536</c:v>
                </c:pt>
                <c:pt idx="784">
                  <c:v>0.4174549436611536</c:v>
                </c:pt>
                <c:pt idx="785">
                  <c:v>0.4174549436611536</c:v>
                </c:pt>
                <c:pt idx="786">
                  <c:v>0.4174549436611536</c:v>
                </c:pt>
                <c:pt idx="787">
                  <c:v>0.4174549436611536</c:v>
                </c:pt>
                <c:pt idx="788">
                  <c:v>0.4174549436611536</c:v>
                </c:pt>
                <c:pt idx="789">
                  <c:v>0.4174549436611536</c:v>
                </c:pt>
                <c:pt idx="790">
                  <c:v>0.4174549436611536</c:v>
                </c:pt>
                <c:pt idx="791">
                  <c:v>0.4174549436611536</c:v>
                </c:pt>
                <c:pt idx="792">
                  <c:v>0.4174549436611536</c:v>
                </c:pt>
                <c:pt idx="793">
                  <c:v>0.4174549436611536</c:v>
                </c:pt>
                <c:pt idx="794">
                  <c:v>0.4174549436611536</c:v>
                </c:pt>
                <c:pt idx="795">
                  <c:v>0.4174549436611536</c:v>
                </c:pt>
                <c:pt idx="796">
                  <c:v>0.4174549436611536</c:v>
                </c:pt>
                <c:pt idx="797">
                  <c:v>0.4174549436611536</c:v>
                </c:pt>
                <c:pt idx="798">
                  <c:v>0.4174549436611536</c:v>
                </c:pt>
                <c:pt idx="799">
                  <c:v>0.4174549436611536</c:v>
                </c:pt>
                <c:pt idx="800">
                  <c:v>0.4174549436611536</c:v>
                </c:pt>
                <c:pt idx="801">
                  <c:v>0.4174549436611536</c:v>
                </c:pt>
                <c:pt idx="802">
                  <c:v>0.4174549436611536</c:v>
                </c:pt>
                <c:pt idx="803">
                  <c:v>0.4174549436611536</c:v>
                </c:pt>
                <c:pt idx="804">
                  <c:v>0.4174549436611536</c:v>
                </c:pt>
                <c:pt idx="805">
                  <c:v>0.4174549436611536</c:v>
                </c:pt>
                <c:pt idx="806">
                  <c:v>0.4174549436611536</c:v>
                </c:pt>
                <c:pt idx="807">
                  <c:v>0.4174549436611536</c:v>
                </c:pt>
                <c:pt idx="808">
                  <c:v>0.4174549436611536</c:v>
                </c:pt>
                <c:pt idx="809">
                  <c:v>0.4174549436611536</c:v>
                </c:pt>
                <c:pt idx="810">
                  <c:v>0.4174549436611536</c:v>
                </c:pt>
                <c:pt idx="811">
                  <c:v>0.4174549436611536</c:v>
                </c:pt>
                <c:pt idx="812">
                  <c:v>0.4174549436611536</c:v>
                </c:pt>
                <c:pt idx="813">
                  <c:v>0.4174549436611536</c:v>
                </c:pt>
                <c:pt idx="814">
                  <c:v>0.4174549436611536</c:v>
                </c:pt>
                <c:pt idx="815">
                  <c:v>0.4174549436611536</c:v>
                </c:pt>
                <c:pt idx="816">
                  <c:v>0.4174549436611536</c:v>
                </c:pt>
                <c:pt idx="817">
                  <c:v>0.4174549436611536</c:v>
                </c:pt>
                <c:pt idx="818">
                  <c:v>0.4174549436611536</c:v>
                </c:pt>
                <c:pt idx="819">
                  <c:v>0.4174549436611536</c:v>
                </c:pt>
                <c:pt idx="820">
                  <c:v>0.4174549436611536</c:v>
                </c:pt>
                <c:pt idx="821">
                  <c:v>0.4174549436611536</c:v>
                </c:pt>
                <c:pt idx="822">
                  <c:v>0.4174549436611536</c:v>
                </c:pt>
                <c:pt idx="823">
                  <c:v>0.4174549436611536</c:v>
                </c:pt>
                <c:pt idx="824">
                  <c:v>0.4174549436611536</c:v>
                </c:pt>
                <c:pt idx="825">
                  <c:v>0.4174549436611536</c:v>
                </c:pt>
                <c:pt idx="826">
                  <c:v>0.4174549436611536</c:v>
                </c:pt>
                <c:pt idx="827">
                  <c:v>0.4174549436611536</c:v>
                </c:pt>
                <c:pt idx="828">
                  <c:v>0.4174549436611536</c:v>
                </c:pt>
                <c:pt idx="829">
                  <c:v>0.4174549436611536</c:v>
                </c:pt>
                <c:pt idx="830">
                  <c:v>0.4174549436611536</c:v>
                </c:pt>
                <c:pt idx="831">
                  <c:v>0.4174549436611536</c:v>
                </c:pt>
                <c:pt idx="832">
                  <c:v>0.4174549436611536</c:v>
                </c:pt>
                <c:pt idx="833">
                  <c:v>0.4174549436611536</c:v>
                </c:pt>
                <c:pt idx="834">
                  <c:v>0.4174549436611536</c:v>
                </c:pt>
                <c:pt idx="835">
                  <c:v>0.4174549436611536</c:v>
                </c:pt>
                <c:pt idx="836">
                  <c:v>0.4174549436611536</c:v>
                </c:pt>
                <c:pt idx="837">
                  <c:v>0.4174549436611536</c:v>
                </c:pt>
                <c:pt idx="838">
                  <c:v>0.4174549436611536</c:v>
                </c:pt>
                <c:pt idx="839">
                  <c:v>0.4174549436611536</c:v>
                </c:pt>
                <c:pt idx="840">
                  <c:v>0.4174549436611536</c:v>
                </c:pt>
                <c:pt idx="841">
                  <c:v>0.4174549436611536</c:v>
                </c:pt>
                <c:pt idx="842">
                  <c:v>0.4174549436611536</c:v>
                </c:pt>
                <c:pt idx="843">
                  <c:v>0.4174549436611536</c:v>
                </c:pt>
                <c:pt idx="844">
                  <c:v>0.4174549436611536</c:v>
                </c:pt>
                <c:pt idx="845">
                  <c:v>0.4174549436611536</c:v>
                </c:pt>
                <c:pt idx="846">
                  <c:v>0.4174549436611536</c:v>
                </c:pt>
                <c:pt idx="847">
                  <c:v>0.4174549436611536</c:v>
                </c:pt>
                <c:pt idx="848">
                  <c:v>0.4174549436611536</c:v>
                </c:pt>
                <c:pt idx="849">
                  <c:v>0.4174549436611536</c:v>
                </c:pt>
                <c:pt idx="850">
                  <c:v>0.4174549436611536</c:v>
                </c:pt>
                <c:pt idx="851">
                  <c:v>0.4174549436611536</c:v>
                </c:pt>
                <c:pt idx="852">
                  <c:v>0.4174549436611536</c:v>
                </c:pt>
                <c:pt idx="853">
                  <c:v>0.4174549436611536</c:v>
                </c:pt>
                <c:pt idx="854">
                  <c:v>0.4174549436611536</c:v>
                </c:pt>
                <c:pt idx="855">
                  <c:v>0.4174549436611536</c:v>
                </c:pt>
                <c:pt idx="856">
                  <c:v>0.4174549436611536</c:v>
                </c:pt>
                <c:pt idx="857">
                  <c:v>0.4174549436611536</c:v>
                </c:pt>
                <c:pt idx="858">
                  <c:v>0.4174549436611536</c:v>
                </c:pt>
                <c:pt idx="859">
                  <c:v>0.4174549436611536</c:v>
                </c:pt>
                <c:pt idx="860">
                  <c:v>0.4174549436611536</c:v>
                </c:pt>
                <c:pt idx="861">
                  <c:v>0.4174549436611536</c:v>
                </c:pt>
                <c:pt idx="862">
                  <c:v>0.4174549436611536</c:v>
                </c:pt>
                <c:pt idx="863">
                  <c:v>0.4174549436611536</c:v>
                </c:pt>
                <c:pt idx="864">
                  <c:v>0.4174549436611536</c:v>
                </c:pt>
                <c:pt idx="865">
                  <c:v>0.4174549436611536</c:v>
                </c:pt>
                <c:pt idx="866">
                  <c:v>0.4174549436611536</c:v>
                </c:pt>
                <c:pt idx="867">
                  <c:v>0.4174549436611536</c:v>
                </c:pt>
                <c:pt idx="868">
                  <c:v>0.4174549436611536</c:v>
                </c:pt>
                <c:pt idx="869">
                  <c:v>0.4174549436611536</c:v>
                </c:pt>
                <c:pt idx="870">
                  <c:v>0.4174549436611536</c:v>
                </c:pt>
                <c:pt idx="871">
                  <c:v>0.4174549436611536</c:v>
                </c:pt>
                <c:pt idx="872">
                  <c:v>0.4174549436611536</c:v>
                </c:pt>
                <c:pt idx="873">
                  <c:v>0.4174549436611536</c:v>
                </c:pt>
                <c:pt idx="874">
                  <c:v>0.4174549436611536</c:v>
                </c:pt>
                <c:pt idx="875">
                  <c:v>0.4174549436611536</c:v>
                </c:pt>
                <c:pt idx="876">
                  <c:v>0.4174549436611536</c:v>
                </c:pt>
                <c:pt idx="877">
                  <c:v>0.4174549436611536</c:v>
                </c:pt>
                <c:pt idx="878">
                  <c:v>0.4174549436611536</c:v>
                </c:pt>
                <c:pt idx="879">
                  <c:v>0.4174549436611536</c:v>
                </c:pt>
                <c:pt idx="880">
                  <c:v>0.4174549436611536</c:v>
                </c:pt>
                <c:pt idx="881">
                  <c:v>0.4174549436611536</c:v>
                </c:pt>
                <c:pt idx="882">
                  <c:v>0.4174549436611536</c:v>
                </c:pt>
                <c:pt idx="883">
                  <c:v>0.4174549436611536</c:v>
                </c:pt>
                <c:pt idx="884">
                  <c:v>0.4174549436611536</c:v>
                </c:pt>
                <c:pt idx="885">
                  <c:v>0.4174549436611536</c:v>
                </c:pt>
                <c:pt idx="886">
                  <c:v>0.4174549436611536</c:v>
                </c:pt>
                <c:pt idx="887">
                  <c:v>0.4174549436611536</c:v>
                </c:pt>
                <c:pt idx="888">
                  <c:v>0.4174549436611536</c:v>
                </c:pt>
                <c:pt idx="889">
                  <c:v>0.4174549436611536</c:v>
                </c:pt>
                <c:pt idx="890">
                  <c:v>0.4174549436611536</c:v>
                </c:pt>
                <c:pt idx="891">
                  <c:v>0.4174549436611536</c:v>
                </c:pt>
                <c:pt idx="892">
                  <c:v>0.4174549436611536</c:v>
                </c:pt>
                <c:pt idx="893">
                  <c:v>0.4174549436611536</c:v>
                </c:pt>
                <c:pt idx="894">
                  <c:v>0.4174549436611536</c:v>
                </c:pt>
                <c:pt idx="895">
                  <c:v>0.4174549436611536</c:v>
                </c:pt>
                <c:pt idx="896">
                  <c:v>0.4174549436611536</c:v>
                </c:pt>
                <c:pt idx="897">
                  <c:v>0.4174549436611536</c:v>
                </c:pt>
                <c:pt idx="898">
                  <c:v>0.4174549436611536</c:v>
                </c:pt>
                <c:pt idx="899">
                  <c:v>0.4174549436611536</c:v>
                </c:pt>
                <c:pt idx="900">
                  <c:v>0.4174549436611536</c:v>
                </c:pt>
                <c:pt idx="901">
                  <c:v>0.4174549436611536</c:v>
                </c:pt>
                <c:pt idx="902">
                  <c:v>0.4174549436611536</c:v>
                </c:pt>
                <c:pt idx="903">
                  <c:v>0.4174549436611536</c:v>
                </c:pt>
                <c:pt idx="904">
                  <c:v>0.4174549436611536</c:v>
                </c:pt>
                <c:pt idx="905">
                  <c:v>0.4174549436611536</c:v>
                </c:pt>
                <c:pt idx="906">
                  <c:v>0.4174549436611536</c:v>
                </c:pt>
                <c:pt idx="907">
                  <c:v>0.4174549436611536</c:v>
                </c:pt>
                <c:pt idx="908">
                  <c:v>0.4174549436611536</c:v>
                </c:pt>
                <c:pt idx="909">
                  <c:v>0.4174549436611536</c:v>
                </c:pt>
                <c:pt idx="910">
                  <c:v>0.4174549436611536</c:v>
                </c:pt>
                <c:pt idx="911">
                  <c:v>0.4174549436611536</c:v>
                </c:pt>
                <c:pt idx="912">
                  <c:v>0.4174549436611536</c:v>
                </c:pt>
                <c:pt idx="913">
                  <c:v>0.4174549436611536</c:v>
                </c:pt>
                <c:pt idx="914">
                  <c:v>0.4174549436611536</c:v>
                </c:pt>
                <c:pt idx="915">
                  <c:v>0.4174549436611536</c:v>
                </c:pt>
                <c:pt idx="916">
                  <c:v>0.4174549436611536</c:v>
                </c:pt>
                <c:pt idx="917">
                  <c:v>0.4174549436611536</c:v>
                </c:pt>
                <c:pt idx="918">
                  <c:v>0.4174549436611536</c:v>
                </c:pt>
                <c:pt idx="919">
                  <c:v>0.4174549436611536</c:v>
                </c:pt>
                <c:pt idx="920">
                  <c:v>0.4174549436611536</c:v>
                </c:pt>
                <c:pt idx="921">
                  <c:v>0.4174549436611536</c:v>
                </c:pt>
                <c:pt idx="922">
                  <c:v>0.4174549436611536</c:v>
                </c:pt>
                <c:pt idx="923">
                  <c:v>0.4174549436611536</c:v>
                </c:pt>
                <c:pt idx="924">
                  <c:v>0.4174549436611536</c:v>
                </c:pt>
                <c:pt idx="925">
                  <c:v>0.4174549436611536</c:v>
                </c:pt>
                <c:pt idx="926">
                  <c:v>0.4174549436611536</c:v>
                </c:pt>
                <c:pt idx="927">
                  <c:v>0.4174549436611536</c:v>
                </c:pt>
                <c:pt idx="928">
                  <c:v>0.4174549436611536</c:v>
                </c:pt>
                <c:pt idx="929">
                  <c:v>0.4174549436611536</c:v>
                </c:pt>
                <c:pt idx="930">
                  <c:v>0.4174549436611536</c:v>
                </c:pt>
                <c:pt idx="931">
                  <c:v>0.4174549436611536</c:v>
                </c:pt>
                <c:pt idx="932">
                  <c:v>0.4174549436611536</c:v>
                </c:pt>
                <c:pt idx="933">
                  <c:v>0.4174549436611536</c:v>
                </c:pt>
                <c:pt idx="934">
                  <c:v>0.4174549436611536</c:v>
                </c:pt>
                <c:pt idx="935">
                  <c:v>0.4174549436611536</c:v>
                </c:pt>
                <c:pt idx="936">
                  <c:v>0.4174549436611536</c:v>
                </c:pt>
                <c:pt idx="937">
                  <c:v>0.4174549436611536</c:v>
                </c:pt>
                <c:pt idx="938">
                  <c:v>0.4174549436611536</c:v>
                </c:pt>
                <c:pt idx="939">
                  <c:v>0.4174549436611536</c:v>
                </c:pt>
                <c:pt idx="940">
                  <c:v>0.4174549436611536</c:v>
                </c:pt>
                <c:pt idx="941">
                  <c:v>0.4174549436611536</c:v>
                </c:pt>
                <c:pt idx="942">
                  <c:v>0.4174549436611536</c:v>
                </c:pt>
                <c:pt idx="943">
                  <c:v>0.4174549436611536</c:v>
                </c:pt>
                <c:pt idx="944">
                  <c:v>0.4174549436611536</c:v>
                </c:pt>
                <c:pt idx="945">
                  <c:v>0.4174549436611536</c:v>
                </c:pt>
                <c:pt idx="946">
                  <c:v>0.4174549436611536</c:v>
                </c:pt>
                <c:pt idx="947">
                  <c:v>0.4174549436611536</c:v>
                </c:pt>
                <c:pt idx="948">
                  <c:v>0.4174549436611536</c:v>
                </c:pt>
                <c:pt idx="949">
                  <c:v>0.4174549436611536</c:v>
                </c:pt>
                <c:pt idx="950">
                  <c:v>0.4174549436611536</c:v>
                </c:pt>
                <c:pt idx="951">
                  <c:v>0.4174549436611536</c:v>
                </c:pt>
                <c:pt idx="952">
                  <c:v>0.4174549436611536</c:v>
                </c:pt>
                <c:pt idx="953">
                  <c:v>0.4174549436611536</c:v>
                </c:pt>
                <c:pt idx="954">
                  <c:v>0.4174549436611536</c:v>
                </c:pt>
                <c:pt idx="955">
                  <c:v>0.4174549436611536</c:v>
                </c:pt>
                <c:pt idx="956">
                  <c:v>0.4174549436611536</c:v>
                </c:pt>
                <c:pt idx="957">
                  <c:v>0.4174549436611536</c:v>
                </c:pt>
                <c:pt idx="958">
                  <c:v>0.4174549436611536</c:v>
                </c:pt>
                <c:pt idx="959">
                  <c:v>0.4174549436611536</c:v>
                </c:pt>
                <c:pt idx="960">
                  <c:v>0.4174549436611536</c:v>
                </c:pt>
                <c:pt idx="961">
                  <c:v>0.4174549436611536</c:v>
                </c:pt>
                <c:pt idx="962">
                  <c:v>0.4174549436611536</c:v>
                </c:pt>
                <c:pt idx="963">
                  <c:v>0.4174549436611536</c:v>
                </c:pt>
                <c:pt idx="964">
                  <c:v>0.4174549436611536</c:v>
                </c:pt>
                <c:pt idx="965">
                  <c:v>0.4174549436611536</c:v>
                </c:pt>
                <c:pt idx="966">
                  <c:v>0.4174549436611536</c:v>
                </c:pt>
                <c:pt idx="967">
                  <c:v>0.4174549436611536</c:v>
                </c:pt>
                <c:pt idx="968">
                  <c:v>0.4174549436611536</c:v>
                </c:pt>
                <c:pt idx="969">
                  <c:v>0.4174549436611536</c:v>
                </c:pt>
                <c:pt idx="970">
                  <c:v>0.4174549436611536</c:v>
                </c:pt>
                <c:pt idx="971">
                  <c:v>0.4174549436611536</c:v>
                </c:pt>
                <c:pt idx="972">
                  <c:v>0.4174549436611536</c:v>
                </c:pt>
                <c:pt idx="973">
                  <c:v>0.4174549436611536</c:v>
                </c:pt>
                <c:pt idx="974">
                  <c:v>0.4174549436611536</c:v>
                </c:pt>
                <c:pt idx="975">
                  <c:v>0.4174549436611536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08-4428-B838-9150C1424EA6}"/>
            </c:ext>
          </c:extLst>
        </c:ser>
        <c:ser>
          <c:idx val="1"/>
          <c:order val="1"/>
          <c:tx>
            <c:v>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SIR!$A$29:$A$1004</c:f>
              <c:numCache>
                <c:formatCode>General</c:formatCode>
                <c:ptCount val="97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  <c:pt idx="262">
                  <c:v>524</c:v>
                </c:pt>
                <c:pt idx="263">
                  <c:v>526</c:v>
                </c:pt>
                <c:pt idx="264">
                  <c:v>528</c:v>
                </c:pt>
                <c:pt idx="265">
                  <c:v>530</c:v>
                </c:pt>
                <c:pt idx="266">
                  <c:v>532</c:v>
                </c:pt>
                <c:pt idx="267">
                  <c:v>534</c:v>
                </c:pt>
                <c:pt idx="268">
                  <c:v>536</c:v>
                </c:pt>
                <c:pt idx="269">
                  <c:v>538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546</c:v>
                </c:pt>
                <c:pt idx="274">
                  <c:v>548</c:v>
                </c:pt>
                <c:pt idx="275">
                  <c:v>550</c:v>
                </c:pt>
                <c:pt idx="276">
                  <c:v>552</c:v>
                </c:pt>
                <c:pt idx="277">
                  <c:v>554</c:v>
                </c:pt>
                <c:pt idx="278">
                  <c:v>556</c:v>
                </c:pt>
                <c:pt idx="279">
                  <c:v>558</c:v>
                </c:pt>
                <c:pt idx="280">
                  <c:v>560</c:v>
                </c:pt>
                <c:pt idx="281">
                  <c:v>562</c:v>
                </c:pt>
                <c:pt idx="282">
                  <c:v>564</c:v>
                </c:pt>
                <c:pt idx="283">
                  <c:v>566</c:v>
                </c:pt>
                <c:pt idx="284">
                  <c:v>568</c:v>
                </c:pt>
                <c:pt idx="285">
                  <c:v>570</c:v>
                </c:pt>
                <c:pt idx="286">
                  <c:v>572</c:v>
                </c:pt>
                <c:pt idx="287">
                  <c:v>574</c:v>
                </c:pt>
                <c:pt idx="288">
                  <c:v>576</c:v>
                </c:pt>
                <c:pt idx="289">
                  <c:v>578</c:v>
                </c:pt>
                <c:pt idx="290">
                  <c:v>580</c:v>
                </c:pt>
                <c:pt idx="291">
                  <c:v>582</c:v>
                </c:pt>
                <c:pt idx="292">
                  <c:v>584</c:v>
                </c:pt>
                <c:pt idx="293">
                  <c:v>586</c:v>
                </c:pt>
                <c:pt idx="294">
                  <c:v>588</c:v>
                </c:pt>
                <c:pt idx="295">
                  <c:v>590</c:v>
                </c:pt>
                <c:pt idx="296">
                  <c:v>592</c:v>
                </c:pt>
                <c:pt idx="297">
                  <c:v>594</c:v>
                </c:pt>
                <c:pt idx="298">
                  <c:v>596</c:v>
                </c:pt>
                <c:pt idx="299">
                  <c:v>598</c:v>
                </c:pt>
                <c:pt idx="300">
                  <c:v>600</c:v>
                </c:pt>
                <c:pt idx="301">
                  <c:v>602</c:v>
                </c:pt>
                <c:pt idx="302">
                  <c:v>604</c:v>
                </c:pt>
                <c:pt idx="303">
                  <c:v>606</c:v>
                </c:pt>
                <c:pt idx="304">
                  <c:v>608</c:v>
                </c:pt>
                <c:pt idx="305">
                  <c:v>610</c:v>
                </c:pt>
                <c:pt idx="306">
                  <c:v>612</c:v>
                </c:pt>
                <c:pt idx="307">
                  <c:v>614</c:v>
                </c:pt>
                <c:pt idx="308">
                  <c:v>616</c:v>
                </c:pt>
                <c:pt idx="309">
                  <c:v>618</c:v>
                </c:pt>
                <c:pt idx="310">
                  <c:v>620</c:v>
                </c:pt>
                <c:pt idx="311">
                  <c:v>622</c:v>
                </c:pt>
                <c:pt idx="312">
                  <c:v>624</c:v>
                </c:pt>
                <c:pt idx="313">
                  <c:v>626</c:v>
                </c:pt>
                <c:pt idx="314">
                  <c:v>628</c:v>
                </c:pt>
                <c:pt idx="315">
                  <c:v>630</c:v>
                </c:pt>
                <c:pt idx="316">
                  <c:v>632</c:v>
                </c:pt>
                <c:pt idx="317">
                  <c:v>634</c:v>
                </c:pt>
                <c:pt idx="318">
                  <c:v>636</c:v>
                </c:pt>
                <c:pt idx="319">
                  <c:v>638</c:v>
                </c:pt>
                <c:pt idx="320">
                  <c:v>640</c:v>
                </c:pt>
                <c:pt idx="321">
                  <c:v>642</c:v>
                </c:pt>
                <c:pt idx="322">
                  <c:v>644</c:v>
                </c:pt>
                <c:pt idx="323">
                  <c:v>646</c:v>
                </c:pt>
                <c:pt idx="324">
                  <c:v>648</c:v>
                </c:pt>
                <c:pt idx="325">
                  <c:v>650</c:v>
                </c:pt>
                <c:pt idx="326">
                  <c:v>652</c:v>
                </c:pt>
                <c:pt idx="327">
                  <c:v>654</c:v>
                </c:pt>
                <c:pt idx="328">
                  <c:v>656</c:v>
                </c:pt>
                <c:pt idx="329">
                  <c:v>658</c:v>
                </c:pt>
                <c:pt idx="330">
                  <c:v>660</c:v>
                </c:pt>
                <c:pt idx="331">
                  <c:v>662</c:v>
                </c:pt>
                <c:pt idx="332">
                  <c:v>664</c:v>
                </c:pt>
                <c:pt idx="333">
                  <c:v>666</c:v>
                </c:pt>
                <c:pt idx="334">
                  <c:v>668</c:v>
                </c:pt>
                <c:pt idx="335">
                  <c:v>670</c:v>
                </c:pt>
                <c:pt idx="336">
                  <c:v>672</c:v>
                </c:pt>
                <c:pt idx="337">
                  <c:v>674</c:v>
                </c:pt>
                <c:pt idx="338">
                  <c:v>676</c:v>
                </c:pt>
                <c:pt idx="339">
                  <c:v>678</c:v>
                </c:pt>
                <c:pt idx="340">
                  <c:v>680</c:v>
                </c:pt>
                <c:pt idx="341">
                  <c:v>682</c:v>
                </c:pt>
                <c:pt idx="342">
                  <c:v>684</c:v>
                </c:pt>
                <c:pt idx="343">
                  <c:v>686</c:v>
                </c:pt>
                <c:pt idx="344">
                  <c:v>688</c:v>
                </c:pt>
                <c:pt idx="345">
                  <c:v>690</c:v>
                </c:pt>
                <c:pt idx="346">
                  <c:v>692</c:v>
                </c:pt>
                <c:pt idx="347">
                  <c:v>694</c:v>
                </c:pt>
                <c:pt idx="348">
                  <c:v>696</c:v>
                </c:pt>
                <c:pt idx="349">
                  <c:v>698</c:v>
                </c:pt>
                <c:pt idx="350">
                  <c:v>700</c:v>
                </c:pt>
                <c:pt idx="351">
                  <c:v>702</c:v>
                </c:pt>
                <c:pt idx="352">
                  <c:v>704</c:v>
                </c:pt>
                <c:pt idx="353">
                  <c:v>706</c:v>
                </c:pt>
                <c:pt idx="354">
                  <c:v>708</c:v>
                </c:pt>
                <c:pt idx="355">
                  <c:v>710</c:v>
                </c:pt>
                <c:pt idx="356">
                  <c:v>712</c:v>
                </c:pt>
                <c:pt idx="357">
                  <c:v>714</c:v>
                </c:pt>
                <c:pt idx="358">
                  <c:v>716</c:v>
                </c:pt>
                <c:pt idx="359">
                  <c:v>718</c:v>
                </c:pt>
                <c:pt idx="360">
                  <c:v>720</c:v>
                </c:pt>
                <c:pt idx="361">
                  <c:v>722</c:v>
                </c:pt>
                <c:pt idx="362">
                  <c:v>724</c:v>
                </c:pt>
                <c:pt idx="363">
                  <c:v>726</c:v>
                </c:pt>
                <c:pt idx="364">
                  <c:v>728</c:v>
                </c:pt>
                <c:pt idx="365">
                  <c:v>730</c:v>
                </c:pt>
                <c:pt idx="366">
                  <c:v>732</c:v>
                </c:pt>
                <c:pt idx="367">
                  <c:v>734</c:v>
                </c:pt>
                <c:pt idx="368">
                  <c:v>736</c:v>
                </c:pt>
                <c:pt idx="369">
                  <c:v>738</c:v>
                </c:pt>
                <c:pt idx="370">
                  <c:v>740</c:v>
                </c:pt>
                <c:pt idx="371">
                  <c:v>742</c:v>
                </c:pt>
                <c:pt idx="372">
                  <c:v>744</c:v>
                </c:pt>
                <c:pt idx="373">
                  <c:v>746</c:v>
                </c:pt>
                <c:pt idx="374">
                  <c:v>748</c:v>
                </c:pt>
                <c:pt idx="375">
                  <c:v>750</c:v>
                </c:pt>
                <c:pt idx="376">
                  <c:v>752</c:v>
                </c:pt>
                <c:pt idx="377">
                  <c:v>754</c:v>
                </c:pt>
                <c:pt idx="378">
                  <c:v>756</c:v>
                </c:pt>
                <c:pt idx="379">
                  <c:v>758</c:v>
                </c:pt>
                <c:pt idx="380">
                  <c:v>760</c:v>
                </c:pt>
                <c:pt idx="381">
                  <c:v>762</c:v>
                </c:pt>
                <c:pt idx="382">
                  <c:v>764</c:v>
                </c:pt>
                <c:pt idx="383">
                  <c:v>766</c:v>
                </c:pt>
                <c:pt idx="384">
                  <c:v>768</c:v>
                </c:pt>
                <c:pt idx="385">
                  <c:v>770</c:v>
                </c:pt>
                <c:pt idx="386">
                  <c:v>772</c:v>
                </c:pt>
                <c:pt idx="387">
                  <c:v>774</c:v>
                </c:pt>
                <c:pt idx="388">
                  <c:v>776</c:v>
                </c:pt>
                <c:pt idx="389">
                  <c:v>778</c:v>
                </c:pt>
                <c:pt idx="390">
                  <c:v>780</c:v>
                </c:pt>
                <c:pt idx="391">
                  <c:v>782</c:v>
                </c:pt>
                <c:pt idx="392">
                  <c:v>784</c:v>
                </c:pt>
                <c:pt idx="393">
                  <c:v>786</c:v>
                </c:pt>
                <c:pt idx="394">
                  <c:v>788</c:v>
                </c:pt>
                <c:pt idx="395">
                  <c:v>790</c:v>
                </c:pt>
                <c:pt idx="396">
                  <c:v>792</c:v>
                </c:pt>
                <c:pt idx="397">
                  <c:v>794</c:v>
                </c:pt>
                <c:pt idx="398">
                  <c:v>796</c:v>
                </c:pt>
                <c:pt idx="399">
                  <c:v>798</c:v>
                </c:pt>
                <c:pt idx="400">
                  <c:v>800</c:v>
                </c:pt>
                <c:pt idx="401">
                  <c:v>802</c:v>
                </c:pt>
                <c:pt idx="402">
                  <c:v>804</c:v>
                </c:pt>
                <c:pt idx="403">
                  <c:v>806</c:v>
                </c:pt>
                <c:pt idx="404">
                  <c:v>808</c:v>
                </c:pt>
                <c:pt idx="405">
                  <c:v>810</c:v>
                </c:pt>
                <c:pt idx="406">
                  <c:v>812</c:v>
                </c:pt>
                <c:pt idx="407">
                  <c:v>814</c:v>
                </c:pt>
                <c:pt idx="408">
                  <c:v>816</c:v>
                </c:pt>
                <c:pt idx="409">
                  <c:v>818</c:v>
                </c:pt>
                <c:pt idx="410">
                  <c:v>820</c:v>
                </c:pt>
                <c:pt idx="411">
                  <c:v>822</c:v>
                </c:pt>
                <c:pt idx="412">
                  <c:v>824</c:v>
                </c:pt>
                <c:pt idx="413">
                  <c:v>826</c:v>
                </c:pt>
                <c:pt idx="414">
                  <c:v>828</c:v>
                </c:pt>
                <c:pt idx="415">
                  <c:v>830</c:v>
                </c:pt>
                <c:pt idx="416">
                  <c:v>832</c:v>
                </c:pt>
                <c:pt idx="417">
                  <c:v>834</c:v>
                </c:pt>
                <c:pt idx="418">
                  <c:v>836</c:v>
                </c:pt>
                <c:pt idx="419">
                  <c:v>838</c:v>
                </c:pt>
                <c:pt idx="420">
                  <c:v>840</c:v>
                </c:pt>
                <c:pt idx="421">
                  <c:v>842</c:v>
                </c:pt>
                <c:pt idx="422">
                  <c:v>844</c:v>
                </c:pt>
                <c:pt idx="423">
                  <c:v>846</c:v>
                </c:pt>
                <c:pt idx="424">
                  <c:v>848</c:v>
                </c:pt>
                <c:pt idx="425">
                  <c:v>850</c:v>
                </c:pt>
                <c:pt idx="426">
                  <c:v>852</c:v>
                </c:pt>
                <c:pt idx="427">
                  <c:v>854</c:v>
                </c:pt>
                <c:pt idx="428">
                  <c:v>856</c:v>
                </c:pt>
                <c:pt idx="429">
                  <c:v>858</c:v>
                </c:pt>
                <c:pt idx="430">
                  <c:v>860</c:v>
                </c:pt>
                <c:pt idx="431">
                  <c:v>862</c:v>
                </c:pt>
                <c:pt idx="432">
                  <c:v>864</c:v>
                </c:pt>
                <c:pt idx="433">
                  <c:v>866</c:v>
                </c:pt>
                <c:pt idx="434">
                  <c:v>868</c:v>
                </c:pt>
                <c:pt idx="435">
                  <c:v>870</c:v>
                </c:pt>
                <c:pt idx="436">
                  <c:v>872</c:v>
                </c:pt>
                <c:pt idx="437">
                  <c:v>874</c:v>
                </c:pt>
                <c:pt idx="438">
                  <c:v>876</c:v>
                </c:pt>
                <c:pt idx="439">
                  <c:v>878</c:v>
                </c:pt>
                <c:pt idx="440">
                  <c:v>880</c:v>
                </c:pt>
                <c:pt idx="441">
                  <c:v>882</c:v>
                </c:pt>
                <c:pt idx="442">
                  <c:v>884</c:v>
                </c:pt>
                <c:pt idx="443">
                  <c:v>886</c:v>
                </c:pt>
                <c:pt idx="444">
                  <c:v>888</c:v>
                </c:pt>
                <c:pt idx="445">
                  <c:v>890</c:v>
                </c:pt>
                <c:pt idx="446">
                  <c:v>892</c:v>
                </c:pt>
                <c:pt idx="447">
                  <c:v>894</c:v>
                </c:pt>
                <c:pt idx="448">
                  <c:v>896</c:v>
                </c:pt>
                <c:pt idx="449">
                  <c:v>898</c:v>
                </c:pt>
                <c:pt idx="450">
                  <c:v>900</c:v>
                </c:pt>
                <c:pt idx="451">
                  <c:v>902</c:v>
                </c:pt>
                <c:pt idx="452">
                  <c:v>904</c:v>
                </c:pt>
                <c:pt idx="453">
                  <c:v>906</c:v>
                </c:pt>
                <c:pt idx="454">
                  <c:v>908</c:v>
                </c:pt>
                <c:pt idx="455">
                  <c:v>910</c:v>
                </c:pt>
                <c:pt idx="456">
                  <c:v>912</c:v>
                </c:pt>
                <c:pt idx="457">
                  <c:v>914</c:v>
                </c:pt>
                <c:pt idx="458">
                  <c:v>916</c:v>
                </c:pt>
                <c:pt idx="459">
                  <c:v>918</c:v>
                </c:pt>
                <c:pt idx="460">
                  <c:v>920</c:v>
                </c:pt>
                <c:pt idx="461">
                  <c:v>922</c:v>
                </c:pt>
                <c:pt idx="462">
                  <c:v>924</c:v>
                </c:pt>
                <c:pt idx="463">
                  <c:v>926</c:v>
                </c:pt>
                <c:pt idx="464">
                  <c:v>928</c:v>
                </c:pt>
                <c:pt idx="465">
                  <c:v>930</c:v>
                </c:pt>
                <c:pt idx="466">
                  <c:v>932</c:v>
                </c:pt>
                <c:pt idx="467">
                  <c:v>934</c:v>
                </c:pt>
                <c:pt idx="468">
                  <c:v>936</c:v>
                </c:pt>
                <c:pt idx="469">
                  <c:v>938</c:v>
                </c:pt>
                <c:pt idx="470">
                  <c:v>940</c:v>
                </c:pt>
                <c:pt idx="471">
                  <c:v>942</c:v>
                </c:pt>
                <c:pt idx="472">
                  <c:v>944</c:v>
                </c:pt>
                <c:pt idx="473">
                  <c:v>946</c:v>
                </c:pt>
                <c:pt idx="474">
                  <c:v>948</c:v>
                </c:pt>
                <c:pt idx="475">
                  <c:v>950</c:v>
                </c:pt>
                <c:pt idx="476">
                  <c:v>952</c:v>
                </c:pt>
                <c:pt idx="477">
                  <c:v>954</c:v>
                </c:pt>
                <c:pt idx="478">
                  <c:v>956</c:v>
                </c:pt>
                <c:pt idx="479">
                  <c:v>958</c:v>
                </c:pt>
                <c:pt idx="480">
                  <c:v>960</c:v>
                </c:pt>
                <c:pt idx="481">
                  <c:v>962</c:v>
                </c:pt>
                <c:pt idx="482">
                  <c:v>964</c:v>
                </c:pt>
                <c:pt idx="483">
                  <c:v>966</c:v>
                </c:pt>
                <c:pt idx="484">
                  <c:v>968</c:v>
                </c:pt>
                <c:pt idx="485">
                  <c:v>970</c:v>
                </c:pt>
                <c:pt idx="486">
                  <c:v>972</c:v>
                </c:pt>
                <c:pt idx="487">
                  <c:v>974</c:v>
                </c:pt>
                <c:pt idx="488">
                  <c:v>976</c:v>
                </c:pt>
                <c:pt idx="489">
                  <c:v>978</c:v>
                </c:pt>
                <c:pt idx="490">
                  <c:v>980</c:v>
                </c:pt>
                <c:pt idx="491">
                  <c:v>982</c:v>
                </c:pt>
                <c:pt idx="492">
                  <c:v>984</c:v>
                </c:pt>
                <c:pt idx="493">
                  <c:v>986</c:v>
                </c:pt>
                <c:pt idx="494">
                  <c:v>988</c:v>
                </c:pt>
                <c:pt idx="495">
                  <c:v>990</c:v>
                </c:pt>
                <c:pt idx="496">
                  <c:v>992</c:v>
                </c:pt>
                <c:pt idx="497">
                  <c:v>994</c:v>
                </c:pt>
                <c:pt idx="498">
                  <c:v>996</c:v>
                </c:pt>
                <c:pt idx="499">
                  <c:v>998</c:v>
                </c:pt>
                <c:pt idx="500">
                  <c:v>1000</c:v>
                </c:pt>
                <c:pt idx="501">
                  <c:v>1002</c:v>
                </c:pt>
                <c:pt idx="502">
                  <c:v>1004</c:v>
                </c:pt>
                <c:pt idx="503">
                  <c:v>1006</c:v>
                </c:pt>
                <c:pt idx="504">
                  <c:v>1008</c:v>
                </c:pt>
                <c:pt idx="505">
                  <c:v>1010</c:v>
                </c:pt>
                <c:pt idx="506">
                  <c:v>1012</c:v>
                </c:pt>
                <c:pt idx="507">
                  <c:v>1014</c:v>
                </c:pt>
                <c:pt idx="508">
                  <c:v>1016</c:v>
                </c:pt>
                <c:pt idx="509">
                  <c:v>1018</c:v>
                </c:pt>
                <c:pt idx="510">
                  <c:v>1020</c:v>
                </c:pt>
                <c:pt idx="511">
                  <c:v>1022</c:v>
                </c:pt>
                <c:pt idx="512">
                  <c:v>1024</c:v>
                </c:pt>
                <c:pt idx="513">
                  <c:v>1026</c:v>
                </c:pt>
                <c:pt idx="514">
                  <c:v>1028</c:v>
                </c:pt>
                <c:pt idx="515">
                  <c:v>1030</c:v>
                </c:pt>
                <c:pt idx="516">
                  <c:v>1032</c:v>
                </c:pt>
                <c:pt idx="517">
                  <c:v>1034</c:v>
                </c:pt>
                <c:pt idx="518">
                  <c:v>1036</c:v>
                </c:pt>
                <c:pt idx="519">
                  <c:v>1038</c:v>
                </c:pt>
                <c:pt idx="520">
                  <c:v>1040</c:v>
                </c:pt>
                <c:pt idx="521">
                  <c:v>1042</c:v>
                </c:pt>
                <c:pt idx="522">
                  <c:v>1044</c:v>
                </c:pt>
                <c:pt idx="523">
                  <c:v>1046</c:v>
                </c:pt>
                <c:pt idx="524">
                  <c:v>1048</c:v>
                </c:pt>
                <c:pt idx="525">
                  <c:v>1050</c:v>
                </c:pt>
                <c:pt idx="526">
                  <c:v>1052</c:v>
                </c:pt>
                <c:pt idx="527">
                  <c:v>1054</c:v>
                </c:pt>
                <c:pt idx="528">
                  <c:v>1056</c:v>
                </c:pt>
                <c:pt idx="529">
                  <c:v>1058</c:v>
                </c:pt>
                <c:pt idx="530">
                  <c:v>1060</c:v>
                </c:pt>
                <c:pt idx="531">
                  <c:v>1062</c:v>
                </c:pt>
                <c:pt idx="532">
                  <c:v>1064</c:v>
                </c:pt>
                <c:pt idx="533">
                  <c:v>1066</c:v>
                </c:pt>
                <c:pt idx="534">
                  <c:v>1068</c:v>
                </c:pt>
                <c:pt idx="535">
                  <c:v>1070</c:v>
                </c:pt>
                <c:pt idx="536">
                  <c:v>1072</c:v>
                </c:pt>
                <c:pt idx="537">
                  <c:v>1074</c:v>
                </c:pt>
                <c:pt idx="538">
                  <c:v>1076</c:v>
                </c:pt>
                <c:pt idx="539">
                  <c:v>1078</c:v>
                </c:pt>
                <c:pt idx="540">
                  <c:v>1080</c:v>
                </c:pt>
                <c:pt idx="541">
                  <c:v>1082</c:v>
                </c:pt>
                <c:pt idx="542">
                  <c:v>1084</c:v>
                </c:pt>
                <c:pt idx="543">
                  <c:v>1086</c:v>
                </c:pt>
                <c:pt idx="544">
                  <c:v>1088</c:v>
                </c:pt>
                <c:pt idx="545">
                  <c:v>1090</c:v>
                </c:pt>
                <c:pt idx="546">
                  <c:v>1092</c:v>
                </c:pt>
                <c:pt idx="547">
                  <c:v>1094</c:v>
                </c:pt>
                <c:pt idx="548">
                  <c:v>1096</c:v>
                </c:pt>
                <c:pt idx="549">
                  <c:v>1098</c:v>
                </c:pt>
                <c:pt idx="550">
                  <c:v>1100</c:v>
                </c:pt>
                <c:pt idx="551">
                  <c:v>1102</c:v>
                </c:pt>
                <c:pt idx="552">
                  <c:v>1104</c:v>
                </c:pt>
                <c:pt idx="553">
                  <c:v>1106</c:v>
                </c:pt>
                <c:pt idx="554">
                  <c:v>1108</c:v>
                </c:pt>
                <c:pt idx="555">
                  <c:v>1110</c:v>
                </c:pt>
                <c:pt idx="556">
                  <c:v>1112</c:v>
                </c:pt>
                <c:pt idx="557">
                  <c:v>1114</c:v>
                </c:pt>
                <c:pt idx="558">
                  <c:v>1116</c:v>
                </c:pt>
                <c:pt idx="559">
                  <c:v>1118</c:v>
                </c:pt>
                <c:pt idx="560">
                  <c:v>1120</c:v>
                </c:pt>
                <c:pt idx="561">
                  <c:v>1122</c:v>
                </c:pt>
                <c:pt idx="562">
                  <c:v>1124</c:v>
                </c:pt>
                <c:pt idx="563">
                  <c:v>1126</c:v>
                </c:pt>
                <c:pt idx="564">
                  <c:v>1128</c:v>
                </c:pt>
                <c:pt idx="565">
                  <c:v>1130</c:v>
                </c:pt>
                <c:pt idx="566">
                  <c:v>1132</c:v>
                </c:pt>
                <c:pt idx="567">
                  <c:v>1134</c:v>
                </c:pt>
                <c:pt idx="568">
                  <c:v>1136</c:v>
                </c:pt>
                <c:pt idx="569">
                  <c:v>1138</c:v>
                </c:pt>
                <c:pt idx="570">
                  <c:v>1140</c:v>
                </c:pt>
                <c:pt idx="571">
                  <c:v>1142</c:v>
                </c:pt>
                <c:pt idx="572">
                  <c:v>1144</c:v>
                </c:pt>
                <c:pt idx="573">
                  <c:v>1146</c:v>
                </c:pt>
                <c:pt idx="574">
                  <c:v>1148</c:v>
                </c:pt>
                <c:pt idx="575">
                  <c:v>1150</c:v>
                </c:pt>
                <c:pt idx="576">
                  <c:v>1152</c:v>
                </c:pt>
                <c:pt idx="577">
                  <c:v>1154</c:v>
                </c:pt>
                <c:pt idx="578">
                  <c:v>1156</c:v>
                </c:pt>
                <c:pt idx="579">
                  <c:v>1158</c:v>
                </c:pt>
                <c:pt idx="580">
                  <c:v>1160</c:v>
                </c:pt>
                <c:pt idx="581">
                  <c:v>1162</c:v>
                </c:pt>
                <c:pt idx="582">
                  <c:v>1164</c:v>
                </c:pt>
                <c:pt idx="583">
                  <c:v>1166</c:v>
                </c:pt>
                <c:pt idx="584">
                  <c:v>1168</c:v>
                </c:pt>
                <c:pt idx="585">
                  <c:v>1170</c:v>
                </c:pt>
                <c:pt idx="586">
                  <c:v>1172</c:v>
                </c:pt>
                <c:pt idx="587">
                  <c:v>1174</c:v>
                </c:pt>
                <c:pt idx="588">
                  <c:v>1176</c:v>
                </c:pt>
                <c:pt idx="589">
                  <c:v>1178</c:v>
                </c:pt>
                <c:pt idx="590">
                  <c:v>1180</c:v>
                </c:pt>
                <c:pt idx="591">
                  <c:v>1182</c:v>
                </c:pt>
                <c:pt idx="592">
                  <c:v>1184</c:v>
                </c:pt>
                <c:pt idx="593">
                  <c:v>1186</c:v>
                </c:pt>
                <c:pt idx="594">
                  <c:v>1188</c:v>
                </c:pt>
                <c:pt idx="595">
                  <c:v>1190</c:v>
                </c:pt>
                <c:pt idx="596">
                  <c:v>1192</c:v>
                </c:pt>
                <c:pt idx="597">
                  <c:v>1194</c:v>
                </c:pt>
                <c:pt idx="598">
                  <c:v>1196</c:v>
                </c:pt>
                <c:pt idx="599">
                  <c:v>1198</c:v>
                </c:pt>
                <c:pt idx="600">
                  <c:v>1200</c:v>
                </c:pt>
                <c:pt idx="601">
                  <c:v>1202</c:v>
                </c:pt>
                <c:pt idx="602">
                  <c:v>1204</c:v>
                </c:pt>
                <c:pt idx="603">
                  <c:v>1206</c:v>
                </c:pt>
                <c:pt idx="604">
                  <c:v>1208</c:v>
                </c:pt>
                <c:pt idx="605">
                  <c:v>1210</c:v>
                </c:pt>
                <c:pt idx="606">
                  <c:v>1212</c:v>
                </c:pt>
                <c:pt idx="607">
                  <c:v>1214</c:v>
                </c:pt>
                <c:pt idx="608">
                  <c:v>1216</c:v>
                </c:pt>
                <c:pt idx="609">
                  <c:v>1218</c:v>
                </c:pt>
                <c:pt idx="610">
                  <c:v>1220</c:v>
                </c:pt>
                <c:pt idx="611">
                  <c:v>1222</c:v>
                </c:pt>
                <c:pt idx="612">
                  <c:v>1224</c:v>
                </c:pt>
                <c:pt idx="613">
                  <c:v>1226</c:v>
                </c:pt>
                <c:pt idx="614">
                  <c:v>1228</c:v>
                </c:pt>
                <c:pt idx="615">
                  <c:v>1230</c:v>
                </c:pt>
                <c:pt idx="616">
                  <c:v>1232</c:v>
                </c:pt>
                <c:pt idx="617">
                  <c:v>1234</c:v>
                </c:pt>
                <c:pt idx="618">
                  <c:v>1236</c:v>
                </c:pt>
                <c:pt idx="619">
                  <c:v>1238</c:v>
                </c:pt>
                <c:pt idx="620">
                  <c:v>1240</c:v>
                </c:pt>
                <c:pt idx="621">
                  <c:v>1242</c:v>
                </c:pt>
                <c:pt idx="622">
                  <c:v>1244</c:v>
                </c:pt>
                <c:pt idx="623">
                  <c:v>1246</c:v>
                </c:pt>
                <c:pt idx="624">
                  <c:v>1248</c:v>
                </c:pt>
                <c:pt idx="625">
                  <c:v>1250</c:v>
                </c:pt>
                <c:pt idx="626">
                  <c:v>1252</c:v>
                </c:pt>
                <c:pt idx="627">
                  <c:v>1254</c:v>
                </c:pt>
                <c:pt idx="628">
                  <c:v>1256</c:v>
                </c:pt>
                <c:pt idx="629">
                  <c:v>1258</c:v>
                </c:pt>
                <c:pt idx="630">
                  <c:v>1260</c:v>
                </c:pt>
                <c:pt idx="631">
                  <c:v>1262</c:v>
                </c:pt>
                <c:pt idx="632">
                  <c:v>1264</c:v>
                </c:pt>
                <c:pt idx="633">
                  <c:v>1266</c:v>
                </c:pt>
                <c:pt idx="634">
                  <c:v>1268</c:v>
                </c:pt>
                <c:pt idx="635">
                  <c:v>1270</c:v>
                </c:pt>
                <c:pt idx="636">
                  <c:v>1272</c:v>
                </c:pt>
                <c:pt idx="637">
                  <c:v>1274</c:v>
                </c:pt>
                <c:pt idx="638">
                  <c:v>1276</c:v>
                </c:pt>
                <c:pt idx="639">
                  <c:v>1278</c:v>
                </c:pt>
                <c:pt idx="640">
                  <c:v>1280</c:v>
                </c:pt>
                <c:pt idx="641">
                  <c:v>1282</c:v>
                </c:pt>
                <c:pt idx="642">
                  <c:v>1284</c:v>
                </c:pt>
                <c:pt idx="643">
                  <c:v>1286</c:v>
                </c:pt>
                <c:pt idx="644">
                  <c:v>1288</c:v>
                </c:pt>
                <c:pt idx="645">
                  <c:v>1290</c:v>
                </c:pt>
                <c:pt idx="646">
                  <c:v>1292</c:v>
                </c:pt>
                <c:pt idx="647">
                  <c:v>1294</c:v>
                </c:pt>
                <c:pt idx="648">
                  <c:v>1296</c:v>
                </c:pt>
                <c:pt idx="649">
                  <c:v>1298</c:v>
                </c:pt>
                <c:pt idx="650">
                  <c:v>1300</c:v>
                </c:pt>
                <c:pt idx="651">
                  <c:v>1302</c:v>
                </c:pt>
                <c:pt idx="652">
                  <c:v>1304</c:v>
                </c:pt>
                <c:pt idx="653">
                  <c:v>1306</c:v>
                </c:pt>
                <c:pt idx="654">
                  <c:v>1308</c:v>
                </c:pt>
                <c:pt idx="655">
                  <c:v>1310</c:v>
                </c:pt>
                <c:pt idx="656">
                  <c:v>1312</c:v>
                </c:pt>
                <c:pt idx="657">
                  <c:v>1314</c:v>
                </c:pt>
                <c:pt idx="658">
                  <c:v>1316</c:v>
                </c:pt>
                <c:pt idx="659">
                  <c:v>1318</c:v>
                </c:pt>
                <c:pt idx="660">
                  <c:v>1320</c:v>
                </c:pt>
                <c:pt idx="661">
                  <c:v>1322</c:v>
                </c:pt>
                <c:pt idx="662">
                  <c:v>1324</c:v>
                </c:pt>
                <c:pt idx="663">
                  <c:v>1326</c:v>
                </c:pt>
                <c:pt idx="664">
                  <c:v>1328</c:v>
                </c:pt>
                <c:pt idx="665">
                  <c:v>1330</c:v>
                </c:pt>
                <c:pt idx="666">
                  <c:v>1332</c:v>
                </c:pt>
                <c:pt idx="667">
                  <c:v>1334</c:v>
                </c:pt>
                <c:pt idx="668">
                  <c:v>1336</c:v>
                </c:pt>
                <c:pt idx="669">
                  <c:v>1338</c:v>
                </c:pt>
                <c:pt idx="670">
                  <c:v>1340</c:v>
                </c:pt>
                <c:pt idx="671">
                  <c:v>1342</c:v>
                </c:pt>
                <c:pt idx="672">
                  <c:v>1344</c:v>
                </c:pt>
                <c:pt idx="673">
                  <c:v>1346</c:v>
                </c:pt>
                <c:pt idx="674">
                  <c:v>1348</c:v>
                </c:pt>
                <c:pt idx="675">
                  <c:v>1350</c:v>
                </c:pt>
                <c:pt idx="676">
                  <c:v>1352</c:v>
                </c:pt>
                <c:pt idx="677">
                  <c:v>1354</c:v>
                </c:pt>
                <c:pt idx="678">
                  <c:v>1356</c:v>
                </c:pt>
                <c:pt idx="679">
                  <c:v>1358</c:v>
                </c:pt>
                <c:pt idx="680">
                  <c:v>1360</c:v>
                </c:pt>
                <c:pt idx="681">
                  <c:v>1362</c:v>
                </c:pt>
                <c:pt idx="682">
                  <c:v>1364</c:v>
                </c:pt>
                <c:pt idx="683">
                  <c:v>1366</c:v>
                </c:pt>
                <c:pt idx="684">
                  <c:v>1368</c:v>
                </c:pt>
                <c:pt idx="685">
                  <c:v>1370</c:v>
                </c:pt>
                <c:pt idx="686">
                  <c:v>1372</c:v>
                </c:pt>
                <c:pt idx="687">
                  <c:v>1374</c:v>
                </c:pt>
                <c:pt idx="688">
                  <c:v>1376</c:v>
                </c:pt>
                <c:pt idx="689">
                  <c:v>1378</c:v>
                </c:pt>
                <c:pt idx="690">
                  <c:v>1380</c:v>
                </c:pt>
                <c:pt idx="691">
                  <c:v>1382</c:v>
                </c:pt>
                <c:pt idx="692">
                  <c:v>1384</c:v>
                </c:pt>
                <c:pt idx="693">
                  <c:v>1386</c:v>
                </c:pt>
                <c:pt idx="694">
                  <c:v>1388</c:v>
                </c:pt>
                <c:pt idx="695">
                  <c:v>1390</c:v>
                </c:pt>
                <c:pt idx="696">
                  <c:v>1392</c:v>
                </c:pt>
                <c:pt idx="697">
                  <c:v>1394</c:v>
                </c:pt>
                <c:pt idx="698">
                  <c:v>1396</c:v>
                </c:pt>
                <c:pt idx="699">
                  <c:v>1398</c:v>
                </c:pt>
                <c:pt idx="700">
                  <c:v>1400</c:v>
                </c:pt>
                <c:pt idx="701">
                  <c:v>1402</c:v>
                </c:pt>
                <c:pt idx="702">
                  <c:v>1404</c:v>
                </c:pt>
                <c:pt idx="703">
                  <c:v>1406</c:v>
                </c:pt>
                <c:pt idx="704">
                  <c:v>1408</c:v>
                </c:pt>
                <c:pt idx="705">
                  <c:v>1410</c:v>
                </c:pt>
                <c:pt idx="706">
                  <c:v>1412</c:v>
                </c:pt>
                <c:pt idx="707">
                  <c:v>1414</c:v>
                </c:pt>
                <c:pt idx="708">
                  <c:v>1416</c:v>
                </c:pt>
                <c:pt idx="709">
                  <c:v>1418</c:v>
                </c:pt>
                <c:pt idx="710">
                  <c:v>1420</c:v>
                </c:pt>
                <c:pt idx="711">
                  <c:v>1422</c:v>
                </c:pt>
                <c:pt idx="712">
                  <c:v>1424</c:v>
                </c:pt>
                <c:pt idx="713">
                  <c:v>1426</c:v>
                </c:pt>
                <c:pt idx="714">
                  <c:v>1428</c:v>
                </c:pt>
                <c:pt idx="715">
                  <c:v>1430</c:v>
                </c:pt>
                <c:pt idx="716">
                  <c:v>1432</c:v>
                </c:pt>
                <c:pt idx="717">
                  <c:v>1434</c:v>
                </c:pt>
                <c:pt idx="718">
                  <c:v>1436</c:v>
                </c:pt>
                <c:pt idx="719">
                  <c:v>1438</c:v>
                </c:pt>
                <c:pt idx="720">
                  <c:v>1440</c:v>
                </c:pt>
                <c:pt idx="721">
                  <c:v>1442</c:v>
                </c:pt>
                <c:pt idx="722">
                  <c:v>1444</c:v>
                </c:pt>
                <c:pt idx="723">
                  <c:v>1446</c:v>
                </c:pt>
                <c:pt idx="724">
                  <c:v>1448</c:v>
                </c:pt>
                <c:pt idx="725">
                  <c:v>1450</c:v>
                </c:pt>
                <c:pt idx="726">
                  <c:v>1452</c:v>
                </c:pt>
                <c:pt idx="727">
                  <c:v>1454</c:v>
                </c:pt>
                <c:pt idx="728">
                  <c:v>1456</c:v>
                </c:pt>
                <c:pt idx="729">
                  <c:v>1458</c:v>
                </c:pt>
                <c:pt idx="730">
                  <c:v>1460</c:v>
                </c:pt>
                <c:pt idx="731">
                  <c:v>1462</c:v>
                </c:pt>
                <c:pt idx="732">
                  <c:v>1464</c:v>
                </c:pt>
                <c:pt idx="733">
                  <c:v>1466</c:v>
                </c:pt>
                <c:pt idx="734">
                  <c:v>1468</c:v>
                </c:pt>
                <c:pt idx="735">
                  <c:v>1470</c:v>
                </c:pt>
                <c:pt idx="736">
                  <c:v>1472</c:v>
                </c:pt>
                <c:pt idx="737">
                  <c:v>1474</c:v>
                </c:pt>
                <c:pt idx="738">
                  <c:v>1476</c:v>
                </c:pt>
                <c:pt idx="739">
                  <c:v>1478</c:v>
                </c:pt>
                <c:pt idx="740">
                  <c:v>1480</c:v>
                </c:pt>
                <c:pt idx="741">
                  <c:v>1482</c:v>
                </c:pt>
                <c:pt idx="742">
                  <c:v>1484</c:v>
                </c:pt>
                <c:pt idx="743">
                  <c:v>1486</c:v>
                </c:pt>
                <c:pt idx="744">
                  <c:v>1488</c:v>
                </c:pt>
                <c:pt idx="745">
                  <c:v>1490</c:v>
                </c:pt>
                <c:pt idx="746">
                  <c:v>1492</c:v>
                </c:pt>
                <c:pt idx="747">
                  <c:v>1494</c:v>
                </c:pt>
                <c:pt idx="748">
                  <c:v>1496</c:v>
                </c:pt>
                <c:pt idx="749">
                  <c:v>1498</c:v>
                </c:pt>
                <c:pt idx="750">
                  <c:v>1500</c:v>
                </c:pt>
                <c:pt idx="751">
                  <c:v>1502</c:v>
                </c:pt>
                <c:pt idx="752">
                  <c:v>1504</c:v>
                </c:pt>
                <c:pt idx="753">
                  <c:v>1506</c:v>
                </c:pt>
                <c:pt idx="754">
                  <c:v>1508</c:v>
                </c:pt>
                <c:pt idx="755">
                  <c:v>1510</c:v>
                </c:pt>
                <c:pt idx="756">
                  <c:v>1512</c:v>
                </c:pt>
                <c:pt idx="757">
                  <c:v>1514</c:v>
                </c:pt>
                <c:pt idx="758">
                  <c:v>1516</c:v>
                </c:pt>
                <c:pt idx="759">
                  <c:v>1518</c:v>
                </c:pt>
                <c:pt idx="760">
                  <c:v>1520</c:v>
                </c:pt>
                <c:pt idx="761">
                  <c:v>1522</c:v>
                </c:pt>
                <c:pt idx="762">
                  <c:v>1524</c:v>
                </c:pt>
                <c:pt idx="763">
                  <c:v>1526</c:v>
                </c:pt>
                <c:pt idx="764">
                  <c:v>1528</c:v>
                </c:pt>
                <c:pt idx="765">
                  <c:v>1530</c:v>
                </c:pt>
                <c:pt idx="766">
                  <c:v>1532</c:v>
                </c:pt>
                <c:pt idx="767">
                  <c:v>1534</c:v>
                </c:pt>
                <c:pt idx="768">
                  <c:v>1536</c:v>
                </c:pt>
                <c:pt idx="769">
                  <c:v>1538</c:v>
                </c:pt>
                <c:pt idx="770">
                  <c:v>1540</c:v>
                </c:pt>
                <c:pt idx="771">
                  <c:v>1542</c:v>
                </c:pt>
                <c:pt idx="772">
                  <c:v>1544</c:v>
                </c:pt>
                <c:pt idx="773">
                  <c:v>1546</c:v>
                </c:pt>
                <c:pt idx="774">
                  <c:v>1548</c:v>
                </c:pt>
                <c:pt idx="775">
                  <c:v>1550</c:v>
                </c:pt>
                <c:pt idx="776">
                  <c:v>1552</c:v>
                </c:pt>
                <c:pt idx="777">
                  <c:v>1554</c:v>
                </c:pt>
                <c:pt idx="778">
                  <c:v>1556</c:v>
                </c:pt>
                <c:pt idx="779">
                  <c:v>1558</c:v>
                </c:pt>
                <c:pt idx="780">
                  <c:v>1560</c:v>
                </c:pt>
                <c:pt idx="781">
                  <c:v>1562</c:v>
                </c:pt>
                <c:pt idx="782">
                  <c:v>1564</c:v>
                </c:pt>
                <c:pt idx="783">
                  <c:v>1566</c:v>
                </c:pt>
                <c:pt idx="784">
                  <c:v>1568</c:v>
                </c:pt>
                <c:pt idx="785">
                  <c:v>1570</c:v>
                </c:pt>
                <c:pt idx="786">
                  <c:v>1572</c:v>
                </c:pt>
                <c:pt idx="787">
                  <c:v>1574</c:v>
                </c:pt>
                <c:pt idx="788">
                  <c:v>1576</c:v>
                </c:pt>
                <c:pt idx="789">
                  <c:v>1578</c:v>
                </c:pt>
                <c:pt idx="790">
                  <c:v>1580</c:v>
                </c:pt>
                <c:pt idx="791">
                  <c:v>1582</c:v>
                </c:pt>
                <c:pt idx="792">
                  <c:v>1584</c:v>
                </c:pt>
                <c:pt idx="793">
                  <c:v>1586</c:v>
                </c:pt>
                <c:pt idx="794">
                  <c:v>1588</c:v>
                </c:pt>
                <c:pt idx="795">
                  <c:v>1590</c:v>
                </c:pt>
                <c:pt idx="796">
                  <c:v>1592</c:v>
                </c:pt>
                <c:pt idx="797">
                  <c:v>1594</c:v>
                </c:pt>
                <c:pt idx="798">
                  <c:v>1596</c:v>
                </c:pt>
                <c:pt idx="799">
                  <c:v>1598</c:v>
                </c:pt>
                <c:pt idx="800">
                  <c:v>1600</c:v>
                </c:pt>
                <c:pt idx="801">
                  <c:v>1602</c:v>
                </c:pt>
                <c:pt idx="802">
                  <c:v>1604</c:v>
                </c:pt>
                <c:pt idx="803">
                  <c:v>1606</c:v>
                </c:pt>
                <c:pt idx="804">
                  <c:v>1608</c:v>
                </c:pt>
                <c:pt idx="805">
                  <c:v>1610</c:v>
                </c:pt>
                <c:pt idx="806">
                  <c:v>1612</c:v>
                </c:pt>
                <c:pt idx="807">
                  <c:v>1614</c:v>
                </c:pt>
                <c:pt idx="808">
                  <c:v>1616</c:v>
                </c:pt>
                <c:pt idx="809">
                  <c:v>1618</c:v>
                </c:pt>
                <c:pt idx="810">
                  <c:v>1620</c:v>
                </c:pt>
                <c:pt idx="811">
                  <c:v>1622</c:v>
                </c:pt>
                <c:pt idx="812">
                  <c:v>1624</c:v>
                </c:pt>
                <c:pt idx="813">
                  <c:v>1626</c:v>
                </c:pt>
                <c:pt idx="814">
                  <c:v>1628</c:v>
                </c:pt>
                <c:pt idx="815">
                  <c:v>1630</c:v>
                </c:pt>
                <c:pt idx="816">
                  <c:v>1632</c:v>
                </c:pt>
                <c:pt idx="817">
                  <c:v>1634</c:v>
                </c:pt>
                <c:pt idx="818">
                  <c:v>1636</c:v>
                </c:pt>
                <c:pt idx="819">
                  <c:v>1638</c:v>
                </c:pt>
                <c:pt idx="820">
                  <c:v>1640</c:v>
                </c:pt>
                <c:pt idx="821">
                  <c:v>1642</c:v>
                </c:pt>
                <c:pt idx="822">
                  <c:v>1644</c:v>
                </c:pt>
                <c:pt idx="823">
                  <c:v>1646</c:v>
                </c:pt>
                <c:pt idx="824">
                  <c:v>1648</c:v>
                </c:pt>
                <c:pt idx="825">
                  <c:v>1650</c:v>
                </c:pt>
                <c:pt idx="826">
                  <c:v>1652</c:v>
                </c:pt>
                <c:pt idx="827">
                  <c:v>1654</c:v>
                </c:pt>
                <c:pt idx="828">
                  <c:v>1656</c:v>
                </c:pt>
                <c:pt idx="829">
                  <c:v>1658</c:v>
                </c:pt>
                <c:pt idx="830">
                  <c:v>1660</c:v>
                </c:pt>
                <c:pt idx="831">
                  <c:v>1662</c:v>
                </c:pt>
                <c:pt idx="832">
                  <c:v>1664</c:v>
                </c:pt>
                <c:pt idx="833">
                  <c:v>1666</c:v>
                </c:pt>
                <c:pt idx="834">
                  <c:v>1668</c:v>
                </c:pt>
                <c:pt idx="835">
                  <c:v>1670</c:v>
                </c:pt>
                <c:pt idx="836">
                  <c:v>1672</c:v>
                </c:pt>
                <c:pt idx="837">
                  <c:v>1674</c:v>
                </c:pt>
                <c:pt idx="838">
                  <c:v>1676</c:v>
                </c:pt>
                <c:pt idx="839">
                  <c:v>1678</c:v>
                </c:pt>
                <c:pt idx="840">
                  <c:v>1680</c:v>
                </c:pt>
                <c:pt idx="841">
                  <c:v>1682</c:v>
                </c:pt>
                <c:pt idx="842">
                  <c:v>1684</c:v>
                </c:pt>
                <c:pt idx="843">
                  <c:v>1686</c:v>
                </c:pt>
                <c:pt idx="844">
                  <c:v>1688</c:v>
                </c:pt>
                <c:pt idx="845">
                  <c:v>1690</c:v>
                </c:pt>
                <c:pt idx="846">
                  <c:v>1692</c:v>
                </c:pt>
                <c:pt idx="847">
                  <c:v>1694</c:v>
                </c:pt>
                <c:pt idx="848">
                  <c:v>1696</c:v>
                </c:pt>
                <c:pt idx="849">
                  <c:v>1698</c:v>
                </c:pt>
                <c:pt idx="850">
                  <c:v>1700</c:v>
                </c:pt>
                <c:pt idx="851">
                  <c:v>1702</c:v>
                </c:pt>
                <c:pt idx="852">
                  <c:v>1704</c:v>
                </c:pt>
                <c:pt idx="853">
                  <c:v>1706</c:v>
                </c:pt>
                <c:pt idx="854">
                  <c:v>1708</c:v>
                </c:pt>
                <c:pt idx="855">
                  <c:v>1710</c:v>
                </c:pt>
                <c:pt idx="856">
                  <c:v>1712</c:v>
                </c:pt>
                <c:pt idx="857">
                  <c:v>1714</c:v>
                </c:pt>
                <c:pt idx="858">
                  <c:v>1716</c:v>
                </c:pt>
                <c:pt idx="859">
                  <c:v>1718</c:v>
                </c:pt>
                <c:pt idx="860">
                  <c:v>1720</c:v>
                </c:pt>
                <c:pt idx="861">
                  <c:v>1722</c:v>
                </c:pt>
                <c:pt idx="862">
                  <c:v>1724</c:v>
                </c:pt>
                <c:pt idx="863">
                  <c:v>1726</c:v>
                </c:pt>
                <c:pt idx="864">
                  <c:v>1728</c:v>
                </c:pt>
                <c:pt idx="865">
                  <c:v>1730</c:v>
                </c:pt>
                <c:pt idx="866">
                  <c:v>1732</c:v>
                </c:pt>
                <c:pt idx="867">
                  <c:v>1734</c:v>
                </c:pt>
                <c:pt idx="868">
                  <c:v>1736</c:v>
                </c:pt>
                <c:pt idx="869">
                  <c:v>1738</c:v>
                </c:pt>
                <c:pt idx="870">
                  <c:v>1740</c:v>
                </c:pt>
                <c:pt idx="871">
                  <c:v>1742</c:v>
                </c:pt>
                <c:pt idx="872">
                  <c:v>1744</c:v>
                </c:pt>
                <c:pt idx="873">
                  <c:v>1746</c:v>
                </c:pt>
                <c:pt idx="874">
                  <c:v>1748</c:v>
                </c:pt>
                <c:pt idx="875">
                  <c:v>1750</c:v>
                </c:pt>
                <c:pt idx="876">
                  <c:v>1752</c:v>
                </c:pt>
                <c:pt idx="877">
                  <c:v>1754</c:v>
                </c:pt>
                <c:pt idx="878">
                  <c:v>1756</c:v>
                </c:pt>
                <c:pt idx="879">
                  <c:v>1758</c:v>
                </c:pt>
                <c:pt idx="880">
                  <c:v>1760</c:v>
                </c:pt>
                <c:pt idx="881">
                  <c:v>1762</c:v>
                </c:pt>
                <c:pt idx="882">
                  <c:v>1764</c:v>
                </c:pt>
                <c:pt idx="883">
                  <c:v>1766</c:v>
                </c:pt>
                <c:pt idx="884">
                  <c:v>1768</c:v>
                </c:pt>
                <c:pt idx="885">
                  <c:v>1770</c:v>
                </c:pt>
                <c:pt idx="886">
                  <c:v>1772</c:v>
                </c:pt>
                <c:pt idx="887">
                  <c:v>1774</c:v>
                </c:pt>
                <c:pt idx="888">
                  <c:v>1776</c:v>
                </c:pt>
                <c:pt idx="889">
                  <c:v>1778</c:v>
                </c:pt>
                <c:pt idx="890">
                  <c:v>1780</c:v>
                </c:pt>
                <c:pt idx="891">
                  <c:v>1782</c:v>
                </c:pt>
                <c:pt idx="892">
                  <c:v>1784</c:v>
                </c:pt>
                <c:pt idx="893">
                  <c:v>1786</c:v>
                </c:pt>
                <c:pt idx="894">
                  <c:v>1788</c:v>
                </c:pt>
                <c:pt idx="895">
                  <c:v>1790</c:v>
                </c:pt>
                <c:pt idx="896">
                  <c:v>1792</c:v>
                </c:pt>
                <c:pt idx="897">
                  <c:v>1794</c:v>
                </c:pt>
                <c:pt idx="898">
                  <c:v>1796</c:v>
                </c:pt>
                <c:pt idx="899">
                  <c:v>1798</c:v>
                </c:pt>
                <c:pt idx="900">
                  <c:v>1800</c:v>
                </c:pt>
                <c:pt idx="901">
                  <c:v>1802</c:v>
                </c:pt>
                <c:pt idx="902">
                  <c:v>1804</c:v>
                </c:pt>
                <c:pt idx="903">
                  <c:v>1806</c:v>
                </c:pt>
                <c:pt idx="904">
                  <c:v>1808</c:v>
                </c:pt>
                <c:pt idx="905">
                  <c:v>1810</c:v>
                </c:pt>
                <c:pt idx="906">
                  <c:v>1812</c:v>
                </c:pt>
                <c:pt idx="907">
                  <c:v>1814</c:v>
                </c:pt>
                <c:pt idx="908">
                  <c:v>1816</c:v>
                </c:pt>
                <c:pt idx="909">
                  <c:v>1818</c:v>
                </c:pt>
                <c:pt idx="910">
                  <c:v>1820</c:v>
                </c:pt>
                <c:pt idx="911">
                  <c:v>1822</c:v>
                </c:pt>
                <c:pt idx="912">
                  <c:v>1824</c:v>
                </c:pt>
                <c:pt idx="913">
                  <c:v>1826</c:v>
                </c:pt>
                <c:pt idx="914">
                  <c:v>1828</c:v>
                </c:pt>
                <c:pt idx="915">
                  <c:v>1830</c:v>
                </c:pt>
                <c:pt idx="916">
                  <c:v>1832</c:v>
                </c:pt>
                <c:pt idx="917">
                  <c:v>1834</c:v>
                </c:pt>
                <c:pt idx="918">
                  <c:v>1836</c:v>
                </c:pt>
                <c:pt idx="919">
                  <c:v>1838</c:v>
                </c:pt>
                <c:pt idx="920">
                  <c:v>1840</c:v>
                </c:pt>
                <c:pt idx="921">
                  <c:v>1842</c:v>
                </c:pt>
                <c:pt idx="922">
                  <c:v>1844</c:v>
                </c:pt>
                <c:pt idx="923">
                  <c:v>1846</c:v>
                </c:pt>
                <c:pt idx="924">
                  <c:v>1848</c:v>
                </c:pt>
                <c:pt idx="925">
                  <c:v>1850</c:v>
                </c:pt>
                <c:pt idx="926">
                  <c:v>1852</c:v>
                </c:pt>
                <c:pt idx="927">
                  <c:v>1854</c:v>
                </c:pt>
                <c:pt idx="928">
                  <c:v>1856</c:v>
                </c:pt>
                <c:pt idx="929">
                  <c:v>1858</c:v>
                </c:pt>
                <c:pt idx="930">
                  <c:v>1860</c:v>
                </c:pt>
                <c:pt idx="931">
                  <c:v>1862</c:v>
                </c:pt>
                <c:pt idx="932">
                  <c:v>1864</c:v>
                </c:pt>
                <c:pt idx="933">
                  <c:v>1866</c:v>
                </c:pt>
                <c:pt idx="934">
                  <c:v>1868</c:v>
                </c:pt>
                <c:pt idx="935">
                  <c:v>1870</c:v>
                </c:pt>
                <c:pt idx="936">
                  <c:v>1872</c:v>
                </c:pt>
                <c:pt idx="937">
                  <c:v>1874</c:v>
                </c:pt>
                <c:pt idx="938">
                  <c:v>1876</c:v>
                </c:pt>
                <c:pt idx="939">
                  <c:v>1878</c:v>
                </c:pt>
                <c:pt idx="940">
                  <c:v>1880</c:v>
                </c:pt>
                <c:pt idx="941">
                  <c:v>1882</c:v>
                </c:pt>
                <c:pt idx="942">
                  <c:v>1884</c:v>
                </c:pt>
                <c:pt idx="943">
                  <c:v>1886</c:v>
                </c:pt>
                <c:pt idx="944">
                  <c:v>1888</c:v>
                </c:pt>
                <c:pt idx="945">
                  <c:v>1890</c:v>
                </c:pt>
                <c:pt idx="946">
                  <c:v>1892</c:v>
                </c:pt>
                <c:pt idx="947">
                  <c:v>1894</c:v>
                </c:pt>
                <c:pt idx="948">
                  <c:v>1896</c:v>
                </c:pt>
                <c:pt idx="949">
                  <c:v>1898</c:v>
                </c:pt>
                <c:pt idx="950">
                  <c:v>1900</c:v>
                </c:pt>
                <c:pt idx="951">
                  <c:v>1902</c:v>
                </c:pt>
                <c:pt idx="952">
                  <c:v>1904</c:v>
                </c:pt>
                <c:pt idx="953">
                  <c:v>1906</c:v>
                </c:pt>
                <c:pt idx="954">
                  <c:v>1908</c:v>
                </c:pt>
                <c:pt idx="955">
                  <c:v>1910</c:v>
                </c:pt>
                <c:pt idx="956">
                  <c:v>1912</c:v>
                </c:pt>
                <c:pt idx="957">
                  <c:v>1914</c:v>
                </c:pt>
                <c:pt idx="958">
                  <c:v>1916</c:v>
                </c:pt>
                <c:pt idx="959">
                  <c:v>1918</c:v>
                </c:pt>
                <c:pt idx="960">
                  <c:v>1920</c:v>
                </c:pt>
                <c:pt idx="961">
                  <c:v>1922</c:v>
                </c:pt>
                <c:pt idx="962">
                  <c:v>1924</c:v>
                </c:pt>
                <c:pt idx="963">
                  <c:v>1926</c:v>
                </c:pt>
                <c:pt idx="964">
                  <c:v>1928</c:v>
                </c:pt>
                <c:pt idx="965">
                  <c:v>1930</c:v>
                </c:pt>
                <c:pt idx="966">
                  <c:v>1932</c:v>
                </c:pt>
                <c:pt idx="967">
                  <c:v>1934</c:v>
                </c:pt>
                <c:pt idx="968">
                  <c:v>1936</c:v>
                </c:pt>
                <c:pt idx="969">
                  <c:v>1938</c:v>
                </c:pt>
                <c:pt idx="970">
                  <c:v>1940</c:v>
                </c:pt>
                <c:pt idx="971">
                  <c:v>1942</c:v>
                </c:pt>
                <c:pt idx="972">
                  <c:v>1944</c:v>
                </c:pt>
                <c:pt idx="973">
                  <c:v>1946</c:v>
                </c:pt>
                <c:pt idx="974">
                  <c:v>1948</c:v>
                </c:pt>
                <c:pt idx="975">
                  <c:v>1950</c:v>
                </c:pt>
              </c:numCache>
            </c:numRef>
          </c:xVal>
          <c:yVal>
            <c:numRef>
              <c:f>SIR!$C$29:$C$1004</c:f>
              <c:numCache>
                <c:formatCode>General</c:formatCode>
                <c:ptCount val="976"/>
                <c:pt idx="0">
                  <c:v>2.7027027027027026E-6</c:v>
                </c:pt>
                <c:pt idx="1">
                  <c:v>3.7537403620033473E-6</c:v>
                </c:pt>
                <c:pt idx="2">
                  <c:v>5.213491926978372E-6</c:v>
                </c:pt>
                <c:pt idx="3">
                  <c:v>7.2408762719558915E-6</c:v>
                </c:pt>
                <c:pt idx="4">
                  <c:v>1.0056588849194035E-5</c:v>
                </c:pt>
                <c:pt idx="5">
                  <c:v>1.3967101881981757E-5</c:v>
                </c:pt>
                <c:pt idx="6">
                  <c:v>1.9397975407504161E-5</c:v>
                </c:pt>
                <c:pt idx="7">
                  <c:v>2.6940079017903897E-5</c:v>
                </c:pt>
                <c:pt idx="8">
                  <c:v>3.7413704531080417E-5</c:v>
                </c:pt>
                <c:pt idx="9">
                  <c:v>5.195744887609276E-5</c:v>
                </c:pt>
                <c:pt idx="10">
                  <c:v>7.2151349108318786E-5</c:v>
                </c:pt>
                <c:pt idx="11">
                  <c:v>1.0018729899208964E-4</c:v>
                </c:pt>
                <c:pt idx="12">
                  <c:v>1.3910457444541273E-4</c:v>
                </c:pt>
                <c:pt idx="13">
                  <c:v>1.9311471071531319E-4</c:v>
                </c:pt>
                <c:pt idx="14">
                  <c:v>2.6804840934076984E-4</c:v>
                </c:pt>
                <c:pt idx="15">
                  <c:v>3.719679603800652E-4</c:v>
                </c:pt>
                <c:pt idx="16">
                  <c:v>5.1600194737860437E-4</c:v>
                </c:pt>
                <c:pt idx="17">
                  <c:v>7.1547417822994568E-4</c:v>
                </c:pt>
                <c:pt idx="18">
                  <c:v>9.9141371671585183E-4</c:v>
                </c:pt>
                <c:pt idx="19">
                  <c:v>1.3725422077827483E-3</c:v>
                </c:pt>
                <c:pt idx="20">
                  <c:v>1.8978267399750142E-3</c:v>
                </c:pt>
                <c:pt idx="21">
                  <c:v>2.6196380944656251E-3</c:v>
                </c:pt>
                <c:pt idx="22">
                  <c:v>3.6074224942279479E-3</c:v>
                </c:pt>
                <c:pt idx="23">
                  <c:v>4.9515064162245865E-3</c:v>
                </c:pt>
                <c:pt idx="24">
                  <c:v>6.7660956248822577E-3</c:v>
                </c:pt>
                <c:pt idx="25">
                  <c:v>9.189557740788076E-3</c:v>
                </c:pt>
                <c:pt idx="26">
                  <c:v>1.237858691088684E-2</c:v>
                </c:pt>
                <c:pt idx="27">
                  <c:v>1.6490983054909772E-2</c:v>
                </c:pt>
                <c:pt idx="28">
                  <c:v>2.1650388753291675E-2</c:v>
                </c:pt>
                <c:pt idx="29">
                  <c:v>2.7887656749627343E-2</c:v>
                </c:pt>
                <c:pt idx="30">
                  <c:v>3.506148385761005E-2</c:v>
                </c:pt>
                <c:pt idx="31">
                  <c:v>4.277912344874775E-2</c:v>
                </c:pt>
                <c:pt idx="32">
                  <c:v>5.0362880430711597E-2</c:v>
                </c:pt>
                <c:pt idx="33">
                  <c:v>5.6920052530037339E-2</c:v>
                </c:pt>
                <c:pt idx="34">
                  <c:v>6.1541636712603501E-2</c:v>
                </c:pt>
                <c:pt idx="35">
                  <c:v>6.3571904533145346E-2</c:v>
                </c:pt>
                <c:pt idx="36">
                  <c:v>6.2815758101844185E-2</c:v>
                </c:pt>
                <c:pt idx="37">
                  <c:v>5.9569601820539247E-2</c:v>
                </c:pt>
                <c:pt idx="38">
                  <c:v>5.4474775882740717E-2</c:v>
                </c:pt>
                <c:pt idx="39">
                  <c:v>4.8295072293372376E-2</c:v>
                </c:pt>
                <c:pt idx="40">
                  <c:v>4.1729135381518012E-2</c:v>
                </c:pt>
                <c:pt idx="41">
                  <c:v>3.5309303096575324E-2</c:v>
                </c:pt>
                <c:pt idx="42">
                  <c:v>2.9379712198460989E-2</c:v>
                </c:pt>
                <c:pt idx="43">
                  <c:v>2.4121726282723844E-2</c:v>
                </c:pt>
                <c:pt idx="44">
                  <c:v>1.959687908953725E-2</c:v>
                </c:pt>
                <c:pt idx="45">
                  <c:v>1.5789106881297137E-2</c:v>
                </c:pt>
                <c:pt idx="46">
                  <c:v>1.2638472359547494E-2</c:v>
                </c:pt>
                <c:pt idx="47">
                  <c:v>1.0064902674322794E-2</c:v>
                </c:pt>
                <c:pt idx="48">
                  <c:v>7.9833270618504364E-3</c:v>
                </c:pt>
                <c:pt idx="49">
                  <c:v>6.3124156090825336E-3</c:v>
                </c:pt>
                <c:pt idx="50">
                  <c:v>4.9789861717286533E-3</c:v>
                </c:pt>
                <c:pt idx="51">
                  <c:v>3.9196930518183397E-3</c:v>
                </c:pt>
                <c:pt idx="52">
                  <c:v>3.0811349473225951E-3</c:v>
                </c:pt>
                <c:pt idx="53">
                  <c:v>2.4191293934799699E-3</c:v>
                </c:pt>
                <c:pt idx="54">
                  <c:v>1.8976164404388477E-3</c:v>
                </c:pt>
                <c:pt idx="55">
                  <c:v>1.4874615066829461E-3</c:v>
                </c:pt>
                <c:pt idx="56">
                  <c:v>1.1653034941043663E-3</c:v>
                </c:pt>
                <c:pt idx="57">
                  <c:v>9.1251830698710487E-4</c:v>
                </c:pt>
                <c:pt idx="58">
                  <c:v>7.1432353323941801E-4</c:v>
                </c:pt>
                <c:pt idx="59">
                  <c:v>5.5902560613552599E-4</c:v>
                </c:pt>
                <c:pt idx="60">
                  <c:v>4.3739846613123732E-4</c:v>
                </c:pt>
                <c:pt idx="61">
                  <c:v>3.4217755077462468E-4</c:v>
                </c:pt>
                <c:pt idx="62">
                  <c:v>2.6765171290731894E-4</c:v>
                </c:pt>
                <c:pt idx="63">
                  <c:v>2.0933649926319835E-4</c:v>
                </c:pt>
                <c:pt idx="64">
                  <c:v>1.6371399685594348E-4</c:v>
                </c:pt>
                <c:pt idx="65">
                  <c:v>1.2802654434581083E-4</c:v>
                </c:pt>
                <c:pt idx="66">
                  <c:v>1.0011367528991041E-4</c:v>
                </c:pt>
                <c:pt idx="67">
                  <c:v>7.8283548050738332E-5</c:v>
                </c:pt>
                <c:pt idx="68">
                  <c:v>6.1211759573220789E-5</c:v>
                </c:pt>
                <c:pt idx="69">
                  <c:v>4.7861826845366556E-5</c:v>
                </c:pt>
                <c:pt idx="70">
                  <c:v>3.7422766966857403E-5</c:v>
                </c:pt>
                <c:pt idx="71">
                  <c:v>2.9260142292707969E-5</c:v>
                </c:pt>
                <c:pt idx="72">
                  <c:v>2.2877692295115353E-5</c:v>
                </c:pt>
                <c:pt idx="73">
                  <c:v>1.7887278759454213E-5</c:v>
                </c:pt>
                <c:pt idx="74">
                  <c:v>1.3985352833064322E-5</c:v>
                </c:pt>
                <c:pt idx="75">
                  <c:v>1.093453467238426E-5</c:v>
                </c:pt>
                <c:pt idx="76">
                  <c:v>8.5491986139036412E-6</c:v>
                </c:pt>
                <c:pt idx="77">
                  <c:v>6.6841950943584267E-6</c:v>
                </c:pt>
                <c:pt idx="78">
                  <c:v>5.2260281083022344E-6</c:v>
                </c:pt>
                <c:pt idx="79">
                  <c:v>4.0859544000117324E-6</c:v>
                </c:pt>
                <c:pt idx="80">
                  <c:v>3.1945863045774539E-6</c:v>
                </c:pt>
                <c:pt idx="81">
                  <c:v>2.4976709119966349E-6</c:v>
                </c:pt>
                <c:pt idx="82">
                  <c:v>1.9527893620345351E-6</c:v>
                </c:pt>
                <c:pt idx="83">
                  <c:v>1.5267757999855431E-6</c:v>
                </c:pt>
                <c:pt idx="84">
                  <c:v>1.1936991548744586E-6</c:v>
                </c:pt>
                <c:pt idx="85">
                  <c:v>9.3328505443845286E-7</c:v>
                </c:pt>
                <c:pt idx="86">
                  <c:v>7.2968191773227705E-7</c:v>
                </c:pt>
                <c:pt idx="87">
                  <c:v>5.7049617701996307E-7</c:v>
                </c:pt>
                <c:pt idx="88">
                  <c:v>4.4603793869203029E-7</c:v>
                </c:pt>
                <c:pt idx="89">
                  <c:v>3.4873118795004242E-7</c:v>
                </c:pt>
                <c:pt idx="90">
                  <c:v>2.7265264907587782E-7</c:v>
                </c:pt>
                <c:pt idx="91">
                  <c:v>2.1317123913536261E-7</c:v>
                </c:pt>
                <c:pt idx="92">
                  <c:v>1.6666617295754076E-7</c:v>
                </c:pt>
                <c:pt idx="93">
                  <c:v>1.3030656287357261E-7</c:v>
                </c:pt>
                <c:pt idx="94">
                  <c:v>1.0187909878972605E-7</c:v>
                </c:pt>
                <c:pt idx="95">
                  <c:v>7.9653320181775614E-8</c:v>
                </c:pt>
                <c:pt idx="96">
                  <c:v>6.2276279454432145E-8</c:v>
                </c:pt>
                <c:pt idx="97">
                  <c:v>4.8690184959270292E-8</c:v>
                </c:pt>
                <c:pt idx="98">
                  <c:v>3.8068010628203299E-8</c:v>
                </c:pt>
                <c:pt idx="99">
                  <c:v>2.9763152753465061E-8</c:v>
                </c:pt>
                <c:pt idx="100">
                  <c:v>2.327006947139719E-8</c:v>
                </c:pt>
                <c:pt idx="101">
                  <c:v>1.8193507017618208E-8</c:v>
                </c:pt>
                <c:pt idx="102">
                  <c:v>1.4224439499529984E-8</c:v>
                </c:pt>
                <c:pt idx="103">
                  <c:v>1.1121257589448769E-8</c:v>
                </c:pt>
                <c:pt idx="104">
                  <c:v>8.6950610503872776E-9</c:v>
                </c:pt>
                <c:pt idx="105">
                  <c:v>6.7981598138326125E-9</c:v>
                </c:pt>
                <c:pt idx="106">
                  <c:v>5.3150836398944529E-9</c:v>
                </c:pt>
                <c:pt idx="107">
                  <c:v>4.1555530932624385E-9</c:v>
                </c:pt>
                <c:pt idx="108">
                  <c:v>3.2489839584918383E-9</c:v>
                </c:pt>
                <c:pt idx="109">
                  <c:v>2.5401905625543169E-9</c:v>
                </c:pt>
                <c:pt idx="110">
                  <c:v>1.9860264533129317E-9</c:v>
                </c:pt>
                <c:pt idx="111">
                  <c:v>1.5527579420498471E-9</c:v>
                </c:pt>
                <c:pt idx="112">
                  <c:v>1.2140106297050871E-9</c:v>
                </c:pt>
                <c:pt idx="113">
                  <c:v>9.4916391567220235E-10</c:v>
                </c:pt>
                <c:pt idx="114">
                  <c:v>7.4209575801896446E-10</c:v>
                </c:pt>
                <c:pt idx="115">
                  <c:v>5.8020127485223785E-10</c:v>
                </c:pt>
                <c:pt idx="116">
                  <c:v>4.5362544608217965E-10</c:v>
                </c:pt>
                <c:pt idx="117">
                  <c:v>3.5466320778202109E-10</c:v>
                </c:pt>
                <c:pt idx="118">
                  <c:v>2.7729042103767946E-10</c:v>
                </c:pt>
                <c:pt idx="119">
                  <c:v>2.1679716391255704E-10</c:v>
                </c:pt>
                <c:pt idx="120">
                  <c:v>1.6950102387535025E-10</c:v>
                </c:pt>
                <c:pt idx="121">
                  <c:v>1.3252293791332631E-10</c:v>
                </c:pt>
                <c:pt idx="122">
                  <c:v>1.0361193502419948E-10</c:v>
                </c:pt>
                <c:pt idx="123">
                  <c:v>8.1008112618691053E-11</c:v>
                </c:pt>
                <c:pt idx="124">
                  <c:v>6.333550578232944E-11</c:v>
                </c:pt>
                <c:pt idx="125">
                  <c:v>4.9518328015987228E-11</c:v>
                </c:pt>
                <c:pt idx="126">
                  <c:v>3.871548476901207E-11</c:v>
                </c:pt>
                <c:pt idx="127">
                  <c:v>3.0269373400369229E-11</c:v>
                </c:pt>
                <c:pt idx="128">
                  <c:v>2.3665852862417312E-11</c:v>
                </c:pt>
                <c:pt idx="129">
                  <c:v>1.8502946337626926E-11</c:v>
                </c:pt>
                <c:pt idx="130">
                  <c:v>1.4466371660512413E-11</c:v>
                </c:pt>
                <c:pt idx="131">
                  <c:v>1.1310409985536594E-11</c:v>
                </c:pt>
                <c:pt idx="132">
                  <c:v>8.8429481173617917E-12</c:v>
                </c:pt>
                <c:pt idx="133">
                  <c:v>6.9137839836124837E-12</c:v>
                </c:pt>
                <c:pt idx="134">
                  <c:v>5.405483367937431E-12</c:v>
                </c:pt>
                <c:pt idx="135">
                  <c:v>4.2262313243003411E-12</c:v>
                </c:pt>
                <c:pt idx="136">
                  <c:v>3.3042431158722415E-12</c:v>
                </c:pt>
                <c:pt idx="137">
                  <c:v>2.5833944550072846E-12</c:v>
                </c:pt>
                <c:pt idx="138">
                  <c:v>2.0198050434294912E-12</c:v>
                </c:pt>
                <c:pt idx="139">
                  <c:v>1.5791674421042375E-12</c:v>
                </c:pt>
                <c:pt idx="140">
                  <c:v>1.2346586708023637E-12</c:v>
                </c:pt>
                <c:pt idx="141">
                  <c:v>9.6530740993210884E-13</c:v>
                </c:pt>
                <c:pt idx="142">
                  <c:v>7.5471741113998892E-13</c:v>
                </c:pt>
                <c:pt idx="143">
                  <c:v>5.9006940671650562E-13</c:v>
                </c:pt>
                <c:pt idx="144">
                  <c:v>4.6134076093033105E-13</c:v>
                </c:pt>
                <c:pt idx="145">
                  <c:v>3.6069536104249384E-13</c:v>
                </c:pt>
                <c:pt idx="146">
                  <c:v>2.8200660877048429E-13</c:v>
                </c:pt>
                <c:pt idx="147">
                  <c:v>2.2048447521023529E-13</c:v>
                </c:pt>
                <c:pt idx="148">
                  <c:v>1.723839168900246E-13</c:v>
                </c:pt>
                <c:pt idx="149">
                  <c:v>1.3477690333530344E-13</c:v>
                </c:pt>
                <c:pt idx="150">
                  <c:v>1.053741787538183E-13</c:v>
                </c:pt>
                <c:pt idx="151">
                  <c:v>8.2385907920861911E-14</c:v>
                </c:pt>
                <c:pt idx="152">
                  <c:v>6.4412723346596713E-14</c:v>
                </c:pt>
                <c:pt idx="153">
                  <c:v>5.0360541427916806E-14</c:v>
                </c:pt>
                <c:pt idx="154">
                  <c:v>3.937396217927304E-14</c:v>
                </c:pt>
                <c:pt idx="155">
                  <c:v>3.0784198377092998E-14</c:v>
                </c:pt>
                <c:pt idx="156">
                  <c:v>2.4068364402987826E-14</c:v>
                </c:pt>
                <c:pt idx="157">
                  <c:v>1.8817646571107796E-14</c:v>
                </c:pt>
                <c:pt idx="158">
                  <c:v>1.4712417368550575E-14</c:v>
                </c:pt>
                <c:pt idx="159">
                  <c:v>1.1502778735294566E-14</c:v>
                </c:pt>
                <c:pt idx="160">
                  <c:v>8.99334999263819E-15</c:v>
                </c:pt>
                <c:pt idx="161">
                  <c:v>7.0313744140722922E-15</c:v>
                </c:pt>
                <c:pt idx="162">
                  <c:v>5.497420448591604E-15</c:v>
                </c:pt>
                <c:pt idx="163">
                  <c:v>4.2981115510089709E-15</c:v>
                </c:pt>
                <c:pt idx="164">
                  <c:v>3.360442061448937E-15</c:v>
                </c:pt>
                <c:pt idx="165">
                  <c:v>2.6273331239400398E-15</c:v>
                </c:pt>
                <c:pt idx="166">
                  <c:v>2.0541581190589479E-15</c:v>
                </c:pt>
                <c:pt idx="167">
                  <c:v>1.6060261029130496E-15</c:v>
                </c:pt>
                <c:pt idx="168">
                  <c:v>1.2556578869496744E-15</c:v>
                </c:pt>
                <c:pt idx="169">
                  <c:v>9.8172546896909439E-16</c:v>
                </c:pt>
                <c:pt idx="170">
                  <c:v>7.6755373134626404E-16</c:v>
                </c:pt>
                <c:pt idx="171">
                  <c:v>6.0010537479711587E-16</c:v>
                </c:pt>
                <c:pt idx="172">
                  <c:v>4.6918729745308756E-16</c:v>
                </c:pt>
                <c:pt idx="173">
                  <c:v>3.6683010907168763E-16</c:v>
                </c:pt>
                <c:pt idx="174">
                  <c:v>2.8680300948471615E-16</c:v>
                </c:pt>
                <c:pt idx="175">
                  <c:v>2.2423450042759532E-16</c:v>
                </c:pt>
                <c:pt idx="176">
                  <c:v>1.7531584230008834E-16</c:v>
                </c:pt>
                <c:pt idx="177">
                  <c:v>1.3706920434981813E-16</c:v>
                </c:pt>
                <c:pt idx="178">
                  <c:v>1.0716639485970021E-16</c:v>
                </c:pt>
                <c:pt idx="179">
                  <c:v>8.3787136882438748E-17</c:v>
                </c:pt>
                <c:pt idx="180">
                  <c:v>6.5508262325585586E-17</c:v>
                </c:pt>
                <c:pt idx="181">
                  <c:v>5.1217079286751134E-17</c:v>
                </c:pt>
                <c:pt idx="182">
                  <c:v>4.0043639039419487E-17</c:v>
                </c:pt>
                <c:pt idx="183">
                  <c:v>3.1307779550289833E-17</c:v>
                </c:pt>
                <c:pt idx="184">
                  <c:v>2.4477721902463637E-17</c:v>
                </c:pt>
                <c:pt idx="185">
                  <c:v>1.9137699260080595E-17</c:v>
                </c:pt>
                <c:pt idx="186">
                  <c:v>1.4962647848876279E-17</c:v>
                </c:pt>
                <c:pt idx="187">
                  <c:v>1.1698419313991201E-17</c:v>
                </c:pt>
                <c:pt idx="188">
                  <c:v>9.1463099197539596E-18</c:v>
                </c:pt>
                <c:pt idx="189">
                  <c:v>7.1509648357482881E-18</c:v>
                </c:pt>
                <c:pt idx="190">
                  <c:v>5.5909212054651365E-18</c:v>
                </c:pt>
                <c:pt idx="191">
                  <c:v>4.3712143247378738E-18</c:v>
                </c:pt>
                <c:pt idx="192">
                  <c:v>3.4175968450630199E-18</c:v>
                </c:pt>
                <c:pt idx="193">
                  <c:v>2.6720191067467534E-18</c:v>
                </c:pt>
                <c:pt idx="194">
                  <c:v>2.0890954757093548E-18</c:v>
                </c:pt>
                <c:pt idx="195">
                  <c:v>1.6333415788867457E-18</c:v>
                </c:pt>
                <c:pt idx="196">
                  <c:v>1.2770142601617532E-18</c:v>
                </c:pt>
                <c:pt idx="197">
                  <c:v>9.9842276822951403E-19</c:v>
                </c:pt>
                <c:pt idx="198">
                  <c:v>7.8060837315381267E-19</c:v>
                </c:pt>
                <c:pt idx="199">
                  <c:v>6.1031203577056933E-19</c:v>
                </c:pt>
                <c:pt idx="200">
                  <c:v>4.7716728876673518E-19</c:v>
                </c:pt>
                <c:pt idx="201">
                  <c:v>3.7306919759745717E-19</c:v>
                </c:pt>
                <c:pt idx="202">
                  <c:v>2.916809879313614E-19</c:v>
                </c:pt>
                <c:pt idx="203">
                  <c:v>2.2804830650321929E-19</c:v>
                </c:pt>
                <c:pt idx="204">
                  <c:v>1.7829763423327528E-19</c:v>
                </c:pt>
                <c:pt idx="205">
                  <c:v>1.3940049308252172E-19</c:v>
                </c:pt>
                <c:pt idx="206">
                  <c:v>1.0898909318239032E-19</c:v>
                </c:pt>
                <c:pt idx="207">
                  <c:v>8.5212198106701857E-20</c:v>
                </c:pt>
                <c:pt idx="208">
                  <c:v>6.6622434357027951E-20</c:v>
                </c:pt>
                <c:pt idx="209">
                  <c:v>5.2088185239613143E-20</c:v>
                </c:pt>
                <c:pt idx="210">
                  <c:v>4.0724705840323915E-20</c:v>
                </c:pt>
                <c:pt idx="211">
                  <c:v>3.1840265852065427E-20</c:v>
                </c:pt>
                <c:pt idx="212">
                  <c:v>2.4894041801190333E-20</c:v>
                </c:pt>
                <c:pt idx="213">
                  <c:v>1.9463195441856267E-20</c:v>
                </c:pt>
                <c:pt idx="214">
                  <c:v>1.5217134277880948E-20</c:v>
                </c:pt>
                <c:pt idx="215">
                  <c:v>1.1897387370065612E-20</c:v>
                </c:pt>
                <c:pt idx="216">
                  <c:v>9.3018714068354703E-21</c:v>
                </c:pt>
                <c:pt idx="217">
                  <c:v>7.2725892650182855E-21</c:v>
                </c:pt>
                <c:pt idx="218">
                  <c:v>5.6860122339245238E-21</c:v>
                </c:pt>
                <c:pt idx="219">
                  <c:v>4.445560438818218E-21</c:v>
                </c:pt>
                <c:pt idx="220">
                  <c:v>3.475723723785425E-21</c:v>
                </c:pt>
                <c:pt idx="221">
                  <c:v>2.7174651138690338E-21</c:v>
                </c:pt>
                <c:pt idx="222">
                  <c:v>2.1246270509246993E-21</c:v>
                </c:pt>
                <c:pt idx="223">
                  <c:v>1.6611216396055398E-21</c:v>
                </c:pt>
                <c:pt idx="224">
                  <c:v>1.2987338650163843E-21</c:v>
                </c:pt>
                <c:pt idx="225">
                  <c:v>1.0154040570688925E-21</c:v>
                </c:pt>
                <c:pt idx="226">
                  <c:v>7.9388504980499566E-22</c:v>
                </c:pt>
                <c:pt idx="227">
                  <c:v>6.2069229280331637E-22</c:v>
                </c:pt>
                <c:pt idx="228">
                  <c:v>4.8528300468697597E-22</c:v>
                </c:pt>
                <c:pt idx="229">
                  <c:v>3.7941440125573486E-22</c:v>
                </c:pt>
                <c:pt idx="230">
                  <c:v>2.9664193159433601E-22</c:v>
                </c:pt>
                <c:pt idx="231">
                  <c:v>2.3192697822955569E-22</c:v>
                </c:pt>
                <c:pt idx="232">
                  <c:v>1.8133014082530959E-22</c:v>
                </c:pt>
                <c:pt idx="233">
                  <c:v>1.4177143264110553E-22</c:v>
                </c:pt>
                <c:pt idx="234">
                  <c:v>1.1084279216699391E-22</c:v>
                </c:pt>
                <c:pt idx="235">
                  <c:v>8.6661496935547904E-23</c:v>
                </c:pt>
                <c:pt idx="236">
                  <c:v>6.7755556354040721E-23</c:v>
                </c:pt>
                <c:pt idx="237">
                  <c:v>5.2974107062331038E-23</c:v>
                </c:pt>
                <c:pt idx="238">
                  <c:v>4.1417356303413411E-23</c:v>
                </c:pt>
                <c:pt idx="239">
                  <c:v>3.2381808741872833E-23</c:v>
                </c:pt>
                <c:pt idx="240">
                  <c:v>2.5317442516455667E-23</c:v>
                </c:pt>
                <c:pt idx="241">
                  <c:v>1.9794227699986277E-23</c:v>
                </c:pt>
                <c:pt idx="242">
                  <c:v>1.5475949041228673E-23</c:v>
                </c:pt>
                <c:pt idx="243">
                  <c:v>1.2099739497635095E-23</c:v>
                </c:pt>
                <c:pt idx="244">
                  <c:v>9.4600787015131888E-24</c:v>
                </c:pt>
                <c:pt idx="245">
                  <c:v>7.3962822965167923E-24</c:v>
                </c:pt>
                <c:pt idx="246">
                  <c:v>5.7827205814912899E-24</c:v>
                </c:pt>
                <c:pt idx="247">
                  <c:v>4.5211710401252726E-24</c:v>
                </c:pt>
                <c:pt idx="248">
                  <c:v>3.5348392311212046E-24</c:v>
                </c:pt>
                <c:pt idx="249">
                  <c:v>2.7636840718875649E-24</c:v>
                </c:pt>
                <c:pt idx="250">
                  <c:v>2.1607629512424453E-24</c:v>
                </c:pt>
                <c:pt idx="251">
                  <c:v>1.6893741867800246E-24</c:v>
                </c:pt>
                <c:pt idx="252">
                  <c:v>1.3208228793989731E-24</c:v>
                </c:pt>
                <c:pt idx="253">
                  <c:v>1.0326741656145343E-24</c:v>
                </c:pt>
                <c:pt idx="254">
                  <c:v>8.0738753769387788E-25</c:v>
                </c:pt>
                <c:pt idx="255">
                  <c:v>6.3124909843702619E-25</c:v>
                </c:pt>
                <c:pt idx="256">
                  <c:v>4.935367536334712E-25</c:v>
                </c:pt>
                <c:pt idx="257">
                  <c:v>3.8586752486485368E-25</c:v>
                </c:pt>
                <c:pt idx="258">
                  <c:v>3.0168725155554577E-25</c:v>
                </c:pt>
                <c:pt idx="259">
                  <c:v>2.3587161884902422E-25</c:v>
                </c:pt>
                <c:pt idx="260">
                  <c:v>1.8441422463691989E-25</c:v>
                </c:pt>
                <c:pt idx="261">
                  <c:v>1.4418269741135935E-25</c:v>
                </c:pt>
                <c:pt idx="262">
                  <c:v>1.1272801907632079E-25</c:v>
                </c:pt>
                <c:pt idx="263">
                  <c:v>8.8135445604932777E-26</c:v>
                </c:pt>
                <c:pt idx="264">
                  <c:v>6.8907950619809582E-26</c:v>
                </c:pt>
                <c:pt idx="265">
                  <c:v>5.3875096744916903E-26</c:v>
                </c:pt>
                <c:pt idx="266">
                  <c:v>4.2121787444941674E-26</c:v>
                </c:pt>
                <c:pt idx="267">
                  <c:v>3.2932562255199025E-26</c:v>
                </c:pt>
                <c:pt idx="268">
                  <c:v>2.5748044479598678E-26</c:v>
                </c:pt>
                <c:pt idx="269">
                  <c:v>2.0130890192691611E-26</c:v>
                </c:pt>
                <c:pt idx="270">
                  <c:v>1.5739165755725918E-26</c:v>
                </c:pt>
                <c:pt idx="271">
                  <c:v>1.2305533253375403E-26</c:v>
                </c:pt>
                <c:pt idx="272">
                  <c:v>9.6209768039858719E-27</c:v>
                </c:pt>
                <c:pt idx="273">
                  <c:v>7.5220791132675341E-27</c:v>
                </c:pt>
                <c:pt idx="274">
                  <c:v>5.8810737557141275E-27</c:v>
                </c:pt>
                <c:pt idx="275">
                  <c:v>4.5980676352026732E-27</c:v>
                </c:pt>
                <c:pt idx="276">
                  <c:v>3.5949601817790914E-27</c:v>
                </c:pt>
                <c:pt idx="277">
                  <c:v>2.8106891272397535E-27</c:v>
                </c:pt>
                <c:pt idx="278">
                  <c:v>2.197513455093177E-27</c:v>
                </c:pt>
                <c:pt idx="279">
                  <c:v>1.7181072565139753E-27</c:v>
                </c:pt>
                <c:pt idx="280">
                  <c:v>1.3432875862690976E-27</c:v>
                </c:pt>
                <c:pt idx="281">
                  <c:v>1.050238006145096E-27</c:v>
                </c:pt>
                <c:pt idx="282">
                  <c:v>8.2111967744386292E-28</c:v>
                </c:pt>
                <c:pt idx="283">
                  <c:v>6.4198545543053219E-28</c:v>
                </c:pt>
                <c:pt idx="284">
                  <c:v>5.019308832877468E-28</c:v>
                </c:pt>
                <c:pt idx="285">
                  <c:v>3.9243040393970261E-28</c:v>
                </c:pt>
                <c:pt idx="286">
                  <c:v>3.0681838289673875E-28</c:v>
                </c:pt>
                <c:pt idx="287">
                  <c:v>2.3988335036811806E-28</c:v>
                </c:pt>
                <c:pt idx="288">
                  <c:v>1.8755076289936646E-28</c:v>
                </c:pt>
                <c:pt idx="289">
                  <c:v>1.4663497324910376E-28</c:v>
                </c:pt>
                <c:pt idx="290">
                  <c:v>1.146453101409272E-28</c:v>
                </c:pt>
                <c:pt idx="291">
                  <c:v>8.9634463362168781E-29</c:v>
                </c:pt>
                <c:pt idx="292">
                  <c:v>7.0079944939289757E-29</c:v>
                </c:pt>
                <c:pt idx="293">
                  <c:v>5.4791410563257858E-29</c:v>
                </c:pt>
                <c:pt idx="294">
                  <c:v>4.2838199632037412E-29</c:v>
                </c:pt>
                <c:pt idx="295">
                  <c:v>3.3492683047384135E-29</c:v>
                </c:pt>
                <c:pt idx="296">
                  <c:v>2.6185970170268354E-29</c:v>
                </c:pt>
                <c:pt idx="297">
                  <c:v>2.0473278679647002E-29</c:v>
                </c:pt>
                <c:pt idx="298">
                  <c:v>1.6006859290262186E-29</c:v>
                </c:pt>
                <c:pt idx="299">
                  <c:v>1.2514827172892786E-29</c:v>
                </c:pt>
                <c:pt idx="300">
                  <c:v>9.7846114798208024E-30</c:v>
                </c:pt>
                <c:pt idx="301">
                  <c:v>7.6500154966911279E-30</c:v>
                </c:pt>
                <c:pt idx="302">
                  <c:v>5.9810997319932633E-30</c:v>
                </c:pt>
                <c:pt idx="303">
                  <c:v>4.6762720963798136E-30</c:v>
                </c:pt>
                <c:pt idx="304">
                  <c:v>3.6561036764543099E-30</c:v>
                </c:pt>
                <c:pt idx="305">
                  <c:v>2.8584936499591205E-30</c:v>
                </c:pt>
                <c:pt idx="306">
                  <c:v>2.2348890157242041E-30</c:v>
                </c:pt>
                <c:pt idx="307">
                  <c:v>1.7473290215901409E-30</c:v>
                </c:pt>
                <c:pt idx="308">
                  <c:v>1.3661343754476323E-30</c:v>
                </c:pt>
                <c:pt idx="309">
                  <c:v>1.0681005744878329E-30</c:v>
                </c:pt>
                <c:pt idx="310">
                  <c:v>8.3508537500011822E-31</c:v>
                </c:pt>
                <c:pt idx="311">
                  <c:v>6.5290441761393521E-31</c:v>
                </c:pt>
                <c:pt idx="312">
                  <c:v>5.1046778126096584E-31</c:v>
                </c:pt>
                <c:pt idx="313">
                  <c:v>3.9910490521381892E-31</c:v>
                </c:pt>
                <c:pt idx="314">
                  <c:v>3.1203678510769799E-31</c:v>
                </c:pt>
                <c:pt idx="315">
                  <c:v>2.439633138765451E-31</c:v>
                </c:pt>
                <c:pt idx="316">
                  <c:v>1.9074064776395924E-31</c:v>
                </c:pt>
                <c:pt idx="317">
                  <c:v>1.4912895767527354E-31</c:v>
                </c:pt>
                <c:pt idx="318">
                  <c:v>1.1659521071163998E-31</c:v>
                </c:pt>
                <c:pt idx="319">
                  <c:v>9.1158976585174398E-32</c:v>
                </c:pt>
                <c:pt idx="320">
                  <c:v>7.1271872672440499E-32</c:v>
                </c:pt>
                <c:pt idx="321">
                  <c:v>5.5723309152010625E-32</c:v>
                </c:pt>
                <c:pt idx="322">
                  <c:v>4.3566796639696406E-32</c:v>
                </c:pt>
                <c:pt idx="323">
                  <c:v>3.4062330438180294E-32</c:v>
                </c:pt>
                <c:pt idx="324">
                  <c:v>2.6631344151261632E-32</c:v>
                </c:pt>
                <c:pt idx="325">
                  <c:v>2.082149054921875E-32</c:v>
                </c:pt>
                <c:pt idx="326">
                  <c:v>1.6279105787105663E-32</c:v>
                </c:pt>
                <c:pt idx="327">
                  <c:v>1.2727680787373819E-32</c:v>
                </c:pt>
                <c:pt idx="328">
                  <c:v>9.9510292729712812E-33</c:v>
                </c:pt>
                <c:pt idx="329">
                  <c:v>7.7801278367826946E-33</c:v>
                </c:pt>
                <c:pt idx="330">
                  <c:v>6.0828269615377371E-33</c:v>
                </c:pt>
                <c:pt idx="331">
                  <c:v>4.7558066679931708E-33</c:v>
                </c:pt>
                <c:pt idx="332">
                  <c:v>3.718287106692668E-33</c:v>
                </c:pt>
                <c:pt idx="333">
                  <c:v>2.9071112374782481E-33</c:v>
                </c:pt>
                <c:pt idx="334">
                  <c:v>2.2729002641728619E-33</c:v>
                </c:pt>
                <c:pt idx="335">
                  <c:v>1.7770477937948945E-33</c:v>
                </c:pt>
                <c:pt idx="336">
                  <c:v>1.3893697454342554E-33</c:v>
                </c:pt>
                <c:pt idx="337">
                  <c:v>1.0862669514396005E-33</c:v>
                </c:pt>
                <c:pt idx="338">
                  <c:v>8.4928860274057235E-34</c:v>
                </c:pt>
                <c:pt idx="339">
                  <c:v>6.6400909075722666E-34</c:v>
                </c:pt>
                <c:pt idx="340">
                  <c:v>5.1914987577305416E-34</c:v>
                </c:pt>
                <c:pt idx="341">
                  <c:v>4.0589292717035636E-34</c:v>
                </c:pt>
                <c:pt idx="342">
                  <c:v>3.1734394250137532E-34</c:v>
                </c:pt>
                <c:pt idx="343">
                  <c:v>2.4811266987179757E-34</c:v>
                </c:pt>
                <c:pt idx="344">
                  <c:v>1.9398478655581968E-34</c:v>
                </c:pt>
                <c:pt idx="345">
                  <c:v>1.5166536007431942E-34</c:v>
                </c:pt>
                <c:pt idx="346">
                  <c:v>1.1857827541467516E-34</c:v>
                </c:pt>
                <c:pt idx="347">
                  <c:v>9.2709418903752619E-35</c:v>
                </c:pt>
                <c:pt idx="348">
                  <c:v>7.24840728490454E-35</c:v>
                </c:pt>
                <c:pt idx="349">
                  <c:v>5.6671057578736006E-35</c:v>
                </c:pt>
                <c:pt idx="350">
                  <c:v>4.4307785708742869E-35</c:v>
                </c:pt>
                <c:pt idx="351">
                  <c:v>3.4641666457068196E-35</c:v>
                </c:pt>
                <c:pt idx="352">
                  <c:v>2.7084293103953715E-35</c:v>
                </c:pt>
                <c:pt idx="353">
                  <c:v>2.1175624846165605E-35</c:v>
                </c:pt>
                <c:pt idx="354">
                  <c:v>1.6555982683560917E-35</c:v>
                </c:pt>
                <c:pt idx="355">
                  <c:v>1.2944154640518291E-35</c:v>
                </c:pt>
                <c:pt idx="356">
                  <c:v>1.0120277519015484E-35</c:v>
                </c:pt>
                <c:pt idx="357">
                  <c:v>7.9124531424625551E-36</c:v>
                </c:pt>
                <c:pt idx="358">
                  <c:v>6.1862843794580102E-36</c:v>
                </c:pt>
                <c:pt idx="359">
                  <c:v>4.8366939727134427E-36</c:v>
                </c:pt>
                <c:pt idx="360">
                  <c:v>3.7815281598373745E-36</c:v>
                </c:pt>
                <c:pt idx="361">
                  <c:v>2.9565557184964084E-36</c:v>
                </c:pt>
                <c:pt idx="362">
                  <c:v>2.3115580122903887E-36</c:v>
                </c:pt>
                <c:pt idx="363">
                  <c:v>1.8072720262824245E-36</c:v>
                </c:pt>
                <c:pt idx="364">
                  <c:v>1.4130003052558739E-36</c:v>
                </c:pt>
                <c:pt idx="365">
                  <c:v>1.1047423042120318E-36</c:v>
                </c:pt>
                <c:pt idx="366">
                  <c:v>8.6373340060581386E-37</c:v>
                </c:pt>
                <c:pt idx="367">
                  <c:v>6.7530263345369073E-37</c:v>
                </c:pt>
                <c:pt idx="368">
                  <c:v>5.2797963634338145E-37</c:v>
                </c:pt>
                <c:pt idx="369">
                  <c:v>4.12796400582089E-37</c:v>
                </c:pt>
                <c:pt idx="370">
                  <c:v>3.2274136463608815E-37</c:v>
                </c:pt>
                <c:pt idx="371">
                  <c:v>2.523325985892425E-37</c:v>
                </c:pt>
                <c:pt idx="372">
                  <c:v>1.9728410203195926E-37</c:v>
                </c:pt>
                <c:pt idx="373">
                  <c:v>1.5424490189598436E-37</c:v>
                </c:pt>
                <c:pt idx="374">
                  <c:v>1.2059506830939528E-37</c:v>
                </c:pt>
                <c:pt idx="375">
                  <c:v>9.4286231322931888E-38</c:v>
                </c:pt>
                <c:pt idx="376">
                  <c:v>7.3716890265145535E-38</c:v>
                </c:pt>
                <c:pt idx="377">
                  <c:v>5.7634925419294294E-38</c:v>
                </c:pt>
                <c:pt idx="378">
                  <c:v>4.5061377604776762E-38</c:v>
                </c:pt>
                <c:pt idx="379">
                  <c:v>3.5230855889344525E-38</c:v>
                </c:pt>
                <c:pt idx="380">
                  <c:v>2.754494586433119E-38</c:v>
                </c:pt>
                <c:pt idx="381">
                  <c:v>2.1535782299810941E-38</c:v>
                </c:pt>
                <c:pt idx="382">
                  <c:v>1.6837568733995092E-38</c:v>
                </c:pt>
                <c:pt idx="383">
                  <c:v>1.3164310305760192E-38</c:v>
                </c:pt>
                <c:pt idx="384">
                  <c:v>1.0292404358620538E-38</c:v>
                </c:pt>
                <c:pt idx="385">
                  <c:v>8.0470290521029909E-39</c:v>
                </c:pt>
                <c:pt idx="386">
                  <c:v>6.2915014129962186E-39</c:v>
                </c:pt>
                <c:pt idx="387">
                  <c:v>4.9189570179803061E-39</c:v>
                </c:pt>
                <c:pt idx="388">
                  <c:v>3.8458448240600027E-39</c:v>
                </c:pt>
                <c:pt idx="389">
                  <c:v>3.0068411569129779E-39</c:v>
                </c:pt>
                <c:pt idx="390">
                  <c:v>2.3508732558172284E-39</c:v>
                </c:pt>
                <c:pt idx="391">
                  <c:v>1.8380103159791368E-39</c:v>
                </c:pt>
                <c:pt idx="392">
                  <c:v>1.4370327763464826E-39</c:v>
                </c:pt>
                <c:pt idx="393">
                  <c:v>1.1235318879012867E-39</c:v>
                </c:pt>
                <c:pt idx="394">
                  <c:v>8.7842387724820462E-40</c:v>
                </c:pt>
                <c:pt idx="395">
                  <c:v>6.8678825801832877E-40</c:v>
                </c:pt>
                <c:pt idx="396">
                  <c:v>5.3695957449318584E-40</c:v>
                </c:pt>
                <c:pt idx="397">
                  <c:v>4.1981728906059492E-40</c:v>
                </c:pt>
                <c:pt idx="398">
                  <c:v>3.2823058674489428E-40</c:v>
                </c:pt>
                <c:pt idx="399">
                  <c:v>2.5662430033782488E-40</c:v>
                </c:pt>
                <c:pt idx="400">
                  <c:v>2.0063953264374608E-40</c:v>
                </c:pt>
                <c:pt idx="401">
                  <c:v>1.5686831686051098E-40</c:v>
                </c:pt>
                <c:pt idx="402">
                  <c:v>1.2264616304874898E-40</c:v>
                </c:pt>
                <c:pt idx="403">
                  <c:v>9.588986234840464E-41</c:v>
                </c:pt>
                <c:pt idx="404">
                  <c:v>7.4970675581112514E-41</c:v>
                </c:pt>
                <c:pt idx="405">
                  <c:v>5.8615186834522898E-41</c:v>
                </c:pt>
                <c:pt idx="406">
                  <c:v>4.5827786678123492E-41</c:v>
                </c:pt>
                <c:pt idx="407">
                  <c:v>3.5830066322993194E-41</c:v>
                </c:pt>
                <c:pt idx="408">
                  <c:v>2.8013433459637866E-41</c:v>
                </c:pt>
                <c:pt idx="409">
                  <c:v>2.1902065352694028E-41</c:v>
                </c:pt>
                <c:pt idx="410">
                  <c:v>1.7123944032238643E-41</c:v>
                </c:pt>
                <c:pt idx="411">
                  <c:v>1.3388210403781543E-41</c:v>
                </c:pt>
                <c:pt idx="412">
                  <c:v>1.0467458751235561E-41</c:v>
                </c:pt>
                <c:pt idx="413">
                  <c:v>8.1838938442340409E-42</c:v>
                </c:pt>
                <c:pt idx="414">
                  <c:v>6.3985079898964097E-42</c:v>
                </c:pt>
                <c:pt idx="415">
                  <c:v>5.0026192025466083E-42</c:v>
                </c:pt>
                <c:pt idx="416">
                  <c:v>3.9112553934770083E-42</c:v>
                </c:pt>
                <c:pt idx="417">
                  <c:v>3.0579818558277442E-42</c:v>
                </c:pt>
                <c:pt idx="418">
                  <c:v>2.3908571775106368E-42</c:v>
                </c:pt>
                <c:pt idx="419">
                  <c:v>1.8692714060289445E-42</c:v>
                </c:pt>
                <c:pt idx="420">
                  <c:v>1.4614739944589941E-42</c:v>
                </c:pt>
                <c:pt idx="421">
                  <c:v>1.1426410469828024E-42</c:v>
                </c:pt>
                <c:pt idx="422">
                  <c:v>8.9336421120053525E-43</c:v>
                </c:pt>
                <c:pt idx="423">
                  <c:v>6.9846923140156241E-43</c:v>
                </c:pt>
                <c:pt idx="424">
                  <c:v>5.4609224445994575E-43</c:v>
                </c:pt>
                <c:pt idx="425">
                  <c:v>4.2695758961478298E-43</c:v>
                </c:pt>
                <c:pt idx="426">
                  <c:v>3.3381317017227129E-43</c:v>
                </c:pt>
                <c:pt idx="427">
                  <c:v>2.6098899584148198E-43</c:v>
                </c:pt>
                <c:pt idx="428">
                  <c:v>2.0405203280383694E-43</c:v>
                </c:pt>
                <c:pt idx="429">
                  <c:v>1.5953635116734011E-43</c:v>
                </c:pt>
                <c:pt idx="430">
                  <c:v>1.2473214304244007E-43</c:v>
                </c:pt>
                <c:pt idx="431">
                  <c:v>9.7520768114099551E-44</c:v>
                </c:pt>
                <c:pt idx="432">
                  <c:v>7.6245785421389737E-44</c:v>
                </c:pt>
                <c:pt idx="433">
                  <c:v>5.9612120648218137E-44</c:v>
                </c:pt>
                <c:pt idx="434">
                  <c:v>4.6607230924803349E-44</c:v>
                </c:pt>
                <c:pt idx="435">
                  <c:v>3.6439468196353713E-44</c:v>
                </c:pt>
                <c:pt idx="436">
                  <c:v>2.8489889145643907E-44</c:v>
                </c:pt>
                <c:pt idx="437">
                  <c:v>2.2274578189708542E-44</c:v>
                </c:pt>
                <c:pt idx="438">
                  <c:v>1.7415190034367037E-44</c:v>
                </c:pt>
                <c:pt idx="439">
                  <c:v>1.3615918620324071E-44</c:v>
                </c:pt>
                <c:pt idx="440">
                  <c:v>1.0645490489017564E-44</c:v>
                </c:pt>
                <c:pt idx="441">
                  <c:v>8.3230864484313544E-45</c:v>
                </c:pt>
                <c:pt idx="442">
                  <c:v>6.5073345469171241E-45</c:v>
                </c:pt>
                <c:pt idx="443">
                  <c:v>5.0877043231338651E-45</c:v>
                </c:pt>
                <c:pt idx="444">
                  <c:v>3.9777784733532745E-45</c:v>
                </c:pt>
                <c:pt idx="445">
                  <c:v>3.1099923616092552E-45</c:v>
                </c:pt>
                <c:pt idx="446">
                  <c:v>2.4315211503254868E-45</c:v>
                </c:pt>
                <c:pt idx="447">
                  <c:v>1.901064188280154E-45</c:v>
                </c:pt>
                <c:pt idx="448">
                  <c:v>1.4863309116095905E-45</c:v>
                </c:pt>
                <c:pt idx="449">
                  <c:v>1.1620752168314669E-45</c:v>
                </c:pt>
                <c:pt idx="450">
                  <c:v>9.0855865206456173E-46</c:v>
                </c:pt>
                <c:pt idx="451">
                  <c:v>7.1034887611848155E-46</c:v>
                </c:pt>
                <c:pt idx="452">
                  <c:v>5.5538024392390415E-46</c:v>
                </c:pt>
                <c:pt idx="453">
                  <c:v>4.3421933321891853E-46</c:v>
                </c:pt>
                <c:pt idx="454">
                  <c:v>3.3949070281822278E-46</c:v>
                </c:pt>
                <c:pt idx="455">
                  <c:v>2.6542792658636358E-46</c:v>
                </c:pt>
                <c:pt idx="456">
                  <c:v>2.0752257315764817E-46</c:v>
                </c:pt>
                <c:pt idx="457">
                  <c:v>1.622497637073579E-46</c:v>
                </c:pt>
                <c:pt idx="458">
                  <c:v>1.2685360162287135E-46</c:v>
                </c:pt>
                <c:pt idx="459">
                  <c:v>9.9179412511923396E-47</c:v>
                </c:pt>
                <c:pt idx="460">
                  <c:v>7.7542582475929981E-47</c:v>
                </c:pt>
                <c:pt idx="461">
                  <c:v>6.0626010426443458E-47</c:v>
                </c:pt>
                <c:pt idx="462">
                  <c:v>4.7399932048537941E-47</c:v>
                </c:pt>
                <c:pt idx="463">
                  <c:v>3.7059234846600436E-47</c:v>
                </c:pt>
                <c:pt idx="464">
                  <c:v>2.8974448444548904E-47</c:v>
                </c:pt>
                <c:pt idx="465">
                  <c:v>2.2653426767736791E-47</c:v>
                </c:pt>
                <c:pt idx="466">
                  <c:v>1.771138958187003E-47</c:v>
                </c:pt>
                <c:pt idx="467">
                  <c:v>1.3847499724303922E-47</c:v>
                </c:pt>
                <c:pt idx="468">
                  <c:v>1.0826550210994295E-47</c:v>
                </c:pt>
                <c:pt idx="469">
                  <c:v>8.464646456389273E-48</c:v>
                </c:pt>
                <c:pt idx="470">
                  <c:v>6.6180120384887798E-48</c:v>
                </c:pt>
                <c:pt idx="471">
                  <c:v>5.174236581200955E-48</c:v>
                </c:pt>
                <c:pt idx="472">
                  <c:v>4.0454329853941586E-48</c:v>
                </c:pt>
                <c:pt idx="473">
                  <c:v>3.1628874680323589E-48</c:v>
                </c:pt>
                <c:pt idx="474">
                  <c:v>2.4728767406491689E-48</c:v>
                </c:pt>
                <c:pt idx="475">
                  <c:v>1.9333977058146461E-48</c:v>
                </c:pt>
                <c:pt idx="476">
                  <c:v>1.5116105980551405E-48</c:v>
                </c:pt>
                <c:pt idx="477">
                  <c:v>1.181839925267646E-48</c:v>
                </c:pt>
                <c:pt idx="478">
                  <c:v>9.2401152171975232E-49</c:v>
                </c:pt>
                <c:pt idx="479">
                  <c:v>7.2243057119389198E-49</c:v>
                </c:pt>
                <c:pt idx="480">
                  <c:v>5.6482621474694587E-49</c:v>
                </c:pt>
                <c:pt idx="481">
                  <c:v>4.4160458539030929E-49</c:v>
                </c:pt>
                <c:pt idx="482">
                  <c:v>3.4526479958993703E-49</c:v>
                </c:pt>
                <c:pt idx="483">
                  <c:v>2.6994235517395809E-49</c:v>
                </c:pt>
                <c:pt idx="484">
                  <c:v>2.1105214085944474E-49</c:v>
                </c:pt>
                <c:pt idx="485">
                  <c:v>1.6500932627875382E-49</c:v>
                </c:pt>
                <c:pt idx="486">
                  <c:v>1.2901114221391115E-49</c:v>
                </c:pt>
                <c:pt idx="487">
                  <c:v>1.0086626732370963E-49</c:v>
                </c:pt>
                <c:pt idx="488">
                  <c:v>7.8861435603358306E-50</c:v>
                </c:pt>
                <c:pt idx="489">
                  <c:v>6.1657144558186317E-50</c:v>
                </c:pt>
                <c:pt idx="490">
                  <c:v>4.8206115523811148E-50</c:v>
                </c:pt>
                <c:pt idx="491">
                  <c:v>3.7689542559046189E-50</c:v>
                </c:pt>
                <c:pt idx="492">
                  <c:v>2.9467249183529521E-50</c:v>
                </c:pt>
                <c:pt idx="493">
                  <c:v>2.3038718845787867E-50</c:v>
                </c:pt>
                <c:pt idx="494">
                  <c:v>1.8012626925214912E-50</c:v>
                </c:pt>
                <c:pt idx="495">
                  <c:v>1.4083019586234363E-50</c:v>
                </c:pt>
                <c:pt idx="496">
                  <c:v>1.1010689417467869E-50</c:v>
                </c:pt>
                <c:pt idx="497">
                  <c:v>8.6086141331822052E-51</c:v>
                </c:pt>
                <c:pt idx="498">
                  <c:v>6.7305719455182943E-51</c:v>
                </c:pt>
                <c:pt idx="499">
                  <c:v>5.2622405898279449E-51</c:v>
                </c:pt>
                <c:pt idx="500">
                  <c:v>4.1142381731275543E-51</c:v>
                </c:pt>
                <c:pt idx="501">
                  <c:v>3.2166822204861229E-51</c:v>
                </c:pt>
                <c:pt idx="502">
                  <c:v>2.5149357115915181E-51</c:v>
                </c:pt>
                <c:pt idx="503">
                  <c:v>1.9662811555200755E-51</c:v>
                </c:pt>
                <c:pt idx="504">
                  <c:v>1.5373202443042531E-51</c:v>
                </c:pt>
                <c:pt idx="505">
                  <c:v>1.2019407941295092E-51</c:v>
                </c:pt>
                <c:pt idx="506">
                  <c:v>9.3972721555259788E-52</c:v>
                </c:pt>
                <c:pt idx="507">
                  <c:v>7.3471775312344205E-52</c:v>
                </c:pt>
                <c:pt idx="508">
                  <c:v>5.7443284372404688E-52</c:v>
                </c:pt>
                <c:pt idx="509">
                  <c:v>4.49115446776819E-52</c:v>
                </c:pt>
                <c:pt idx="510">
                  <c:v>3.5113710286112944E-52</c:v>
                </c:pt>
                <c:pt idx="511">
                  <c:v>2.7453356568022492E-52</c:v>
                </c:pt>
                <c:pt idx="512">
                  <c:v>2.1464173985312448E-52</c:v>
                </c:pt>
                <c:pt idx="513">
                  <c:v>1.6781582380654934E-52</c:v>
                </c:pt>
                <c:pt idx="514">
                  <c:v>1.3120537850253017E-52</c:v>
                </c:pt>
                <c:pt idx="515">
                  <c:v>1.0258181235541127E-52</c:v>
                </c:pt>
                <c:pt idx="516">
                  <c:v>8.0202719935889554E-53</c:v>
                </c:pt>
                <c:pt idx="517">
                  <c:v>6.2705816337387193E-53</c:v>
                </c:pt>
                <c:pt idx="518">
                  <c:v>4.9026010660002736E-53</c:v>
                </c:pt>
                <c:pt idx="519">
                  <c:v>3.8330570617284648E-53</c:v>
                </c:pt>
                <c:pt idx="520">
                  <c:v>2.9968431533942876E-53</c:v>
                </c:pt>
                <c:pt idx="521">
                  <c:v>2.3430564015648454E-53</c:v>
                </c:pt>
                <c:pt idx="522">
                  <c:v>1.8318987747810594E-53</c:v>
                </c:pt>
                <c:pt idx="523">
                  <c:v>1.4322545196961923E-53</c:v>
                </c:pt>
                <c:pt idx="524">
                  <c:v>1.1197960484663459E-53</c:v>
                </c:pt>
                <c:pt idx="525">
                  <c:v>8.7550304287175676E-54</c:v>
                </c:pt>
                <c:pt idx="526">
                  <c:v>6.8450462843434615E-54</c:v>
                </c:pt>
                <c:pt idx="527">
                  <c:v>5.3517413807169915E-54</c:v>
                </c:pt>
                <c:pt idx="528">
                  <c:v>4.1842136073774857E-54</c:v>
                </c:pt>
                <c:pt idx="529">
                  <c:v>3.2713919202533196E-54</c:v>
                </c:pt>
                <c:pt idx="530">
                  <c:v>2.5577100263306905E-54</c:v>
                </c:pt>
                <c:pt idx="531">
                  <c:v>1.9997238907058168E-54</c:v>
                </c:pt>
                <c:pt idx="532">
                  <c:v>1.5634671631625321E-54</c:v>
                </c:pt>
                <c:pt idx="533">
                  <c:v>1.2223835408720933E-54</c:v>
                </c:pt>
                <c:pt idx="534">
                  <c:v>9.5571020370682587E-55</c:v>
                </c:pt>
                <c:pt idx="535">
                  <c:v>7.4721391685109109E-55</c:v>
                </c:pt>
                <c:pt idx="536">
                  <c:v>5.8420286334749905E-55</c:v>
                </c:pt>
                <c:pt idx="537">
                  <c:v>4.5675405375437001E-55</c:v>
                </c:pt>
                <c:pt idx="538">
                  <c:v>3.5710928293919501E-55</c:v>
                </c:pt>
                <c:pt idx="539">
                  <c:v>2.7920286402083395E-55</c:v>
                </c:pt>
                <c:pt idx="540">
                  <c:v>2.1829239115777781E-55</c:v>
                </c:pt>
                <c:pt idx="541">
                  <c:v>1.7067005456586052E-55</c:v>
                </c:pt>
                <c:pt idx="542">
                  <c:v>1.3343693461335725E-55</c:v>
                </c:pt>
                <c:pt idx="543">
                  <c:v>1.0432653557357586E-55</c:v>
                </c:pt>
                <c:pt idx="544">
                  <c:v>8.1566816986030209E-56</c:v>
                </c:pt>
                <c:pt idx="545">
                  <c:v>6.3772324046363473E-56</c:v>
                </c:pt>
                <c:pt idx="546">
                  <c:v>4.9859850666612626E-56</c:v>
                </c:pt>
                <c:pt idx="547">
                  <c:v>3.8982501354185362E-56</c:v>
                </c:pt>
                <c:pt idx="548">
                  <c:v>3.0478138051196544E-56</c:v>
                </c:pt>
                <c:pt idx="549">
                  <c:v>2.3829073733054875E-56</c:v>
                </c:pt>
                <c:pt idx="550">
                  <c:v>1.8630559190379203E-56</c:v>
                </c:pt>
                <c:pt idx="551">
                  <c:v>1.4566144686721117E-56</c:v>
                </c:pt>
                <c:pt idx="552">
                  <c:v>1.1388416679627062E-56</c:v>
                </c:pt>
                <c:pt idx="553">
                  <c:v>8.9039369893834869E-57</c:v>
                </c:pt>
                <c:pt idx="554">
                  <c:v>6.9614676158396111E-57</c:v>
                </c:pt>
                <c:pt idx="555">
                  <c:v>5.4427644113123022E-57</c:v>
                </c:pt>
                <c:pt idx="556">
                  <c:v>4.2553791918307857E-57</c:v>
                </c:pt>
                <c:pt idx="557">
                  <c:v>3.3270321288626854E-57</c:v>
                </c:pt>
                <c:pt idx="558">
                  <c:v>2.6012118515159428E-57</c:v>
                </c:pt>
                <c:pt idx="559">
                  <c:v>2.0337354237633995E-57</c:v>
                </c:pt>
                <c:pt idx="560">
                  <c:v>1.5900587918126145E-57</c:v>
                </c:pt>
                <c:pt idx="561">
                  <c:v>1.2431739801935647E-57</c:v>
                </c:pt>
                <c:pt idx="562">
                  <c:v>9.7196503235488024E-58</c:v>
                </c:pt>
                <c:pt idx="563">
                  <c:v>7.5992261676320582E-58</c:v>
                </c:pt>
                <c:pt idx="564">
                  <c:v>5.9413905258413652E-58</c:v>
                </c:pt>
                <c:pt idx="565">
                  <c:v>4.6452257903461185E-58</c:v>
                </c:pt>
                <c:pt idx="566">
                  <c:v>3.6318303854030912E-58</c:v>
                </c:pt>
                <c:pt idx="567">
                  <c:v>2.8395157832261924E-58</c:v>
                </c:pt>
                <c:pt idx="568">
                  <c:v>2.2200513315810514E-58</c:v>
                </c:pt>
                <c:pt idx="569">
                  <c:v>1.7357283040895819E-58</c:v>
                </c:pt>
                <c:pt idx="570">
                  <c:v>1.3570644528620461E-58</c:v>
                </c:pt>
                <c:pt idx="571">
                  <c:v>1.0610093324414195E-58</c:v>
                </c:pt>
                <c:pt idx="572">
                  <c:v>8.2954114755095201E-59</c:v>
                </c:pt>
                <c:pt idx="573">
                  <c:v>6.485697104065236E-59</c:v>
                </c:pt>
                <c:pt idx="574">
                  <c:v>5.0707872719594687E-59</c:v>
                </c:pt>
                <c:pt idx="575">
                  <c:v>3.9645520203756217E-59</c:v>
                </c:pt>
                <c:pt idx="576">
                  <c:v>3.0996513715296823E-59</c:v>
                </c:pt>
                <c:pt idx="577">
                  <c:v>2.4234361349395402E-59</c:v>
                </c:pt>
                <c:pt idx="578">
                  <c:v>1.8947429875742258E-59</c:v>
                </c:pt>
                <c:pt idx="579">
                  <c:v>1.4813887344513277E-59</c:v>
                </c:pt>
                <c:pt idx="580">
                  <c:v>1.1582112175376699E-59</c:v>
                </c:pt>
                <c:pt idx="581">
                  <c:v>9.0553761698946311E-60</c:v>
                </c:pt>
                <c:pt idx="582">
                  <c:v>7.0798690546811747E-60</c:v>
                </c:pt>
                <c:pt idx="583">
                  <c:v>5.5353355720412187E-60</c:v>
                </c:pt>
                <c:pt idx="584">
                  <c:v>4.327755168698481E-60</c:v>
                </c:pt>
                <c:pt idx="585">
                  <c:v>3.383618672515226E-60</c:v>
                </c:pt>
                <c:pt idx="586">
                  <c:v>2.6454535607283001E-60</c:v>
                </c:pt>
                <c:pt idx="587">
                  <c:v>2.0683254288722005E-60</c:v>
                </c:pt>
                <c:pt idx="588">
                  <c:v>1.6171026939295946E-60</c:v>
                </c:pt>
                <c:pt idx="589">
                  <c:v>1.2643180256891438E-60</c:v>
                </c:pt>
                <c:pt idx="590">
                  <c:v>9.8849632499102744E-61</c:v>
                </c:pt>
                <c:pt idx="591">
                  <c:v>7.7284746769956386E-61</c:v>
                </c:pt>
                <c:pt idx="592">
                  <c:v>6.0424423766577988E-61</c:v>
                </c:pt>
                <c:pt idx="593">
                  <c:v>4.7242323228292251E-61</c:v>
                </c:pt>
                <c:pt idx="594">
                  <c:v>3.6936009727260607E-61</c:v>
                </c:pt>
                <c:pt idx="595">
                  <c:v>2.8878105930134773E-61</c:v>
                </c:pt>
                <c:pt idx="596">
                  <c:v>2.2578102189977292E-61</c:v>
                </c:pt>
                <c:pt idx="597">
                  <c:v>1.7652497699618982E-61</c:v>
                </c:pt>
                <c:pt idx="598">
                  <c:v>1.3801455605661194E-61</c:v>
                </c:pt>
                <c:pt idx="599">
                  <c:v>1.0790551007359611E-61</c:v>
                </c:pt>
                <c:pt idx="600">
                  <c:v>8.4365007843570361E-62</c:v>
                </c:pt>
                <c:pt idx="601">
                  <c:v>6.5960065835296884E-62</c:v>
                </c:pt>
                <c:pt idx="602">
                  <c:v>5.1570318028818604E-62</c:v>
                </c:pt>
                <c:pt idx="603">
                  <c:v>4.0319815753888003E-62</c:v>
                </c:pt>
                <c:pt idx="604">
                  <c:v>3.1523705972086617E-62</c:v>
                </c:pt>
                <c:pt idx="605">
                  <c:v>2.4646542143951729E-62</c:v>
                </c:pt>
                <c:pt idx="606">
                  <c:v>1.9269689934028405E-62</c:v>
                </c:pt>
                <c:pt idx="607">
                  <c:v>1.506584363781505E-62</c:v>
                </c:pt>
                <c:pt idx="608">
                  <c:v>1.177910206631131E-62</c:v>
                </c:pt>
                <c:pt idx="609">
                  <c:v>9.2093910453395232E-63</c:v>
                </c:pt>
                <c:pt idx="610">
                  <c:v>7.2002842787607682E-63</c:v>
                </c:pt>
                <c:pt idx="611">
                  <c:v>5.6294811936784403E-63</c:v>
                </c:pt>
                <c:pt idx="612">
                  <c:v>4.401362124473444E-63</c:v>
                </c:pt>
                <c:pt idx="613">
                  <c:v>3.4411676465857876E-63</c:v>
                </c:pt>
                <c:pt idx="614">
                  <c:v>2.6904477380000718E-63</c:v>
                </c:pt>
                <c:pt idx="615">
                  <c:v>2.1035037447511491E-63</c:v>
                </c:pt>
                <c:pt idx="616">
                  <c:v>1.6446065618324194E-63</c:v>
                </c:pt>
                <c:pt idx="617">
                  <c:v>1.2858216915331563E-63</c:v>
                </c:pt>
                <c:pt idx="618">
                  <c:v>1.0053087837464543E-63</c:v>
                </c:pt>
                <c:pt idx="619">
                  <c:v>7.8599214598155244E-64</c:v>
                </c:pt>
                <c:pt idx="620">
                  <c:v>6.145212928931249E-64</c:v>
                </c:pt>
                <c:pt idx="621">
                  <c:v>4.8045826074692236E-64</c:v>
                </c:pt>
                <c:pt idx="622">
                  <c:v>3.7564221612757758E-64</c:v>
                </c:pt>
                <c:pt idx="623">
                  <c:v>2.9369268064591515E-64</c:v>
                </c:pt>
                <c:pt idx="624">
                  <c:v>2.2962113138979303E-64</c:v>
                </c:pt>
                <c:pt idx="625">
                  <c:v>1.7952733403082828E-64</c:v>
                </c:pt>
                <c:pt idx="626">
                  <c:v>1.4036192343946122E-64</c:v>
                </c:pt>
                <c:pt idx="627">
                  <c:v>1.0974077935253055E-64</c:v>
                </c:pt>
                <c:pt idx="628">
                  <c:v>8.5799897563351755E-65</c:v>
                </c:pt>
                <c:pt idx="629">
                  <c:v>6.7081922192599218E-65</c:v>
                </c:pt>
                <c:pt idx="630">
                  <c:v>5.2447431906679133E-65</c:v>
                </c:pt>
                <c:pt idx="631">
                  <c:v>4.1005579799995917E-65</c:v>
                </c:pt>
                <c:pt idx="632">
                  <c:v>3.2059864775184562E-65</c:v>
                </c:pt>
                <c:pt idx="633">
                  <c:v>2.5065733356688747E-65</c:v>
                </c:pt>
                <c:pt idx="634">
                  <c:v>1.9597431028309818E-65</c:v>
                </c:pt>
                <c:pt idx="635">
                  <c:v>1.5322085232621962E-65</c:v>
                </c:pt>
                <c:pt idx="636">
                  <c:v>1.1979442383881652E-65</c:v>
                </c:pt>
                <c:pt idx="637">
                  <c:v>9.3660254234327055E-66</c:v>
                </c:pt>
                <c:pt idx="638">
                  <c:v>7.3227475387684472E-66</c:v>
                </c:pt>
                <c:pt idx="639">
                  <c:v>5.7252280548354871E-66</c:v>
                </c:pt>
                <c:pt idx="640">
                  <c:v>4.4762209957859672E-66</c:v>
                </c:pt>
                <c:pt idx="641">
                  <c:v>3.4996954202011888E-66</c:v>
                </c:pt>
                <c:pt idx="642">
                  <c:v>2.7362071813942255E-66</c:v>
                </c:pt>
                <c:pt idx="643">
                  <c:v>2.1392803774572284E-66</c:v>
                </c:pt>
                <c:pt idx="644">
                  <c:v>1.6725782186718735E-66</c:v>
                </c:pt>
                <c:pt idx="645">
                  <c:v>1.3076910941896906E-66</c:v>
                </c:pt>
                <c:pt idx="646">
                  <c:v>1.0224071907267311E-66</c:v>
                </c:pt>
                <c:pt idx="647">
                  <c:v>7.9936039045785154E-67</c:v>
                </c:pt>
                <c:pt idx="648">
                  <c:v>6.2497314145330064E-67</c:v>
                </c:pt>
                <c:pt idx="649">
                  <c:v>4.8862994989567516E-67</c:v>
                </c:pt>
                <c:pt idx="650">
                  <c:v>3.8203118197982696E-67</c:v>
                </c:pt>
                <c:pt idx="651">
                  <c:v>2.9868783940907465E-67</c:v>
                </c:pt>
                <c:pt idx="652">
                  <c:v>2.3352655390201138E-67</c:v>
                </c:pt>
                <c:pt idx="653">
                  <c:v>1.8258075549791589E-67</c:v>
                </c:pt>
                <c:pt idx="654">
                  <c:v>1.4274921511571463E-67</c:v>
                </c:pt>
                <c:pt idx="655">
                  <c:v>1.1160726310164253E-67</c:v>
                </c:pt>
                <c:pt idx="656">
                  <c:v>8.7259192051893899E-68</c:v>
                </c:pt>
                <c:pt idx="657">
                  <c:v>6.8222859211366556E-68</c:v>
                </c:pt>
                <c:pt idx="658">
                  <c:v>5.333946383787224E-68</c:v>
                </c:pt>
                <c:pt idx="659">
                  <c:v>4.1703007399573483E-68</c:v>
                </c:pt>
                <c:pt idx="660">
                  <c:v>3.2605142628637584E-68</c:v>
                </c:pt>
                <c:pt idx="661">
                  <c:v>2.5492054221602073E-68</c:v>
                </c:pt>
                <c:pt idx="662">
                  <c:v>1.993074638067468E-68</c:v>
                </c:pt>
                <c:pt idx="663">
                  <c:v>1.5582685013832996E-68</c:v>
                </c:pt>
                <c:pt idx="664">
                  <c:v>1.2183190112527824E-68</c:v>
                </c:pt>
                <c:pt idx="665">
                  <c:v>9.525323856975352E-69</c:v>
                </c:pt>
                <c:pt idx="666">
                  <c:v>7.4472936679339349E-69</c:v>
                </c:pt>
                <c:pt idx="667">
                  <c:v>5.8226033895775808E-69</c:v>
                </c:pt>
                <c:pt idx="668">
                  <c:v>4.5523530753589565E-69</c:v>
                </c:pt>
                <c:pt idx="669">
                  <c:v>3.5592186408962387E-69</c:v>
                </c:pt>
                <c:pt idx="670">
                  <c:v>2.7827449066446551E-69</c:v>
                </c:pt>
                <c:pt idx="671">
                  <c:v>2.1756655032315898E-69</c:v>
                </c:pt>
                <c:pt idx="672">
                  <c:v>1.7010256206557914E-69</c:v>
                </c:pt>
                <c:pt idx="673">
                  <c:v>1.3299324541523616E-69</c:v>
                </c:pt>
                <c:pt idx="674">
                  <c:v>1.0397964093720313E-69</c:v>
                </c:pt>
                <c:pt idx="675">
                  <c:v>8.1295600356791189E-70</c:v>
                </c:pt>
                <c:pt idx="676">
                  <c:v>6.3560275625134089E-70</c:v>
                </c:pt>
                <c:pt idx="677">
                  <c:v>4.9694062406976656E-70</c:v>
                </c:pt>
                <c:pt idx="678">
                  <c:v>3.8852881209532682E-70</c:v>
                </c:pt>
                <c:pt idx="679">
                  <c:v>3.037679564048137E-70</c:v>
                </c:pt>
                <c:pt idx="680">
                  <c:v>2.3749840028779343E-70</c:v>
                </c:pt>
                <c:pt idx="681">
                  <c:v>1.8568610990717097E-70</c:v>
                </c:pt>
                <c:pt idx="682">
                  <c:v>1.4517711012232907E-70</c:v>
                </c:pt>
                <c:pt idx="683">
                  <c:v>1.1350549222021758E-70</c:v>
                </c:pt>
                <c:pt idx="684">
                  <c:v>8.8743306388300382E-71</c:v>
                </c:pt>
                <c:pt idx="685">
                  <c:v>6.9383201417675499E-71</c:v>
                </c:pt>
                <c:pt idx="686">
                  <c:v>5.42466675503584E-71</c:v>
                </c:pt>
                <c:pt idx="687">
                  <c:v>4.2412296927674611E-71</c:v>
                </c:pt>
                <c:pt idx="688">
                  <c:v>3.3159694630299048E-71</c:v>
                </c:pt>
                <c:pt idx="689">
                  <c:v>2.5925626000632898E-71</c:v>
                </c:pt>
                <c:pt idx="690">
                  <c:v>2.0269730798743212E-71</c:v>
                </c:pt>
                <c:pt idx="691">
                  <c:v>1.58477171059819E-71</c:v>
                </c:pt>
                <c:pt idx="692">
                  <c:v>1.2390403205887839E-71</c:v>
                </c:pt>
                <c:pt idx="693">
                  <c:v>9.6873316565277997E-72</c:v>
                </c:pt>
                <c:pt idx="694">
                  <c:v>7.5739580919345233E-72</c:v>
                </c:pt>
                <c:pt idx="695">
                  <c:v>5.9216348951700441E-72</c:v>
                </c:pt>
                <c:pt idx="696">
                  <c:v>4.6297800180643892E-72</c:v>
                </c:pt>
                <c:pt idx="697">
                  <c:v>3.6197542393489248E-72</c:v>
                </c:pt>
                <c:pt idx="698">
                  <c:v>2.8300741508583457E-72</c:v>
                </c:pt>
                <c:pt idx="699">
                  <c:v>2.2126694713940583E-72</c:v>
                </c:pt>
                <c:pt idx="700">
                  <c:v>1.7299568593120997E-72</c:v>
                </c:pt>
                <c:pt idx="701">
                  <c:v>1.3525520977136489E-72</c:v>
                </c:pt>
                <c:pt idx="702">
                  <c:v>1.0574813858404734E-72</c:v>
                </c:pt>
                <c:pt idx="703">
                  <c:v>8.2678285242350672E-73</c:v>
                </c:pt>
                <c:pt idx="704">
                  <c:v>6.4641316075578665E-73</c:v>
                </c:pt>
                <c:pt idx="705">
                  <c:v>5.0539264714243175E-73</c:v>
                </c:pt>
                <c:pt idx="706">
                  <c:v>3.9513695464831699E-73</c:v>
                </c:pt>
                <c:pt idx="707">
                  <c:v>3.0893447661248635E-73</c:v>
                </c:pt>
                <c:pt idx="708">
                  <c:v>2.4153780029199141E-73</c:v>
                </c:pt>
                <c:pt idx="709">
                  <c:v>1.8884428054002421E-73</c:v>
                </c:pt>
                <c:pt idx="710">
                  <c:v>1.4764629904539958E-73</c:v>
                </c:pt>
                <c:pt idx="711">
                  <c:v>1.1543600663713683E-73</c:v>
                </c:pt>
                <c:pt idx="712">
                  <c:v>9.0252662711387454E-74</c:v>
                </c:pt>
                <c:pt idx="713">
                  <c:v>7.0563278857179141E-74</c:v>
                </c:pt>
                <c:pt idx="714">
                  <c:v>5.5169301087532202E-74</c:v>
                </c:pt>
                <c:pt idx="715">
                  <c:v>4.3133650133338712E-74</c:v>
                </c:pt>
                <c:pt idx="716">
                  <c:v>3.3723678515944272E-74</c:v>
                </c:pt>
                <c:pt idx="717">
                  <c:v>2.6366572018159289E-74</c:v>
                </c:pt>
                <c:pt idx="718">
                  <c:v>2.0614480702634428E-74</c:v>
                </c:pt>
                <c:pt idx="719">
                  <c:v>1.6117256894320935E-74</c:v>
                </c:pt>
                <c:pt idx="720">
                  <c:v>1.2601140603281792E-74</c:v>
                </c:pt>
                <c:pt idx="721">
                  <c:v>9.852094903297578E-75</c:v>
                </c:pt>
                <c:pt idx="722">
                  <c:v>7.7027768389714813E-75</c:v>
                </c:pt>
                <c:pt idx="723">
                  <c:v>6.0223507399564658E-75</c:v>
                </c:pt>
                <c:pt idx="724">
                  <c:v>4.7085238470827863E-75</c:v>
                </c:pt>
                <c:pt idx="725">
                  <c:v>3.6813194341961474E-75</c:v>
                </c:pt>
                <c:pt idx="726">
                  <c:v>2.8782083762805171E-75</c:v>
                </c:pt>
                <c:pt idx="727">
                  <c:v>2.2503028072868778E-75</c:v>
                </c:pt>
                <c:pt idx="728">
                  <c:v>1.7593801637903602E-75</c:v>
                </c:pt>
                <c:pt idx="729">
                  <c:v>1.3755564587643419E-75</c:v>
                </c:pt>
                <c:pt idx="730">
                  <c:v>1.0754671504150012E-75</c:v>
                </c:pt>
                <c:pt idx="731">
                  <c:v>8.4084486990869097E-76</c:v>
                </c:pt>
                <c:pt idx="732">
                  <c:v>6.5740742985867919E-76</c:v>
                </c:pt>
                <c:pt idx="733">
                  <c:v>5.1398842319193312E-76</c:v>
                </c:pt>
                <c:pt idx="734">
                  <c:v>4.0185748924699643E-76</c:v>
                </c:pt>
                <c:pt idx="735">
                  <c:v>3.1418886958782064E-76</c:v>
                </c:pt>
                <c:pt idx="736">
                  <c:v>2.4564590287428715E-76</c:v>
                </c:pt>
                <c:pt idx="737">
                  <c:v>1.9205616570085788E-76</c:v>
                </c:pt>
                <c:pt idx="738">
                  <c:v>1.5015748421658839E-76</c:v>
                </c:pt>
                <c:pt idx="739">
                  <c:v>1.1739935546445349E-76</c:v>
                </c:pt>
                <c:pt idx="740">
                  <c:v>9.1787690339756615E-77</c:v>
                </c:pt>
                <c:pt idx="741">
                  <c:v>7.176342718898476E-77</c:v>
                </c:pt>
                <c:pt idx="742">
                  <c:v>5.6107626881619742E-77</c:v>
                </c:pt>
                <c:pt idx="743">
                  <c:v>4.3867272196975943E-77</c:v>
                </c:pt>
                <c:pt idx="744">
                  <c:v>3.4297254704136685E-77</c:v>
                </c:pt>
                <c:pt idx="745">
                  <c:v>2.6815017696074481E-77</c:v>
                </c:pt>
                <c:pt idx="746">
                  <c:v>2.0965094152391783E-77</c:v>
                </c:pt>
                <c:pt idx="747">
                  <c:v>1.6391381046263371E-77</c:v>
                </c:pt>
                <c:pt idx="748">
                  <c:v>1.2815462246476496E-77</c:v>
                </c:pt>
                <c:pt idx="749">
                  <c:v>1.0019660462246663E-77</c:v>
                </c:pt>
                <c:pt idx="750">
                  <c:v>7.8337865500178412E-78</c:v>
                </c:pt>
                <c:pt idx="751">
                  <c:v>6.1247795713708361E-78</c:v>
                </c:pt>
                <c:pt idx="752">
                  <c:v>4.7886069601674411E-78</c:v>
                </c:pt>
                <c:pt idx="753">
                  <c:v>3.7439317369313492E-78</c:v>
                </c:pt>
                <c:pt idx="754">
                  <c:v>2.9271612741237934E-78</c:v>
                </c:pt>
                <c:pt idx="755">
                  <c:v>2.2885762152685157E-78</c:v>
                </c:pt>
                <c:pt idx="756">
                  <c:v>1.7893039032024514E-78</c:v>
                </c:pt>
                <c:pt idx="757">
                  <c:v>1.3989520806235797E-78</c:v>
                </c:pt>
                <c:pt idx="758">
                  <c:v>1.0937588189341861E-78</c:v>
                </c:pt>
                <c:pt idx="759">
                  <c:v>8.5514605579846172E-79</c:v>
                </c:pt>
                <c:pt idx="760">
                  <c:v>6.6858869075017548E-79</c:v>
                </c:pt>
                <c:pt idx="761">
                  <c:v>5.2273039718537155E-79</c:v>
                </c:pt>
                <c:pt idx="762">
                  <c:v>4.0869232746815588E-79</c:v>
                </c:pt>
                <c:pt idx="763">
                  <c:v>3.1953262988091758E-79</c:v>
                </c:pt>
                <c:pt idx="764">
                  <c:v>2.4982387653600099E-79</c:v>
                </c:pt>
                <c:pt idx="765">
                  <c:v>1.953226789725186E-79</c:v>
                </c:pt>
                <c:pt idx="766">
                  <c:v>1.5271137991289553E-79</c:v>
                </c:pt>
                <c:pt idx="767">
                  <c:v>1.1939609715358189E-79</c:v>
                </c:pt>
                <c:pt idx="768">
                  <c:v>9.3348825893909565E-80</c:v>
                </c:pt>
                <c:pt idx="769">
                  <c:v>7.2983987781128406E-80</c:v>
                </c:pt>
                <c:pt idx="770">
                  <c:v>5.7061911828324695E-80</c:v>
                </c:pt>
                <c:pt idx="771">
                  <c:v>4.4613371788728525E-80</c:v>
                </c:pt>
                <c:pt idx="772">
                  <c:v>3.4880586341857134E-80</c:v>
                </c:pt>
                <c:pt idx="773">
                  <c:v>2.7271090589461699E-80</c:v>
                </c:pt>
                <c:pt idx="774">
                  <c:v>2.1321670875875223E-80</c:v>
                </c:pt>
                <c:pt idx="775">
                  <c:v>1.6670167533190658E-80</c:v>
                </c:pt>
                <c:pt idx="776">
                  <c:v>1.3033429096735215E-80</c:v>
                </c:pt>
                <c:pt idx="777">
                  <c:v>1.019007599542169E-80</c:v>
                </c:pt>
                <c:pt idx="778">
                  <c:v>7.967024489240514E-81</c:v>
                </c:pt>
                <c:pt idx="779">
                  <c:v>6.2289505240859969E-81</c:v>
                </c:pt>
                <c:pt idx="780">
                  <c:v>4.8700521360152047E-81</c:v>
                </c:pt>
                <c:pt idx="781">
                  <c:v>3.8076089568854661E-81</c:v>
                </c:pt>
                <c:pt idx="782">
                  <c:v>2.9769467684625135E-81</c:v>
                </c:pt>
                <c:pt idx="783">
                  <c:v>2.3275005817583969E-81</c:v>
                </c:pt>
                <c:pt idx="784">
                  <c:v>1.8197365890030666E-81</c:v>
                </c:pt>
                <c:pt idx="785">
                  <c:v>1.422745617900024E-81</c:v>
                </c:pt>
                <c:pt idx="786">
                  <c:v>1.1123615942473691E-81</c:v>
                </c:pt>
                <c:pt idx="787">
                  <c:v>8.6969047789644778E-82</c:v>
                </c:pt>
                <c:pt idx="788">
                  <c:v>6.7996012380804168E-82</c:v>
                </c:pt>
                <c:pt idx="789">
                  <c:v>5.3162105567412904E-82</c:v>
                </c:pt>
                <c:pt idx="790">
                  <c:v>4.1564341340090351E-82</c:v>
                </c:pt>
                <c:pt idx="791">
                  <c:v>3.2496727746135734E-82</c:v>
                </c:pt>
                <c:pt idx="792">
                  <c:v>2.5407290965245747E-82</c:v>
                </c:pt>
                <c:pt idx="793">
                  <c:v>1.9864474947617451E-82</c:v>
                </c:pt>
                <c:pt idx="794">
                  <c:v>1.5530871255982589E-82</c:v>
                </c:pt>
                <c:pt idx="795">
                  <c:v>1.2142679965414176E-82</c:v>
                </c:pt>
                <c:pt idx="796">
                  <c:v>9.4936513420439418E-83</c:v>
                </c:pt>
                <c:pt idx="797">
                  <c:v>7.4225307807672673E-83</c:v>
                </c:pt>
                <c:pt idx="798">
                  <c:v>5.8032427362743293E-83</c:v>
                </c:pt>
                <c:pt idx="799">
                  <c:v>4.5372161127824269E-83</c:v>
                </c:pt>
                <c:pt idx="800">
                  <c:v>3.5473839350908927E-83</c:v>
                </c:pt>
                <c:pt idx="801">
                  <c:v>2.7734920422875582E-83</c:v>
                </c:pt>
                <c:pt idx="802">
                  <c:v>2.1684312297127534E-83</c:v>
                </c:pt>
                <c:pt idx="803">
                  <c:v>1.6953695652630418E-83</c:v>
                </c:pt>
                <c:pt idx="804">
                  <c:v>1.3255103152157349E-83</c:v>
                </c:pt>
                <c:pt idx="805">
                  <c:v>1.0363389975510834E-83</c:v>
                </c:pt>
                <c:pt idx="806">
                  <c:v>8.1025285545996269E-84</c:v>
                </c:pt>
                <c:pt idx="807">
                  <c:v>6.3348932283006413E-84</c:v>
                </c:pt>
                <c:pt idx="808">
                  <c:v>4.9528825407456177E-84</c:v>
                </c:pt>
                <c:pt idx="809">
                  <c:v>3.8723692062925753E-84</c:v>
                </c:pt>
                <c:pt idx="810">
                  <c:v>3.0275790201932737E-84</c:v>
                </c:pt>
                <c:pt idx="811">
                  <c:v>2.3670869783334166E-84</c:v>
                </c:pt>
                <c:pt idx="812">
                  <c:v>1.8506868774106962E-84</c:v>
                </c:pt>
                <c:pt idx="813">
                  <c:v>1.4469438383846827E-84</c:v>
                </c:pt>
                <c:pt idx="814">
                  <c:v>1.1312807676945481E-84</c:v>
                </c:pt>
                <c:pt idx="815">
                  <c:v>8.8448227319194744E-85</c:v>
                </c:pt>
                <c:pt idx="816">
                  <c:v>6.9152496350227221E-85</c:v>
                </c:pt>
                <c:pt idx="817">
                  <c:v>5.4066292750113726E-85</c:v>
                </c:pt>
                <c:pt idx="818">
                  <c:v>4.2271272419963685E-85</c:v>
                </c:pt>
                <c:pt idx="819">
                  <c:v>3.3049435815053626E-85</c:v>
                </c:pt>
                <c:pt idx="820">
                  <c:v>2.583942108110044E-85</c:v>
                </c:pt>
                <c:pt idx="821">
                  <c:v>2.0202332213559283E-85</c:v>
                </c:pt>
                <c:pt idx="822">
                  <c:v>1.5795022093801246E-85</c:v>
                </c:pt>
                <c:pt idx="823">
                  <c:v>1.2349204057550503E-85</c:v>
                </c:pt>
                <c:pt idx="824">
                  <c:v>9.6551204518334622E-86</c:v>
                </c:pt>
                <c:pt idx="825">
                  <c:v>7.5487740347456452E-86</c:v>
                </c:pt>
                <c:pt idx="826">
                  <c:v>5.9019449536571084E-86</c:v>
                </c:pt>
                <c:pt idx="827">
                  <c:v>4.6143856042939952E-86</c:v>
                </c:pt>
                <c:pt idx="828">
                  <c:v>3.6077182475112452E-86</c:v>
                </c:pt>
                <c:pt idx="829">
                  <c:v>2.820663912724089E-86</c:v>
                </c:pt>
                <c:pt idx="830">
                  <c:v>2.2053121565223249E-86</c:v>
                </c:pt>
                <c:pt idx="831">
                  <c:v>1.7242046050811708E-86</c:v>
                </c:pt>
                <c:pt idx="832">
                  <c:v>1.3480547465313085E-86</c:v>
                </c:pt>
                <c:pt idx="833">
                  <c:v>1.0539651699631315E-86</c:v>
                </c:pt>
                <c:pt idx="834">
                  <c:v>8.2403372886281616E-87</c:v>
                </c:pt>
                <c:pt idx="835">
                  <c:v>6.4426378181672766E-87</c:v>
                </c:pt>
                <c:pt idx="836">
                  <c:v>5.0371217344902308E-87</c:v>
                </c:pt>
                <c:pt idx="837">
                  <c:v>3.9382309054417028E-87</c:v>
                </c:pt>
                <c:pt idx="838">
                  <c:v>3.0790724310628139E-87</c:v>
                </c:pt>
                <c:pt idx="839">
                  <c:v>2.407346664877116E-87</c:v>
                </c:pt>
                <c:pt idx="840">
                  <c:v>1.8821635718697865E-87</c:v>
                </c:pt>
                <c:pt idx="841">
                  <c:v>1.4715536249759291E-87</c:v>
                </c:pt>
                <c:pt idx="842">
                  <c:v>1.1505217206114383E-87</c:v>
                </c:pt>
                <c:pt idx="843">
                  <c:v>8.9952564903664792E-88</c:v>
                </c:pt>
                <c:pt idx="844">
                  <c:v>7.0328649931509883E-88</c:v>
                </c:pt>
                <c:pt idx="845">
                  <c:v>5.4985858452017892E-88</c:v>
                </c:pt>
                <c:pt idx="846">
                  <c:v>4.299022706464227E-88</c:v>
                </c:pt>
                <c:pt idx="847">
                  <c:v>3.3611544406135869E-88</c:v>
                </c:pt>
                <c:pt idx="848">
                  <c:v>2.6278900915478202E-88</c:v>
                </c:pt>
                <c:pt idx="849">
                  <c:v>2.0545935794591273E-88</c:v>
                </c:pt>
                <c:pt idx="850">
                  <c:v>1.6063665639335409E-88</c:v>
                </c:pt>
                <c:pt idx="851">
                  <c:v>1.2559240735109009E-88</c:v>
                </c:pt>
                <c:pt idx="852">
                  <c:v>9.8193358467430923E-89</c:v>
                </c:pt>
                <c:pt idx="853">
                  <c:v>7.677164448452386E-89</c:v>
                </c:pt>
                <c:pt idx="854">
                  <c:v>6.0023259096622351E-89</c:v>
                </c:pt>
                <c:pt idx="855">
                  <c:v>4.6928676033591186E-89</c:v>
                </c:pt>
                <c:pt idx="856">
                  <c:v>3.6690787328302278E-89</c:v>
                </c:pt>
                <c:pt idx="857">
                  <c:v>2.8686380877378635E-89</c:v>
                </c:pt>
                <c:pt idx="858">
                  <c:v>2.2428203583608172E-89</c:v>
                </c:pt>
                <c:pt idx="859">
                  <c:v>1.753530074560388E-89</c:v>
                </c:pt>
                <c:pt idx="860">
                  <c:v>1.3709826161177935E-89</c:v>
                </c:pt>
                <c:pt idx="861">
                  <c:v>1.0718911303351356E-89</c:v>
                </c:pt>
                <c:pt idx="862">
                  <c:v>8.3804898893949041E-90</c:v>
                </c:pt>
                <c:pt idx="863">
                  <c:v>6.5522149403635261E-90</c:v>
                </c:pt>
                <c:pt idx="864">
                  <c:v>5.1227936780940127E-90</c:v>
                </c:pt>
                <c:pt idx="865">
                  <c:v>4.0052127879162617E-90</c:v>
                </c:pt>
                <c:pt idx="866">
                  <c:v>3.1314416477644364E-90</c:v>
                </c:pt>
                <c:pt idx="867">
                  <c:v>2.4482910927824257E-90</c:v>
                </c:pt>
                <c:pt idx="868">
                  <c:v>1.9141756255547744E-90</c:v>
                </c:pt>
                <c:pt idx="869">
                  <c:v>1.4965819776372605E-90</c:v>
                </c:pt>
                <c:pt idx="870">
                  <c:v>1.1700899258601298E-90</c:v>
                </c:pt>
                <c:pt idx="871">
                  <c:v>9.1482488434135557E-91</c:v>
                </c:pt>
                <c:pt idx="872">
                  <c:v>7.1524807667664386E-91</c:v>
                </c:pt>
                <c:pt idx="873">
                  <c:v>5.5921064232742112E-91</c:v>
                </c:pt>
                <c:pt idx="874">
                  <c:v>4.3721409772293983E-91</c:v>
                </c:pt>
                <c:pt idx="875">
                  <c:v>3.4183213404540556E-91</c:v>
                </c:pt>
                <c:pt idx="876">
                  <c:v>2.6725855473233806E-91</c:v>
                </c:pt>
                <c:pt idx="877">
                  <c:v>2.0895383424698886E-91</c:v>
                </c:pt>
                <c:pt idx="878">
                  <c:v>1.6336878305072664E-91</c:v>
                </c:pt>
                <c:pt idx="879">
                  <c:v>1.2772849740545021E-91</c:v>
                </c:pt>
                <c:pt idx="880">
                  <c:v>9.9863442359048261E-92</c:v>
                </c:pt>
                <c:pt idx="881">
                  <c:v>7.8077385410261747E-92</c:v>
                </c:pt>
                <c:pt idx="882">
                  <c:v>6.1044141564685525E-92</c:v>
                </c:pt>
                <c:pt idx="883">
                  <c:v>4.772684433256657E-92</c:v>
                </c:pt>
                <c:pt idx="884">
                  <c:v>3.7314828443140812E-92</c:v>
                </c:pt>
                <c:pt idx="885">
                  <c:v>2.9174282130170594E-92</c:v>
                </c:pt>
                <c:pt idx="886">
                  <c:v>2.2809665039937949E-92</c:v>
                </c:pt>
                <c:pt idx="887">
                  <c:v>1.783354314984563E-92</c:v>
                </c:pt>
                <c:pt idx="888">
                  <c:v>1.3943004455372357E-92</c:v>
                </c:pt>
                <c:pt idx="889">
                  <c:v>1.0901219774950679E-92</c:v>
                </c:pt>
                <c:pt idx="890">
                  <c:v>8.5230262216539002E-93</c:v>
                </c:pt>
                <c:pt idx="891">
                  <c:v>6.6636557628092228E-93</c:v>
                </c:pt>
                <c:pt idx="892">
                  <c:v>5.2099227399307324E-93</c:v>
                </c:pt>
                <c:pt idx="893">
                  <c:v>4.0733339059226029E-93</c:v>
                </c:pt>
                <c:pt idx="894">
                  <c:v>3.1847015661040844E-93</c:v>
                </c:pt>
                <c:pt idx="895">
                  <c:v>2.4899319082088825E-93</c:v>
                </c:pt>
                <c:pt idx="896">
                  <c:v>1.9467321439167161E-93</c:v>
                </c:pt>
                <c:pt idx="897">
                  <c:v>1.5220360153883563E-93</c:v>
                </c:pt>
                <c:pt idx="898">
                  <c:v>1.1899909493857785E-93</c:v>
                </c:pt>
                <c:pt idx="899">
                  <c:v>9.3038433079308276E-94</c:v>
                </c:pt>
                <c:pt idx="900">
                  <c:v>7.2741309791648865E-94</c:v>
                </c:pt>
                <c:pt idx="901">
                  <c:v>5.6872176100538975E-94</c:v>
                </c:pt>
                <c:pt idx="902">
                  <c:v>4.4465028519214947E-94</c:v>
                </c:pt>
                <c:pt idx="903">
                  <c:v>3.4764605414770852E-94</c:v>
                </c:pt>
                <c:pt idx="904">
                  <c:v>2.7180411885318924E-94</c:v>
                </c:pt>
                <c:pt idx="905">
                  <c:v>2.1250774500138412E-94</c:v>
                </c:pt>
                <c:pt idx="906">
                  <c:v>1.661473780313297E-94</c:v>
                </c:pt>
                <c:pt idx="907">
                  <c:v>1.2990091832420405E-94</c:v>
                </c:pt>
                <c:pt idx="908">
                  <c:v>1.0156193122884927E-94</c:v>
                </c:pt>
                <c:pt idx="909">
                  <c:v>7.9405334527273919E-95</c:v>
                </c:pt>
                <c:pt idx="910">
                  <c:v>6.2082387318736294E-95</c:v>
                </c:pt>
                <c:pt idx="911">
                  <c:v>4.8538587969423536E-95</c:v>
                </c:pt>
                <c:pt idx="912">
                  <c:v>3.7949483320761959E-95</c:v>
                </c:pt>
                <c:pt idx="913">
                  <c:v>2.9670481663372838E-95</c:v>
                </c:pt>
                <c:pt idx="914">
                  <c:v>2.3197614436424113E-95</c:v>
                </c:pt>
                <c:pt idx="915">
                  <c:v>1.8136858095070769E-95</c:v>
                </c:pt>
                <c:pt idx="916">
                  <c:v>1.4180148672711566E-95</c:v>
                </c:pt>
                <c:pt idx="917">
                  <c:v>1.1086628969923525E-95</c:v>
                </c:pt>
                <c:pt idx="918">
                  <c:v>8.6679868281834987E-96</c:v>
                </c:pt>
                <c:pt idx="919">
                  <c:v>6.776991983531754E-96</c:v>
                </c:pt>
                <c:pt idx="920">
                  <c:v>5.2985337028342538E-96</c:v>
                </c:pt>
                <c:pt idx="921">
                  <c:v>4.1426136357091833E-96</c:v>
                </c:pt>
                <c:pt idx="922">
                  <c:v>3.2388673352372723E-96</c:v>
                </c:pt>
                <c:pt idx="923">
                  <c:v>2.5322809553952378E-96</c:v>
                </c:pt>
                <c:pt idx="924">
                  <c:v>1.9798423872732212E-96</c:v>
                </c:pt>
                <c:pt idx="925">
                  <c:v>1.5479229783299975E-96</c:v>
                </c:pt>
                <c:pt idx="926">
                  <c:v>1.2102304517997719E-96</c:v>
                </c:pt>
                <c:pt idx="927">
                  <c:v>9.4620841409283189E-97</c:v>
                </c:pt>
                <c:pt idx="928">
                  <c:v>7.3978502323142488E-97</c:v>
                </c:pt>
                <c:pt idx="929">
                  <c:v>5.7839464587959849E-97</c:v>
                </c:pt>
                <c:pt idx="930">
                  <c:v>4.5221294818985914E-97</c:v>
                </c:pt>
                <c:pt idx="931">
                  <c:v>3.535588580692589E-97</c:v>
                </c:pt>
                <c:pt idx="932">
                  <c:v>2.7642699444942957E-97</c:v>
                </c:pt>
                <c:pt idx="933">
                  <c:v>2.161221010770902E-97</c:v>
                </c:pt>
                <c:pt idx="934">
                  <c:v>1.6897323167372876E-97</c:v>
                </c:pt>
                <c:pt idx="935">
                  <c:v>1.3211028802685574E-97</c:v>
                </c:pt>
                <c:pt idx="936">
                  <c:v>1.0328930819195737E-97</c:v>
                </c:pt>
                <c:pt idx="937">
                  <c:v>8.0755869555022025E-98</c:v>
                </c:pt>
                <c:pt idx="938">
                  <c:v>6.3138291675532119E-98</c:v>
                </c:pt>
                <c:pt idx="939">
                  <c:v>4.9364137835064158E-98</c:v>
                </c:pt>
                <c:pt idx="940">
                  <c:v>3.8594932481259213E-98</c:v>
                </c:pt>
                <c:pt idx="941">
                  <c:v>3.0175120615089359E-98</c:v>
                </c:pt>
                <c:pt idx="942">
                  <c:v>2.3592162120696198E-98</c:v>
                </c:pt>
                <c:pt idx="943">
                  <c:v>1.8445331855637534E-98</c:v>
                </c:pt>
                <c:pt idx="944">
                  <c:v>1.4421326266070804E-98</c:v>
                </c:pt>
                <c:pt idx="945">
                  <c:v>1.1275191625728295E-98</c:v>
                </c:pt>
                <c:pt idx="946">
                  <c:v>8.8154129413182579E-99</c:v>
                </c:pt>
                <c:pt idx="947">
                  <c:v>6.8922558396821757E-99</c:v>
                </c:pt>
                <c:pt idx="948">
                  <c:v>5.3886517711477081E-99</c:v>
                </c:pt>
                <c:pt idx="949">
                  <c:v>4.2130716830779098E-99</c:v>
                </c:pt>
                <c:pt idx="950">
                  <c:v>3.2939543619780852E-99</c:v>
                </c:pt>
                <c:pt idx="951">
                  <c:v>2.5753502800284091E-99</c:v>
                </c:pt>
                <c:pt idx="952">
                  <c:v>2.0135157734424403E-99</c:v>
                </c:pt>
                <c:pt idx="953">
                  <c:v>1.5742502297034274E-99</c:v>
                </c:pt>
                <c:pt idx="954">
                  <c:v>1.2308141899898254E-99</c:v>
                </c:pt>
                <c:pt idx="955">
                  <c:v>9.6230163521443633E-100</c:v>
                </c:pt>
                <c:pt idx="956">
                  <c:v>7.5236737166966935E-100</c:v>
                </c:pt>
                <c:pt idx="957">
                  <c:v>5.8823204828804851E-100</c:v>
                </c:pt>
                <c:pt idx="958">
                  <c:v>4.5990423782634942E-100</c:v>
                </c:pt>
                <c:pt idx="959">
                  <c:v>3.595722276373849E-100</c:v>
                </c:pt>
                <c:pt idx="960">
                  <c:v>2.8112849644349101E-100</c:v>
                </c:pt>
                <c:pt idx="961">
                  <c:v>2.1979793053505788E-100</c:v>
                </c:pt>
                <c:pt idx="962">
                  <c:v>1.7184714775865861E-100</c:v>
                </c:pt>
                <c:pt idx="963">
                  <c:v>1.3435723494255541E-100</c:v>
                </c:pt>
                <c:pt idx="964">
                  <c:v>1.0504606458037345E-100</c:v>
                </c:pt>
                <c:pt idx="965">
                  <c:v>8.2129374637263703E-101</c:v>
                </c:pt>
                <c:pt idx="966">
                  <c:v>6.4212154974611743E-101</c:v>
                </c:pt>
                <c:pt idx="967">
                  <c:v>5.0203728747409449E-101</c:v>
                </c:pt>
                <c:pt idx="968">
                  <c:v>3.9251359515032469E-101</c:v>
                </c:pt>
                <c:pt idx="969">
                  <c:v>3.0688342523917201E-101</c:v>
                </c:pt>
                <c:pt idx="970">
                  <c:v>2.3993420317188872E-101</c:v>
                </c:pt>
                <c:pt idx="971">
                  <c:v>1.8759052173268325E-101</c:v>
                </c:pt>
                <c:pt idx="972">
                  <c:v>1.466660583557154E-101</c:v>
                </c:pt>
                <c:pt idx="973">
                  <c:v>1.1466961376788124E-101</c:v>
                </c:pt>
                <c:pt idx="974">
                  <c:v>8.9653464946770018E-102</c:v>
                </c:pt>
                <c:pt idx="975">
                  <c:v>7.0094801167047083E-102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08-4428-B838-9150C1424EA6}"/>
            </c:ext>
          </c:extLst>
        </c:ser>
        <c:ser>
          <c:idx val="2"/>
          <c:order val="2"/>
          <c:tx>
            <c:v>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SIR!$A$29:$A$1004</c:f>
              <c:numCache>
                <c:formatCode>General</c:formatCode>
                <c:ptCount val="97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  <c:pt idx="262">
                  <c:v>524</c:v>
                </c:pt>
                <c:pt idx="263">
                  <c:v>526</c:v>
                </c:pt>
                <c:pt idx="264">
                  <c:v>528</c:v>
                </c:pt>
                <c:pt idx="265">
                  <c:v>530</c:v>
                </c:pt>
                <c:pt idx="266">
                  <c:v>532</c:v>
                </c:pt>
                <c:pt idx="267">
                  <c:v>534</c:v>
                </c:pt>
                <c:pt idx="268">
                  <c:v>536</c:v>
                </c:pt>
                <c:pt idx="269">
                  <c:v>538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546</c:v>
                </c:pt>
                <c:pt idx="274">
                  <c:v>548</c:v>
                </c:pt>
                <c:pt idx="275">
                  <c:v>550</c:v>
                </c:pt>
                <c:pt idx="276">
                  <c:v>552</c:v>
                </c:pt>
                <c:pt idx="277">
                  <c:v>554</c:v>
                </c:pt>
                <c:pt idx="278">
                  <c:v>556</c:v>
                </c:pt>
                <c:pt idx="279">
                  <c:v>558</c:v>
                </c:pt>
                <c:pt idx="280">
                  <c:v>560</c:v>
                </c:pt>
                <c:pt idx="281">
                  <c:v>562</c:v>
                </c:pt>
                <c:pt idx="282">
                  <c:v>564</c:v>
                </c:pt>
                <c:pt idx="283">
                  <c:v>566</c:v>
                </c:pt>
                <c:pt idx="284">
                  <c:v>568</c:v>
                </c:pt>
                <c:pt idx="285">
                  <c:v>570</c:v>
                </c:pt>
                <c:pt idx="286">
                  <c:v>572</c:v>
                </c:pt>
                <c:pt idx="287">
                  <c:v>574</c:v>
                </c:pt>
                <c:pt idx="288">
                  <c:v>576</c:v>
                </c:pt>
                <c:pt idx="289">
                  <c:v>578</c:v>
                </c:pt>
                <c:pt idx="290">
                  <c:v>580</c:v>
                </c:pt>
                <c:pt idx="291">
                  <c:v>582</c:v>
                </c:pt>
                <c:pt idx="292">
                  <c:v>584</c:v>
                </c:pt>
                <c:pt idx="293">
                  <c:v>586</c:v>
                </c:pt>
                <c:pt idx="294">
                  <c:v>588</c:v>
                </c:pt>
                <c:pt idx="295">
                  <c:v>590</c:v>
                </c:pt>
                <c:pt idx="296">
                  <c:v>592</c:v>
                </c:pt>
                <c:pt idx="297">
                  <c:v>594</c:v>
                </c:pt>
                <c:pt idx="298">
                  <c:v>596</c:v>
                </c:pt>
                <c:pt idx="299">
                  <c:v>598</c:v>
                </c:pt>
                <c:pt idx="300">
                  <c:v>600</c:v>
                </c:pt>
                <c:pt idx="301">
                  <c:v>602</c:v>
                </c:pt>
                <c:pt idx="302">
                  <c:v>604</c:v>
                </c:pt>
                <c:pt idx="303">
                  <c:v>606</c:v>
                </c:pt>
                <c:pt idx="304">
                  <c:v>608</c:v>
                </c:pt>
                <c:pt idx="305">
                  <c:v>610</c:v>
                </c:pt>
                <c:pt idx="306">
                  <c:v>612</c:v>
                </c:pt>
                <c:pt idx="307">
                  <c:v>614</c:v>
                </c:pt>
                <c:pt idx="308">
                  <c:v>616</c:v>
                </c:pt>
                <c:pt idx="309">
                  <c:v>618</c:v>
                </c:pt>
                <c:pt idx="310">
                  <c:v>620</c:v>
                </c:pt>
                <c:pt idx="311">
                  <c:v>622</c:v>
                </c:pt>
                <c:pt idx="312">
                  <c:v>624</c:v>
                </c:pt>
                <c:pt idx="313">
                  <c:v>626</c:v>
                </c:pt>
                <c:pt idx="314">
                  <c:v>628</c:v>
                </c:pt>
                <c:pt idx="315">
                  <c:v>630</c:v>
                </c:pt>
                <c:pt idx="316">
                  <c:v>632</c:v>
                </c:pt>
                <c:pt idx="317">
                  <c:v>634</c:v>
                </c:pt>
                <c:pt idx="318">
                  <c:v>636</c:v>
                </c:pt>
                <c:pt idx="319">
                  <c:v>638</c:v>
                </c:pt>
                <c:pt idx="320">
                  <c:v>640</c:v>
                </c:pt>
                <c:pt idx="321">
                  <c:v>642</c:v>
                </c:pt>
                <c:pt idx="322">
                  <c:v>644</c:v>
                </c:pt>
                <c:pt idx="323">
                  <c:v>646</c:v>
                </c:pt>
                <c:pt idx="324">
                  <c:v>648</c:v>
                </c:pt>
                <c:pt idx="325">
                  <c:v>650</c:v>
                </c:pt>
                <c:pt idx="326">
                  <c:v>652</c:v>
                </c:pt>
                <c:pt idx="327">
                  <c:v>654</c:v>
                </c:pt>
                <c:pt idx="328">
                  <c:v>656</c:v>
                </c:pt>
                <c:pt idx="329">
                  <c:v>658</c:v>
                </c:pt>
                <c:pt idx="330">
                  <c:v>660</c:v>
                </c:pt>
                <c:pt idx="331">
                  <c:v>662</c:v>
                </c:pt>
                <c:pt idx="332">
                  <c:v>664</c:v>
                </c:pt>
                <c:pt idx="333">
                  <c:v>666</c:v>
                </c:pt>
                <c:pt idx="334">
                  <c:v>668</c:v>
                </c:pt>
                <c:pt idx="335">
                  <c:v>670</c:v>
                </c:pt>
                <c:pt idx="336">
                  <c:v>672</c:v>
                </c:pt>
                <c:pt idx="337">
                  <c:v>674</c:v>
                </c:pt>
                <c:pt idx="338">
                  <c:v>676</c:v>
                </c:pt>
                <c:pt idx="339">
                  <c:v>678</c:v>
                </c:pt>
                <c:pt idx="340">
                  <c:v>680</c:v>
                </c:pt>
                <c:pt idx="341">
                  <c:v>682</c:v>
                </c:pt>
                <c:pt idx="342">
                  <c:v>684</c:v>
                </c:pt>
                <c:pt idx="343">
                  <c:v>686</c:v>
                </c:pt>
                <c:pt idx="344">
                  <c:v>688</c:v>
                </c:pt>
                <c:pt idx="345">
                  <c:v>690</c:v>
                </c:pt>
                <c:pt idx="346">
                  <c:v>692</c:v>
                </c:pt>
                <c:pt idx="347">
                  <c:v>694</c:v>
                </c:pt>
                <c:pt idx="348">
                  <c:v>696</c:v>
                </c:pt>
                <c:pt idx="349">
                  <c:v>698</c:v>
                </c:pt>
                <c:pt idx="350">
                  <c:v>700</c:v>
                </c:pt>
                <c:pt idx="351">
                  <c:v>702</c:v>
                </c:pt>
                <c:pt idx="352">
                  <c:v>704</c:v>
                </c:pt>
                <c:pt idx="353">
                  <c:v>706</c:v>
                </c:pt>
                <c:pt idx="354">
                  <c:v>708</c:v>
                </c:pt>
                <c:pt idx="355">
                  <c:v>710</c:v>
                </c:pt>
                <c:pt idx="356">
                  <c:v>712</c:v>
                </c:pt>
                <c:pt idx="357">
                  <c:v>714</c:v>
                </c:pt>
                <c:pt idx="358">
                  <c:v>716</c:v>
                </c:pt>
                <c:pt idx="359">
                  <c:v>718</c:v>
                </c:pt>
                <c:pt idx="360">
                  <c:v>720</c:v>
                </c:pt>
                <c:pt idx="361">
                  <c:v>722</c:v>
                </c:pt>
                <c:pt idx="362">
                  <c:v>724</c:v>
                </c:pt>
                <c:pt idx="363">
                  <c:v>726</c:v>
                </c:pt>
                <c:pt idx="364">
                  <c:v>728</c:v>
                </c:pt>
                <c:pt idx="365">
                  <c:v>730</c:v>
                </c:pt>
                <c:pt idx="366">
                  <c:v>732</c:v>
                </c:pt>
                <c:pt idx="367">
                  <c:v>734</c:v>
                </c:pt>
                <c:pt idx="368">
                  <c:v>736</c:v>
                </c:pt>
                <c:pt idx="369">
                  <c:v>738</c:v>
                </c:pt>
                <c:pt idx="370">
                  <c:v>740</c:v>
                </c:pt>
                <c:pt idx="371">
                  <c:v>742</c:v>
                </c:pt>
                <c:pt idx="372">
                  <c:v>744</c:v>
                </c:pt>
                <c:pt idx="373">
                  <c:v>746</c:v>
                </c:pt>
                <c:pt idx="374">
                  <c:v>748</c:v>
                </c:pt>
                <c:pt idx="375">
                  <c:v>750</c:v>
                </c:pt>
                <c:pt idx="376">
                  <c:v>752</c:v>
                </c:pt>
                <c:pt idx="377">
                  <c:v>754</c:v>
                </c:pt>
                <c:pt idx="378">
                  <c:v>756</c:v>
                </c:pt>
                <c:pt idx="379">
                  <c:v>758</c:v>
                </c:pt>
                <c:pt idx="380">
                  <c:v>760</c:v>
                </c:pt>
                <c:pt idx="381">
                  <c:v>762</c:v>
                </c:pt>
                <c:pt idx="382">
                  <c:v>764</c:v>
                </c:pt>
                <c:pt idx="383">
                  <c:v>766</c:v>
                </c:pt>
                <c:pt idx="384">
                  <c:v>768</c:v>
                </c:pt>
                <c:pt idx="385">
                  <c:v>770</c:v>
                </c:pt>
                <c:pt idx="386">
                  <c:v>772</c:v>
                </c:pt>
                <c:pt idx="387">
                  <c:v>774</c:v>
                </c:pt>
                <c:pt idx="388">
                  <c:v>776</c:v>
                </c:pt>
                <c:pt idx="389">
                  <c:v>778</c:v>
                </c:pt>
                <c:pt idx="390">
                  <c:v>780</c:v>
                </c:pt>
                <c:pt idx="391">
                  <c:v>782</c:v>
                </c:pt>
                <c:pt idx="392">
                  <c:v>784</c:v>
                </c:pt>
                <c:pt idx="393">
                  <c:v>786</c:v>
                </c:pt>
                <c:pt idx="394">
                  <c:v>788</c:v>
                </c:pt>
                <c:pt idx="395">
                  <c:v>790</c:v>
                </c:pt>
                <c:pt idx="396">
                  <c:v>792</c:v>
                </c:pt>
                <c:pt idx="397">
                  <c:v>794</c:v>
                </c:pt>
                <c:pt idx="398">
                  <c:v>796</c:v>
                </c:pt>
                <c:pt idx="399">
                  <c:v>798</c:v>
                </c:pt>
                <c:pt idx="400">
                  <c:v>800</c:v>
                </c:pt>
                <c:pt idx="401">
                  <c:v>802</c:v>
                </c:pt>
                <c:pt idx="402">
                  <c:v>804</c:v>
                </c:pt>
                <c:pt idx="403">
                  <c:v>806</c:v>
                </c:pt>
                <c:pt idx="404">
                  <c:v>808</c:v>
                </c:pt>
                <c:pt idx="405">
                  <c:v>810</c:v>
                </c:pt>
                <c:pt idx="406">
                  <c:v>812</c:v>
                </c:pt>
                <c:pt idx="407">
                  <c:v>814</c:v>
                </c:pt>
                <c:pt idx="408">
                  <c:v>816</c:v>
                </c:pt>
                <c:pt idx="409">
                  <c:v>818</c:v>
                </c:pt>
                <c:pt idx="410">
                  <c:v>820</c:v>
                </c:pt>
                <c:pt idx="411">
                  <c:v>822</c:v>
                </c:pt>
                <c:pt idx="412">
                  <c:v>824</c:v>
                </c:pt>
                <c:pt idx="413">
                  <c:v>826</c:v>
                </c:pt>
                <c:pt idx="414">
                  <c:v>828</c:v>
                </c:pt>
                <c:pt idx="415">
                  <c:v>830</c:v>
                </c:pt>
                <c:pt idx="416">
                  <c:v>832</c:v>
                </c:pt>
                <c:pt idx="417">
                  <c:v>834</c:v>
                </c:pt>
                <c:pt idx="418">
                  <c:v>836</c:v>
                </c:pt>
                <c:pt idx="419">
                  <c:v>838</c:v>
                </c:pt>
                <c:pt idx="420">
                  <c:v>840</c:v>
                </c:pt>
                <c:pt idx="421">
                  <c:v>842</c:v>
                </c:pt>
                <c:pt idx="422">
                  <c:v>844</c:v>
                </c:pt>
                <c:pt idx="423">
                  <c:v>846</c:v>
                </c:pt>
                <c:pt idx="424">
                  <c:v>848</c:v>
                </c:pt>
                <c:pt idx="425">
                  <c:v>850</c:v>
                </c:pt>
                <c:pt idx="426">
                  <c:v>852</c:v>
                </c:pt>
                <c:pt idx="427">
                  <c:v>854</c:v>
                </c:pt>
                <c:pt idx="428">
                  <c:v>856</c:v>
                </c:pt>
                <c:pt idx="429">
                  <c:v>858</c:v>
                </c:pt>
                <c:pt idx="430">
                  <c:v>860</c:v>
                </c:pt>
                <c:pt idx="431">
                  <c:v>862</c:v>
                </c:pt>
                <c:pt idx="432">
                  <c:v>864</c:v>
                </c:pt>
                <c:pt idx="433">
                  <c:v>866</c:v>
                </c:pt>
                <c:pt idx="434">
                  <c:v>868</c:v>
                </c:pt>
                <c:pt idx="435">
                  <c:v>870</c:v>
                </c:pt>
                <c:pt idx="436">
                  <c:v>872</c:v>
                </c:pt>
                <c:pt idx="437">
                  <c:v>874</c:v>
                </c:pt>
                <c:pt idx="438">
                  <c:v>876</c:v>
                </c:pt>
                <c:pt idx="439">
                  <c:v>878</c:v>
                </c:pt>
                <c:pt idx="440">
                  <c:v>880</c:v>
                </c:pt>
                <c:pt idx="441">
                  <c:v>882</c:v>
                </c:pt>
                <c:pt idx="442">
                  <c:v>884</c:v>
                </c:pt>
                <c:pt idx="443">
                  <c:v>886</c:v>
                </c:pt>
                <c:pt idx="444">
                  <c:v>888</c:v>
                </c:pt>
                <c:pt idx="445">
                  <c:v>890</c:v>
                </c:pt>
                <c:pt idx="446">
                  <c:v>892</c:v>
                </c:pt>
                <c:pt idx="447">
                  <c:v>894</c:v>
                </c:pt>
                <c:pt idx="448">
                  <c:v>896</c:v>
                </c:pt>
                <c:pt idx="449">
                  <c:v>898</c:v>
                </c:pt>
                <c:pt idx="450">
                  <c:v>900</c:v>
                </c:pt>
                <c:pt idx="451">
                  <c:v>902</c:v>
                </c:pt>
                <c:pt idx="452">
                  <c:v>904</c:v>
                </c:pt>
                <c:pt idx="453">
                  <c:v>906</c:v>
                </c:pt>
                <c:pt idx="454">
                  <c:v>908</c:v>
                </c:pt>
                <c:pt idx="455">
                  <c:v>910</c:v>
                </c:pt>
                <c:pt idx="456">
                  <c:v>912</c:v>
                </c:pt>
                <c:pt idx="457">
                  <c:v>914</c:v>
                </c:pt>
                <c:pt idx="458">
                  <c:v>916</c:v>
                </c:pt>
                <c:pt idx="459">
                  <c:v>918</c:v>
                </c:pt>
                <c:pt idx="460">
                  <c:v>920</c:v>
                </c:pt>
                <c:pt idx="461">
                  <c:v>922</c:v>
                </c:pt>
                <c:pt idx="462">
                  <c:v>924</c:v>
                </c:pt>
                <c:pt idx="463">
                  <c:v>926</c:v>
                </c:pt>
                <c:pt idx="464">
                  <c:v>928</c:v>
                </c:pt>
                <c:pt idx="465">
                  <c:v>930</c:v>
                </c:pt>
                <c:pt idx="466">
                  <c:v>932</c:v>
                </c:pt>
                <c:pt idx="467">
                  <c:v>934</c:v>
                </c:pt>
                <c:pt idx="468">
                  <c:v>936</c:v>
                </c:pt>
                <c:pt idx="469">
                  <c:v>938</c:v>
                </c:pt>
                <c:pt idx="470">
                  <c:v>940</c:v>
                </c:pt>
                <c:pt idx="471">
                  <c:v>942</c:v>
                </c:pt>
                <c:pt idx="472">
                  <c:v>944</c:v>
                </c:pt>
                <c:pt idx="473">
                  <c:v>946</c:v>
                </c:pt>
                <c:pt idx="474">
                  <c:v>948</c:v>
                </c:pt>
                <c:pt idx="475">
                  <c:v>950</c:v>
                </c:pt>
                <c:pt idx="476">
                  <c:v>952</c:v>
                </c:pt>
                <c:pt idx="477">
                  <c:v>954</c:v>
                </c:pt>
                <c:pt idx="478">
                  <c:v>956</c:v>
                </c:pt>
                <c:pt idx="479">
                  <c:v>958</c:v>
                </c:pt>
                <c:pt idx="480">
                  <c:v>960</c:v>
                </c:pt>
                <c:pt idx="481">
                  <c:v>962</c:v>
                </c:pt>
                <c:pt idx="482">
                  <c:v>964</c:v>
                </c:pt>
                <c:pt idx="483">
                  <c:v>966</c:v>
                </c:pt>
                <c:pt idx="484">
                  <c:v>968</c:v>
                </c:pt>
                <c:pt idx="485">
                  <c:v>970</c:v>
                </c:pt>
                <c:pt idx="486">
                  <c:v>972</c:v>
                </c:pt>
                <c:pt idx="487">
                  <c:v>974</c:v>
                </c:pt>
                <c:pt idx="488">
                  <c:v>976</c:v>
                </c:pt>
                <c:pt idx="489">
                  <c:v>978</c:v>
                </c:pt>
                <c:pt idx="490">
                  <c:v>980</c:v>
                </c:pt>
                <c:pt idx="491">
                  <c:v>982</c:v>
                </c:pt>
                <c:pt idx="492">
                  <c:v>984</c:v>
                </c:pt>
                <c:pt idx="493">
                  <c:v>986</c:v>
                </c:pt>
                <c:pt idx="494">
                  <c:v>988</c:v>
                </c:pt>
                <c:pt idx="495">
                  <c:v>990</c:v>
                </c:pt>
                <c:pt idx="496">
                  <c:v>992</c:v>
                </c:pt>
                <c:pt idx="497">
                  <c:v>994</c:v>
                </c:pt>
                <c:pt idx="498">
                  <c:v>996</c:v>
                </c:pt>
                <c:pt idx="499">
                  <c:v>998</c:v>
                </c:pt>
                <c:pt idx="500">
                  <c:v>1000</c:v>
                </c:pt>
                <c:pt idx="501">
                  <c:v>1002</c:v>
                </c:pt>
                <c:pt idx="502">
                  <c:v>1004</c:v>
                </c:pt>
                <c:pt idx="503">
                  <c:v>1006</c:v>
                </c:pt>
                <c:pt idx="504">
                  <c:v>1008</c:v>
                </c:pt>
                <c:pt idx="505">
                  <c:v>1010</c:v>
                </c:pt>
                <c:pt idx="506">
                  <c:v>1012</c:v>
                </c:pt>
                <c:pt idx="507">
                  <c:v>1014</c:v>
                </c:pt>
                <c:pt idx="508">
                  <c:v>1016</c:v>
                </c:pt>
                <c:pt idx="509">
                  <c:v>1018</c:v>
                </c:pt>
                <c:pt idx="510">
                  <c:v>1020</c:v>
                </c:pt>
                <c:pt idx="511">
                  <c:v>1022</c:v>
                </c:pt>
                <c:pt idx="512">
                  <c:v>1024</c:v>
                </c:pt>
                <c:pt idx="513">
                  <c:v>1026</c:v>
                </c:pt>
                <c:pt idx="514">
                  <c:v>1028</c:v>
                </c:pt>
                <c:pt idx="515">
                  <c:v>1030</c:v>
                </c:pt>
                <c:pt idx="516">
                  <c:v>1032</c:v>
                </c:pt>
                <c:pt idx="517">
                  <c:v>1034</c:v>
                </c:pt>
                <c:pt idx="518">
                  <c:v>1036</c:v>
                </c:pt>
                <c:pt idx="519">
                  <c:v>1038</c:v>
                </c:pt>
                <c:pt idx="520">
                  <c:v>1040</c:v>
                </c:pt>
                <c:pt idx="521">
                  <c:v>1042</c:v>
                </c:pt>
                <c:pt idx="522">
                  <c:v>1044</c:v>
                </c:pt>
                <c:pt idx="523">
                  <c:v>1046</c:v>
                </c:pt>
                <c:pt idx="524">
                  <c:v>1048</c:v>
                </c:pt>
                <c:pt idx="525">
                  <c:v>1050</c:v>
                </c:pt>
                <c:pt idx="526">
                  <c:v>1052</c:v>
                </c:pt>
                <c:pt idx="527">
                  <c:v>1054</c:v>
                </c:pt>
                <c:pt idx="528">
                  <c:v>1056</c:v>
                </c:pt>
                <c:pt idx="529">
                  <c:v>1058</c:v>
                </c:pt>
                <c:pt idx="530">
                  <c:v>1060</c:v>
                </c:pt>
                <c:pt idx="531">
                  <c:v>1062</c:v>
                </c:pt>
                <c:pt idx="532">
                  <c:v>1064</c:v>
                </c:pt>
                <c:pt idx="533">
                  <c:v>1066</c:v>
                </c:pt>
                <c:pt idx="534">
                  <c:v>1068</c:v>
                </c:pt>
                <c:pt idx="535">
                  <c:v>1070</c:v>
                </c:pt>
                <c:pt idx="536">
                  <c:v>1072</c:v>
                </c:pt>
                <c:pt idx="537">
                  <c:v>1074</c:v>
                </c:pt>
                <c:pt idx="538">
                  <c:v>1076</c:v>
                </c:pt>
                <c:pt idx="539">
                  <c:v>1078</c:v>
                </c:pt>
                <c:pt idx="540">
                  <c:v>1080</c:v>
                </c:pt>
                <c:pt idx="541">
                  <c:v>1082</c:v>
                </c:pt>
                <c:pt idx="542">
                  <c:v>1084</c:v>
                </c:pt>
                <c:pt idx="543">
                  <c:v>1086</c:v>
                </c:pt>
                <c:pt idx="544">
                  <c:v>1088</c:v>
                </c:pt>
                <c:pt idx="545">
                  <c:v>1090</c:v>
                </c:pt>
                <c:pt idx="546">
                  <c:v>1092</c:v>
                </c:pt>
                <c:pt idx="547">
                  <c:v>1094</c:v>
                </c:pt>
                <c:pt idx="548">
                  <c:v>1096</c:v>
                </c:pt>
                <c:pt idx="549">
                  <c:v>1098</c:v>
                </c:pt>
                <c:pt idx="550">
                  <c:v>1100</c:v>
                </c:pt>
                <c:pt idx="551">
                  <c:v>1102</c:v>
                </c:pt>
                <c:pt idx="552">
                  <c:v>1104</c:v>
                </c:pt>
                <c:pt idx="553">
                  <c:v>1106</c:v>
                </c:pt>
                <c:pt idx="554">
                  <c:v>1108</c:v>
                </c:pt>
                <c:pt idx="555">
                  <c:v>1110</c:v>
                </c:pt>
                <c:pt idx="556">
                  <c:v>1112</c:v>
                </c:pt>
                <c:pt idx="557">
                  <c:v>1114</c:v>
                </c:pt>
                <c:pt idx="558">
                  <c:v>1116</c:v>
                </c:pt>
                <c:pt idx="559">
                  <c:v>1118</c:v>
                </c:pt>
                <c:pt idx="560">
                  <c:v>1120</c:v>
                </c:pt>
                <c:pt idx="561">
                  <c:v>1122</c:v>
                </c:pt>
                <c:pt idx="562">
                  <c:v>1124</c:v>
                </c:pt>
                <c:pt idx="563">
                  <c:v>1126</c:v>
                </c:pt>
                <c:pt idx="564">
                  <c:v>1128</c:v>
                </c:pt>
                <c:pt idx="565">
                  <c:v>1130</c:v>
                </c:pt>
                <c:pt idx="566">
                  <c:v>1132</c:v>
                </c:pt>
                <c:pt idx="567">
                  <c:v>1134</c:v>
                </c:pt>
                <c:pt idx="568">
                  <c:v>1136</c:v>
                </c:pt>
                <c:pt idx="569">
                  <c:v>1138</c:v>
                </c:pt>
                <c:pt idx="570">
                  <c:v>1140</c:v>
                </c:pt>
                <c:pt idx="571">
                  <c:v>1142</c:v>
                </c:pt>
                <c:pt idx="572">
                  <c:v>1144</c:v>
                </c:pt>
                <c:pt idx="573">
                  <c:v>1146</c:v>
                </c:pt>
                <c:pt idx="574">
                  <c:v>1148</c:v>
                </c:pt>
                <c:pt idx="575">
                  <c:v>1150</c:v>
                </c:pt>
                <c:pt idx="576">
                  <c:v>1152</c:v>
                </c:pt>
                <c:pt idx="577">
                  <c:v>1154</c:v>
                </c:pt>
                <c:pt idx="578">
                  <c:v>1156</c:v>
                </c:pt>
                <c:pt idx="579">
                  <c:v>1158</c:v>
                </c:pt>
                <c:pt idx="580">
                  <c:v>1160</c:v>
                </c:pt>
                <c:pt idx="581">
                  <c:v>1162</c:v>
                </c:pt>
                <c:pt idx="582">
                  <c:v>1164</c:v>
                </c:pt>
                <c:pt idx="583">
                  <c:v>1166</c:v>
                </c:pt>
                <c:pt idx="584">
                  <c:v>1168</c:v>
                </c:pt>
                <c:pt idx="585">
                  <c:v>1170</c:v>
                </c:pt>
                <c:pt idx="586">
                  <c:v>1172</c:v>
                </c:pt>
                <c:pt idx="587">
                  <c:v>1174</c:v>
                </c:pt>
                <c:pt idx="588">
                  <c:v>1176</c:v>
                </c:pt>
                <c:pt idx="589">
                  <c:v>1178</c:v>
                </c:pt>
                <c:pt idx="590">
                  <c:v>1180</c:v>
                </c:pt>
                <c:pt idx="591">
                  <c:v>1182</c:v>
                </c:pt>
                <c:pt idx="592">
                  <c:v>1184</c:v>
                </c:pt>
                <c:pt idx="593">
                  <c:v>1186</c:v>
                </c:pt>
                <c:pt idx="594">
                  <c:v>1188</c:v>
                </c:pt>
                <c:pt idx="595">
                  <c:v>1190</c:v>
                </c:pt>
                <c:pt idx="596">
                  <c:v>1192</c:v>
                </c:pt>
                <c:pt idx="597">
                  <c:v>1194</c:v>
                </c:pt>
                <c:pt idx="598">
                  <c:v>1196</c:v>
                </c:pt>
                <c:pt idx="599">
                  <c:v>1198</c:v>
                </c:pt>
                <c:pt idx="600">
                  <c:v>1200</c:v>
                </c:pt>
                <c:pt idx="601">
                  <c:v>1202</c:v>
                </c:pt>
                <c:pt idx="602">
                  <c:v>1204</c:v>
                </c:pt>
                <c:pt idx="603">
                  <c:v>1206</c:v>
                </c:pt>
                <c:pt idx="604">
                  <c:v>1208</c:v>
                </c:pt>
                <c:pt idx="605">
                  <c:v>1210</c:v>
                </c:pt>
                <c:pt idx="606">
                  <c:v>1212</c:v>
                </c:pt>
                <c:pt idx="607">
                  <c:v>1214</c:v>
                </c:pt>
                <c:pt idx="608">
                  <c:v>1216</c:v>
                </c:pt>
                <c:pt idx="609">
                  <c:v>1218</c:v>
                </c:pt>
                <c:pt idx="610">
                  <c:v>1220</c:v>
                </c:pt>
                <c:pt idx="611">
                  <c:v>1222</c:v>
                </c:pt>
                <c:pt idx="612">
                  <c:v>1224</c:v>
                </c:pt>
                <c:pt idx="613">
                  <c:v>1226</c:v>
                </c:pt>
                <c:pt idx="614">
                  <c:v>1228</c:v>
                </c:pt>
                <c:pt idx="615">
                  <c:v>1230</c:v>
                </c:pt>
                <c:pt idx="616">
                  <c:v>1232</c:v>
                </c:pt>
                <c:pt idx="617">
                  <c:v>1234</c:v>
                </c:pt>
                <c:pt idx="618">
                  <c:v>1236</c:v>
                </c:pt>
                <c:pt idx="619">
                  <c:v>1238</c:v>
                </c:pt>
                <c:pt idx="620">
                  <c:v>1240</c:v>
                </c:pt>
                <c:pt idx="621">
                  <c:v>1242</c:v>
                </c:pt>
                <c:pt idx="622">
                  <c:v>1244</c:v>
                </c:pt>
                <c:pt idx="623">
                  <c:v>1246</c:v>
                </c:pt>
                <c:pt idx="624">
                  <c:v>1248</c:v>
                </c:pt>
                <c:pt idx="625">
                  <c:v>1250</c:v>
                </c:pt>
                <c:pt idx="626">
                  <c:v>1252</c:v>
                </c:pt>
                <c:pt idx="627">
                  <c:v>1254</c:v>
                </c:pt>
                <c:pt idx="628">
                  <c:v>1256</c:v>
                </c:pt>
                <c:pt idx="629">
                  <c:v>1258</c:v>
                </c:pt>
                <c:pt idx="630">
                  <c:v>1260</c:v>
                </c:pt>
                <c:pt idx="631">
                  <c:v>1262</c:v>
                </c:pt>
                <c:pt idx="632">
                  <c:v>1264</c:v>
                </c:pt>
                <c:pt idx="633">
                  <c:v>1266</c:v>
                </c:pt>
                <c:pt idx="634">
                  <c:v>1268</c:v>
                </c:pt>
                <c:pt idx="635">
                  <c:v>1270</c:v>
                </c:pt>
                <c:pt idx="636">
                  <c:v>1272</c:v>
                </c:pt>
                <c:pt idx="637">
                  <c:v>1274</c:v>
                </c:pt>
                <c:pt idx="638">
                  <c:v>1276</c:v>
                </c:pt>
                <c:pt idx="639">
                  <c:v>1278</c:v>
                </c:pt>
                <c:pt idx="640">
                  <c:v>1280</c:v>
                </c:pt>
                <c:pt idx="641">
                  <c:v>1282</c:v>
                </c:pt>
                <c:pt idx="642">
                  <c:v>1284</c:v>
                </c:pt>
                <c:pt idx="643">
                  <c:v>1286</c:v>
                </c:pt>
                <c:pt idx="644">
                  <c:v>1288</c:v>
                </c:pt>
                <c:pt idx="645">
                  <c:v>1290</c:v>
                </c:pt>
                <c:pt idx="646">
                  <c:v>1292</c:v>
                </c:pt>
                <c:pt idx="647">
                  <c:v>1294</c:v>
                </c:pt>
                <c:pt idx="648">
                  <c:v>1296</c:v>
                </c:pt>
                <c:pt idx="649">
                  <c:v>1298</c:v>
                </c:pt>
                <c:pt idx="650">
                  <c:v>1300</c:v>
                </c:pt>
                <c:pt idx="651">
                  <c:v>1302</c:v>
                </c:pt>
                <c:pt idx="652">
                  <c:v>1304</c:v>
                </c:pt>
                <c:pt idx="653">
                  <c:v>1306</c:v>
                </c:pt>
                <c:pt idx="654">
                  <c:v>1308</c:v>
                </c:pt>
                <c:pt idx="655">
                  <c:v>1310</c:v>
                </c:pt>
                <c:pt idx="656">
                  <c:v>1312</c:v>
                </c:pt>
                <c:pt idx="657">
                  <c:v>1314</c:v>
                </c:pt>
                <c:pt idx="658">
                  <c:v>1316</c:v>
                </c:pt>
                <c:pt idx="659">
                  <c:v>1318</c:v>
                </c:pt>
                <c:pt idx="660">
                  <c:v>1320</c:v>
                </c:pt>
                <c:pt idx="661">
                  <c:v>1322</c:v>
                </c:pt>
                <c:pt idx="662">
                  <c:v>1324</c:v>
                </c:pt>
                <c:pt idx="663">
                  <c:v>1326</c:v>
                </c:pt>
                <c:pt idx="664">
                  <c:v>1328</c:v>
                </c:pt>
                <c:pt idx="665">
                  <c:v>1330</c:v>
                </c:pt>
                <c:pt idx="666">
                  <c:v>1332</c:v>
                </c:pt>
                <c:pt idx="667">
                  <c:v>1334</c:v>
                </c:pt>
                <c:pt idx="668">
                  <c:v>1336</c:v>
                </c:pt>
                <c:pt idx="669">
                  <c:v>1338</c:v>
                </c:pt>
                <c:pt idx="670">
                  <c:v>1340</c:v>
                </c:pt>
                <c:pt idx="671">
                  <c:v>1342</c:v>
                </c:pt>
                <c:pt idx="672">
                  <c:v>1344</c:v>
                </c:pt>
                <c:pt idx="673">
                  <c:v>1346</c:v>
                </c:pt>
                <c:pt idx="674">
                  <c:v>1348</c:v>
                </c:pt>
                <c:pt idx="675">
                  <c:v>1350</c:v>
                </c:pt>
                <c:pt idx="676">
                  <c:v>1352</c:v>
                </c:pt>
                <c:pt idx="677">
                  <c:v>1354</c:v>
                </c:pt>
                <c:pt idx="678">
                  <c:v>1356</c:v>
                </c:pt>
                <c:pt idx="679">
                  <c:v>1358</c:v>
                </c:pt>
                <c:pt idx="680">
                  <c:v>1360</c:v>
                </c:pt>
                <c:pt idx="681">
                  <c:v>1362</c:v>
                </c:pt>
                <c:pt idx="682">
                  <c:v>1364</c:v>
                </c:pt>
                <c:pt idx="683">
                  <c:v>1366</c:v>
                </c:pt>
                <c:pt idx="684">
                  <c:v>1368</c:v>
                </c:pt>
                <c:pt idx="685">
                  <c:v>1370</c:v>
                </c:pt>
                <c:pt idx="686">
                  <c:v>1372</c:v>
                </c:pt>
                <c:pt idx="687">
                  <c:v>1374</c:v>
                </c:pt>
                <c:pt idx="688">
                  <c:v>1376</c:v>
                </c:pt>
                <c:pt idx="689">
                  <c:v>1378</c:v>
                </c:pt>
                <c:pt idx="690">
                  <c:v>1380</c:v>
                </c:pt>
                <c:pt idx="691">
                  <c:v>1382</c:v>
                </c:pt>
                <c:pt idx="692">
                  <c:v>1384</c:v>
                </c:pt>
                <c:pt idx="693">
                  <c:v>1386</c:v>
                </c:pt>
                <c:pt idx="694">
                  <c:v>1388</c:v>
                </c:pt>
                <c:pt idx="695">
                  <c:v>1390</c:v>
                </c:pt>
                <c:pt idx="696">
                  <c:v>1392</c:v>
                </c:pt>
                <c:pt idx="697">
                  <c:v>1394</c:v>
                </c:pt>
                <c:pt idx="698">
                  <c:v>1396</c:v>
                </c:pt>
                <c:pt idx="699">
                  <c:v>1398</c:v>
                </c:pt>
                <c:pt idx="700">
                  <c:v>1400</c:v>
                </c:pt>
                <c:pt idx="701">
                  <c:v>1402</c:v>
                </c:pt>
                <c:pt idx="702">
                  <c:v>1404</c:v>
                </c:pt>
                <c:pt idx="703">
                  <c:v>1406</c:v>
                </c:pt>
                <c:pt idx="704">
                  <c:v>1408</c:v>
                </c:pt>
                <c:pt idx="705">
                  <c:v>1410</c:v>
                </c:pt>
                <c:pt idx="706">
                  <c:v>1412</c:v>
                </c:pt>
                <c:pt idx="707">
                  <c:v>1414</c:v>
                </c:pt>
                <c:pt idx="708">
                  <c:v>1416</c:v>
                </c:pt>
                <c:pt idx="709">
                  <c:v>1418</c:v>
                </c:pt>
                <c:pt idx="710">
                  <c:v>1420</c:v>
                </c:pt>
                <c:pt idx="711">
                  <c:v>1422</c:v>
                </c:pt>
                <c:pt idx="712">
                  <c:v>1424</c:v>
                </c:pt>
                <c:pt idx="713">
                  <c:v>1426</c:v>
                </c:pt>
                <c:pt idx="714">
                  <c:v>1428</c:v>
                </c:pt>
                <c:pt idx="715">
                  <c:v>1430</c:v>
                </c:pt>
                <c:pt idx="716">
                  <c:v>1432</c:v>
                </c:pt>
                <c:pt idx="717">
                  <c:v>1434</c:v>
                </c:pt>
                <c:pt idx="718">
                  <c:v>1436</c:v>
                </c:pt>
                <c:pt idx="719">
                  <c:v>1438</c:v>
                </c:pt>
                <c:pt idx="720">
                  <c:v>1440</c:v>
                </c:pt>
                <c:pt idx="721">
                  <c:v>1442</c:v>
                </c:pt>
                <c:pt idx="722">
                  <c:v>1444</c:v>
                </c:pt>
                <c:pt idx="723">
                  <c:v>1446</c:v>
                </c:pt>
                <c:pt idx="724">
                  <c:v>1448</c:v>
                </c:pt>
                <c:pt idx="725">
                  <c:v>1450</c:v>
                </c:pt>
                <c:pt idx="726">
                  <c:v>1452</c:v>
                </c:pt>
                <c:pt idx="727">
                  <c:v>1454</c:v>
                </c:pt>
                <c:pt idx="728">
                  <c:v>1456</c:v>
                </c:pt>
                <c:pt idx="729">
                  <c:v>1458</c:v>
                </c:pt>
                <c:pt idx="730">
                  <c:v>1460</c:v>
                </c:pt>
                <c:pt idx="731">
                  <c:v>1462</c:v>
                </c:pt>
                <c:pt idx="732">
                  <c:v>1464</c:v>
                </c:pt>
                <c:pt idx="733">
                  <c:v>1466</c:v>
                </c:pt>
                <c:pt idx="734">
                  <c:v>1468</c:v>
                </c:pt>
                <c:pt idx="735">
                  <c:v>1470</c:v>
                </c:pt>
                <c:pt idx="736">
                  <c:v>1472</c:v>
                </c:pt>
                <c:pt idx="737">
                  <c:v>1474</c:v>
                </c:pt>
                <c:pt idx="738">
                  <c:v>1476</c:v>
                </c:pt>
                <c:pt idx="739">
                  <c:v>1478</c:v>
                </c:pt>
                <c:pt idx="740">
                  <c:v>1480</c:v>
                </c:pt>
                <c:pt idx="741">
                  <c:v>1482</c:v>
                </c:pt>
                <c:pt idx="742">
                  <c:v>1484</c:v>
                </c:pt>
                <c:pt idx="743">
                  <c:v>1486</c:v>
                </c:pt>
                <c:pt idx="744">
                  <c:v>1488</c:v>
                </c:pt>
                <c:pt idx="745">
                  <c:v>1490</c:v>
                </c:pt>
                <c:pt idx="746">
                  <c:v>1492</c:v>
                </c:pt>
                <c:pt idx="747">
                  <c:v>1494</c:v>
                </c:pt>
                <c:pt idx="748">
                  <c:v>1496</c:v>
                </c:pt>
                <c:pt idx="749">
                  <c:v>1498</c:v>
                </c:pt>
                <c:pt idx="750">
                  <c:v>1500</c:v>
                </c:pt>
                <c:pt idx="751">
                  <c:v>1502</c:v>
                </c:pt>
                <c:pt idx="752">
                  <c:v>1504</c:v>
                </c:pt>
                <c:pt idx="753">
                  <c:v>1506</c:v>
                </c:pt>
                <c:pt idx="754">
                  <c:v>1508</c:v>
                </c:pt>
                <c:pt idx="755">
                  <c:v>1510</c:v>
                </c:pt>
                <c:pt idx="756">
                  <c:v>1512</c:v>
                </c:pt>
                <c:pt idx="757">
                  <c:v>1514</c:v>
                </c:pt>
                <c:pt idx="758">
                  <c:v>1516</c:v>
                </c:pt>
                <c:pt idx="759">
                  <c:v>1518</c:v>
                </c:pt>
                <c:pt idx="760">
                  <c:v>1520</c:v>
                </c:pt>
                <c:pt idx="761">
                  <c:v>1522</c:v>
                </c:pt>
                <c:pt idx="762">
                  <c:v>1524</c:v>
                </c:pt>
                <c:pt idx="763">
                  <c:v>1526</c:v>
                </c:pt>
                <c:pt idx="764">
                  <c:v>1528</c:v>
                </c:pt>
                <c:pt idx="765">
                  <c:v>1530</c:v>
                </c:pt>
                <c:pt idx="766">
                  <c:v>1532</c:v>
                </c:pt>
                <c:pt idx="767">
                  <c:v>1534</c:v>
                </c:pt>
                <c:pt idx="768">
                  <c:v>1536</c:v>
                </c:pt>
                <c:pt idx="769">
                  <c:v>1538</c:v>
                </c:pt>
                <c:pt idx="770">
                  <c:v>1540</c:v>
                </c:pt>
                <c:pt idx="771">
                  <c:v>1542</c:v>
                </c:pt>
                <c:pt idx="772">
                  <c:v>1544</c:v>
                </c:pt>
                <c:pt idx="773">
                  <c:v>1546</c:v>
                </c:pt>
                <c:pt idx="774">
                  <c:v>1548</c:v>
                </c:pt>
                <c:pt idx="775">
                  <c:v>1550</c:v>
                </c:pt>
                <c:pt idx="776">
                  <c:v>1552</c:v>
                </c:pt>
                <c:pt idx="777">
                  <c:v>1554</c:v>
                </c:pt>
                <c:pt idx="778">
                  <c:v>1556</c:v>
                </c:pt>
                <c:pt idx="779">
                  <c:v>1558</c:v>
                </c:pt>
                <c:pt idx="780">
                  <c:v>1560</c:v>
                </c:pt>
                <c:pt idx="781">
                  <c:v>1562</c:v>
                </c:pt>
                <c:pt idx="782">
                  <c:v>1564</c:v>
                </c:pt>
                <c:pt idx="783">
                  <c:v>1566</c:v>
                </c:pt>
                <c:pt idx="784">
                  <c:v>1568</c:v>
                </c:pt>
                <c:pt idx="785">
                  <c:v>1570</c:v>
                </c:pt>
                <c:pt idx="786">
                  <c:v>1572</c:v>
                </c:pt>
                <c:pt idx="787">
                  <c:v>1574</c:v>
                </c:pt>
                <c:pt idx="788">
                  <c:v>1576</c:v>
                </c:pt>
                <c:pt idx="789">
                  <c:v>1578</c:v>
                </c:pt>
                <c:pt idx="790">
                  <c:v>1580</c:v>
                </c:pt>
                <c:pt idx="791">
                  <c:v>1582</c:v>
                </c:pt>
                <c:pt idx="792">
                  <c:v>1584</c:v>
                </c:pt>
                <c:pt idx="793">
                  <c:v>1586</c:v>
                </c:pt>
                <c:pt idx="794">
                  <c:v>1588</c:v>
                </c:pt>
                <c:pt idx="795">
                  <c:v>1590</c:v>
                </c:pt>
                <c:pt idx="796">
                  <c:v>1592</c:v>
                </c:pt>
                <c:pt idx="797">
                  <c:v>1594</c:v>
                </c:pt>
                <c:pt idx="798">
                  <c:v>1596</c:v>
                </c:pt>
                <c:pt idx="799">
                  <c:v>1598</c:v>
                </c:pt>
                <c:pt idx="800">
                  <c:v>1600</c:v>
                </c:pt>
                <c:pt idx="801">
                  <c:v>1602</c:v>
                </c:pt>
                <c:pt idx="802">
                  <c:v>1604</c:v>
                </c:pt>
                <c:pt idx="803">
                  <c:v>1606</c:v>
                </c:pt>
                <c:pt idx="804">
                  <c:v>1608</c:v>
                </c:pt>
                <c:pt idx="805">
                  <c:v>1610</c:v>
                </c:pt>
                <c:pt idx="806">
                  <c:v>1612</c:v>
                </c:pt>
                <c:pt idx="807">
                  <c:v>1614</c:v>
                </c:pt>
                <c:pt idx="808">
                  <c:v>1616</c:v>
                </c:pt>
                <c:pt idx="809">
                  <c:v>1618</c:v>
                </c:pt>
                <c:pt idx="810">
                  <c:v>1620</c:v>
                </c:pt>
                <c:pt idx="811">
                  <c:v>1622</c:v>
                </c:pt>
                <c:pt idx="812">
                  <c:v>1624</c:v>
                </c:pt>
                <c:pt idx="813">
                  <c:v>1626</c:v>
                </c:pt>
                <c:pt idx="814">
                  <c:v>1628</c:v>
                </c:pt>
                <c:pt idx="815">
                  <c:v>1630</c:v>
                </c:pt>
                <c:pt idx="816">
                  <c:v>1632</c:v>
                </c:pt>
                <c:pt idx="817">
                  <c:v>1634</c:v>
                </c:pt>
                <c:pt idx="818">
                  <c:v>1636</c:v>
                </c:pt>
                <c:pt idx="819">
                  <c:v>1638</c:v>
                </c:pt>
                <c:pt idx="820">
                  <c:v>1640</c:v>
                </c:pt>
                <c:pt idx="821">
                  <c:v>1642</c:v>
                </c:pt>
                <c:pt idx="822">
                  <c:v>1644</c:v>
                </c:pt>
                <c:pt idx="823">
                  <c:v>1646</c:v>
                </c:pt>
                <c:pt idx="824">
                  <c:v>1648</c:v>
                </c:pt>
                <c:pt idx="825">
                  <c:v>1650</c:v>
                </c:pt>
                <c:pt idx="826">
                  <c:v>1652</c:v>
                </c:pt>
                <c:pt idx="827">
                  <c:v>1654</c:v>
                </c:pt>
                <c:pt idx="828">
                  <c:v>1656</c:v>
                </c:pt>
                <c:pt idx="829">
                  <c:v>1658</c:v>
                </c:pt>
                <c:pt idx="830">
                  <c:v>1660</c:v>
                </c:pt>
                <c:pt idx="831">
                  <c:v>1662</c:v>
                </c:pt>
                <c:pt idx="832">
                  <c:v>1664</c:v>
                </c:pt>
                <c:pt idx="833">
                  <c:v>1666</c:v>
                </c:pt>
                <c:pt idx="834">
                  <c:v>1668</c:v>
                </c:pt>
                <c:pt idx="835">
                  <c:v>1670</c:v>
                </c:pt>
                <c:pt idx="836">
                  <c:v>1672</c:v>
                </c:pt>
                <c:pt idx="837">
                  <c:v>1674</c:v>
                </c:pt>
                <c:pt idx="838">
                  <c:v>1676</c:v>
                </c:pt>
                <c:pt idx="839">
                  <c:v>1678</c:v>
                </c:pt>
                <c:pt idx="840">
                  <c:v>1680</c:v>
                </c:pt>
                <c:pt idx="841">
                  <c:v>1682</c:v>
                </c:pt>
                <c:pt idx="842">
                  <c:v>1684</c:v>
                </c:pt>
                <c:pt idx="843">
                  <c:v>1686</c:v>
                </c:pt>
                <c:pt idx="844">
                  <c:v>1688</c:v>
                </c:pt>
                <c:pt idx="845">
                  <c:v>1690</c:v>
                </c:pt>
                <c:pt idx="846">
                  <c:v>1692</c:v>
                </c:pt>
                <c:pt idx="847">
                  <c:v>1694</c:v>
                </c:pt>
                <c:pt idx="848">
                  <c:v>1696</c:v>
                </c:pt>
                <c:pt idx="849">
                  <c:v>1698</c:v>
                </c:pt>
                <c:pt idx="850">
                  <c:v>1700</c:v>
                </c:pt>
                <c:pt idx="851">
                  <c:v>1702</c:v>
                </c:pt>
                <c:pt idx="852">
                  <c:v>1704</c:v>
                </c:pt>
                <c:pt idx="853">
                  <c:v>1706</c:v>
                </c:pt>
                <c:pt idx="854">
                  <c:v>1708</c:v>
                </c:pt>
                <c:pt idx="855">
                  <c:v>1710</c:v>
                </c:pt>
                <c:pt idx="856">
                  <c:v>1712</c:v>
                </c:pt>
                <c:pt idx="857">
                  <c:v>1714</c:v>
                </c:pt>
                <c:pt idx="858">
                  <c:v>1716</c:v>
                </c:pt>
                <c:pt idx="859">
                  <c:v>1718</c:v>
                </c:pt>
                <c:pt idx="860">
                  <c:v>1720</c:v>
                </c:pt>
                <c:pt idx="861">
                  <c:v>1722</c:v>
                </c:pt>
                <c:pt idx="862">
                  <c:v>1724</c:v>
                </c:pt>
                <c:pt idx="863">
                  <c:v>1726</c:v>
                </c:pt>
                <c:pt idx="864">
                  <c:v>1728</c:v>
                </c:pt>
                <c:pt idx="865">
                  <c:v>1730</c:v>
                </c:pt>
                <c:pt idx="866">
                  <c:v>1732</c:v>
                </c:pt>
                <c:pt idx="867">
                  <c:v>1734</c:v>
                </c:pt>
                <c:pt idx="868">
                  <c:v>1736</c:v>
                </c:pt>
                <c:pt idx="869">
                  <c:v>1738</c:v>
                </c:pt>
                <c:pt idx="870">
                  <c:v>1740</c:v>
                </c:pt>
                <c:pt idx="871">
                  <c:v>1742</c:v>
                </c:pt>
                <c:pt idx="872">
                  <c:v>1744</c:v>
                </c:pt>
                <c:pt idx="873">
                  <c:v>1746</c:v>
                </c:pt>
                <c:pt idx="874">
                  <c:v>1748</c:v>
                </c:pt>
                <c:pt idx="875">
                  <c:v>1750</c:v>
                </c:pt>
                <c:pt idx="876">
                  <c:v>1752</c:v>
                </c:pt>
                <c:pt idx="877">
                  <c:v>1754</c:v>
                </c:pt>
                <c:pt idx="878">
                  <c:v>1756</c:v>
                </c:pt>
                <c:pt idx="879">
                  <c:v>1758</c:v>
                </c:pt>
                <c:pt idx="880">
                  <c:v>1760</c:v>
                </c:pt>
                <c:pt idx="881">
                  <c:v>1762</c:v>
                </c:pt>
                <c:pt idx="882">
                  <c:v>1764</c:v>
                </c:pt>
                <c:pt idx="883">
                  <c:v>1766</c:v>
                </c:pt>
                <c:pt idx="884">
                  <c:v>1768</c:v>
                </c:pt>
                <c:pt idx="885">
                  <c:v>1770</c:v>
                </c:pt>
                <c:pt idx="886">
                  <c:v>1772</c:v>
                </c:pt>
                <c:pt idx="887">
                  <c:v>1774</c:v>
                </c:pt>
                <c:pt idx="888">
                  <c:v>1776</c:v>
                </c:pt>
                <c:pt idx="889">
                  <c:v>1778</c:v>
                </c:pt>
                <c:pt idx="890">
                  <c:v>1780</c:v>
                </c:pt>
                <c:pt idx="891">
                  <c:v>1782</c:v>
                </c:pt>
                <c:pt idx="892">
                  <c:v>1784</c:v>
                </c:pt>
                <c:pt idx="893">
                  <c:v>1786</c:v>
                </c:pt>
                <c:pt idx="894">
                  <c:v>1788</c:v>
                </c:pt>
                <c:pt idx="895">
                  <c:v>1790</c:v>
                </c:pt>
                <c:pt idx="896">
                  <c:v>1792</c:v>
                </c:pt>
                <c:pt idx="897">
                  <c:v>1794</c:v>
                </c:pt>
                <c:pt idx="898">
                  <c:v>1796</c:v>
                </c:pt>
                <c:pt idx="899">
                  <c:v>1798</c:v>
                </c:pt>
                <c:pt idx="900">
                  <c:v>1800</c:v>
                </c:pt>
                <c:pt idx="901">
                  <c:v>1802</c:v>
                </c:pt>
                <c:pt idx="902">
                  <c:v>1804</c:v>
                </c:pt>
                <c:pt idx="903">
                  <c:v>1806</c:v>
                </c:pt>
                <c:pt idx="904">
                  <c:v>1808</c:v>
                </c:pt>
                <c:pt idx="905">
                  <c:v>1810</c:v>
                </c:pt>
                <c:pt idx="906">
                  <c:v>1812</c:v>
                </c:pt>
                <c:pt idx="907">
                  <c:v>1814</c:v>
                </c:pt>
                <c:pt idx="908">
                  <c:v>1816</c:v>
                </c:pt>
                <c:pt idx="909">
                  <c:v>1818</c:v>
                </c:pt>
                <c:pt idx="910">
                  <c:v>1820</c:v>
                </c:pt>
                <c:pt idx="911">
                  <c:v>1822</c:v>
                </c:pt>
                <c:pt idx="912">
                  <c:v>1824</c:v>
                </c:pt>
                <c:pt idx="913">
                  <c:v>1826</c:v>
                </c:pt>
                <c:pt idx="914">
                  <c:v>1828</c:v>
                </c:pt>
                <c:pt idx="915">
                  <c:v>1830</c:v>
                </c:pt>
                <c:pt idx="916">
                  <c:v>1832</c:v>
                </c:pt>
                <c:pt idx="917">
                  <c:v>1834</c:v>
                </c:pt>
                <c:pt idx="918">
                  <c:v>1836</c:v>
                </c:pt>
                <c:pt idx="919">
                  <c:v>1838</c:v>
                </c:pt>
                <c:pt idx="920">
                  <c:v>1840</c:v>
                </c:pt>
                <c:pt idx="921">
                  <c:v>1842</c:v>
                </c:pt>
                <c:pt idx="922">
                  <c:v>1844</c:v>
                </c:pt>
                <c:pt idx="923">
                  <c:v>1846</c:v>
                </c:pt>
                <c:pt idx="924">
                  <c:v>1848</c:v>
                </c:pt>
                <c:pt idx="925">
                  <c:v>1850</c:v>
                </c:pt>
                <c:pt idx="926">
                  <c:v>1852</c:v>
                </c:pt>
                <c:pt idx="927">
                  <c:v>1854</c:v>
                </c:pt>
                <c:pt idx="928">
                  <c:v>1856</c:v>
                </c:pt>
                <c:pt idx="929">
                  <c:v>1858</c:v>
                </c:pt>
                <c:pt idx="930">
                  <c:v>1860</c:v>
                </c:pt>
                <c:pt idx="931">
                  <c:v>1862</c:v>
                </c:pt>
                <c:pt idx="932">
                  <c:v>1864</c:v>
                </c:pt>
                <c:pt idx="933">
                  <c:v>1866</c:v>
                </c:pt>
                <c:pt idx="934">
                  <c:v>1868</c:v>
                </c:pt>
                <c:pt idx="935">
                  <c:v>1870</c:v>
                </c:pt>
                <c:pt idx="936">
                  <c:v>1872</c:v>
                </c:pt>
                <c:pt idx="937">
                  <c:v>1874</c:v>
                </c:pt>
                <c:pt idx="938">
                  <c:v>1876</c:v>
                </c:pt>
                <c:pt idx="939">
                  <c:v>1878</c:v>
                </c:pt>
                <c:pt idx="940">
                  <c:v>1880</c:v>
                </c:pt>
                <c:pt idx="941">
                  <c:v>1882</c:v>
                </c:pt>
                <c:pt idx="942">
                  <c:v>1884</c:v>
                </c:pt>
                <c:pt idx="943">
                  <c:v>1886</c:v>
                </c:pt>
                <c:pt idx="944">
                  <c:v>1888</c:v>
                </c:pt>
                <c:pt idx="945">
                  <c:v>1890</c:v>
                </c:pt>
                <c:pt idx="946">
                  <c:v>1892</c:v>
                </c:pt>
                <c:pt idx="947">
                  <c:v>1894</c:v>
                </c:pt>
                <c:pt idx="948">
                  <c:v>1896</c:v>
                </c:pt>
                <c:pt idx="949">
                  <c:v>1898</c:v>
                </c:pt>
                <c:pt idx="950">
                  <c:v>1900</c:v>
                </c:pt>
                <c:pt idx="951">
                  <c:v>1902</c:v>
                </c:pt>
                <c:pt idx="952">
                  <c:v>1904</c:v>
                </c:pt>
                <c:pt idx="953">
                  <c:v>1906</c:v>
                </c:pt>
                <c:pt idx="954">
                  <c:v>1908</c:v>
                </c:pt>
                <c:pt idx="955">
                  <c:v>1910</c:v>
                </c:pt>
                <c:pt idx="956">
                  <c:v>1912</c:v>
                </c:pt>
                <c:pt idx="957">
                  <c:v>1914</c:v>
                </c:pt>
                <c:pt idx="958">
                  <c:v>1916</c:v>
                </c:pt>
                <c:pt idx="959">
                  <c:v>1918</c:v>
                </c:pt>
                <c:pt idx="960">
                  <c:v>1920</c:v>
                </c:pt>
                <c:pt idx="961">
                  <c:v>1922</c:v>
                </c:pt>
                <c:pt idx="962">
                  <c:v>1924</c:v>
                </c:pt>
                <c:pt idx="963">
                  <c:v>1926</c:v>
                </c:pt>
                <c:pt idx="964">
                  <c:v>1928</c:v>
                </c:pt>
                <c:pt idx="965">
                  <c:v>1930</c:v>
                </c:pt>
                <c:pt idx="966">
                  <c:v>1932</c:v>
                </c:pt>
                <c:pt idx="967">
                  <c:v>1934</c:v>
                </c:pt>
                <c:pt idx="968">
                  <c:v>1936</c:v>
                </c:pt>
                <c:pt idx="969">
                  <c:v>1938</c:v>
                </c:pt>
                <c:pt idx="970">
                  <c:v>1940</c:v>
                </c:pt>
                <c:pt idx="971">
                  <c:v>1942</c:v>
                </c:pt>
                <c:pt idx="972">
                  <c:v>1944</c:v>
                </c:pt>
                <c:pt idx="973">
                  <c:v>1946</c:v>
                </c:pt>
                <c:pt idx="974">
                  <c:v>1948</c:v>
                </c:pt>
                <c:pt idx="975">
                  <c:v>1950</c:v>
                </c:pt>
              </c:numCache>
            </c:numRef>
          </c:xVal>
          <c:yVal>
            <c:numRef>
              <c:f>SIR!$D$29:$D$1004</c:f>
              <c:numCache>
                <c:formatCode>General</c:formatCode>
                <c:ptCount val="976"/>
                <c:pt idx="0">
                  <c:v>0</c:v>
                </c:pt>
                <c:pt idx="1">
                  <c:v>2.1020996672348021E-6</c:v>
                </c:pt>
                <c:pt idx="2">
                  <c:v>5.0216681772474926E-6</c:v>
                </c:pt>
                <c:pt idx="3">
                  <c:v>9.0765885557002571E-6</c:v>
                </c:pt>
                <c:pt idx="4">
                  <c:v>1.4708341827417987E-5</c:v>
                </c:pt>
                <c:pt idx="5">
                  <c:v>2.2530050137660336E-5</c:v>
                </c:pt>
                <c:pt idx="6">
                  <c:v>3.3393181681610373E-5</c:v>
                </c:pt>
                <c:pt idx="7">
                  <c:v>4.8480154540257961E-5</c:v>
                </c:pt>
                <c:pt idx="8">
                  <c:v>6.943287205627712E-5</c:v>
                </c:pt>
                <c:pt idx="9">
                  <c:v>9.8531087516146357E-5</c:v>
                </c:pt>
                <c:pt idx="10">
                  <c:v>1.3893983030851761E-4</c:v>
                </c:pt>
                <c:pt idx="11">
                  <c:v>1.9505246944386117E-4</c:v>
                </c:pt>
                <c:pt idx="12">
                  <c:v>2.729660644571682E-4</c:v>
                </c:pt>
                <c:pt idx="13">
                  <c:v>3.8113940427775609E-4</c:v>
                </c:pt>
                <c:pt idx="14">
                  <c:v>5.313027691950128E-4</c:v>
                </c:pt>
                <c:pt idx="15">
                  <c:v>7.3971344374497449E-4</c:v>
                </c:pt>
                <c:pt idx="16">
                  <c:v>1.0288840207524192E-3</c:v>
                </c:pt>
                <c:pt idx="17">
                  <c:v>1.4299531473242113E-3</c:v>
                </c:pt>
                <c:pt idx="18">
                  <c:v>1.9859213977743793E-3</c:v>
                </c:pt>
                <c:pt idx="19">
                  <c:v>2.7560370315961201E-3</c:v>
                </c:pt>
                <c:pt idx="20">
                  <c:v>3.8216809767835165E-3</c:v>
                </c:pt>
                <c:pt idx="21">
                  <c:v>5.2941502296470749E-3</c:v>
                </c:pt>
                <c:pt idx="22">
                  <c:v>7.324736104887433E-3</c:v>
                </c:pt>
                <c:pt idx="23">
                  <c:v>1.0117363517673308E-2</c:v>
                </c:pt>
                <c:pt idx="24">
                  <c:v>1.3943663972682558E-2</c:v>
                </c:pt>
                <c:pt idx="25">
                  <c:v>1.9159474720766942E-2</c:v>
                </c:pt>
                <c:pt idx="26">
                  <c:v>2.6220070162257355E-2</c:v>
                </c:pt>
                <c:pt idx="27">
                  <c:v>3.5688594371428198E-2</c:v>
                </c:pt>
                <c:pt idx="28">
                  <c:v>4.8228083682863541E-2</c:v>
                </c:pt>
                <c:pt idx="29">
                  <c:v>6.4562976237514086E-2</c:v>
                </c:pt>
                <c:pt idx="30">
                  <c:v>8.5393965425324958E-2</c:v>
                </c:pt>
                <c:pt idx="31">
                  <c:v>0.11125622616215673</c:v>
                </c:pt>
                <c:pt idx="32">
                  <c:v>0.14233237865457968</c:v>
                </c:pt>
                <c:pt idx="33">
                  <c:v>0.17826861178084064</c:v>
                </c:pt>
                <c:pt idx="34">
                  <c:v>0.2180774467062993</c:v>
                </c:pt>
                <c:pt idx="35">
                  <c:v>0.26020709213287629</c:v>
                </c:pt>
                <c:pt idx="36">
                  <c:v>0.30279082428113713</c:v>
                </c:pt>
                <c:pt idx="37">
                  <c:v>0.34399224014721214</c:v>
                </c:pt>
                <c:pt idx="38">
                  <c:v>0.38231081326230409</c:v>
                </c:pt>
                <c:pt idx="39">
                  <c:v>0.41674881770082894</c:v>
                </c:pt>
                <c:pt idx="40">
                  <c:v>0.44682520894449818</c:v>
                </c:pt>
                <c:pt idx="41">
                  <c:v>0.47248555300492029</c:v>
                </c:pt>
                <c:pt idx="42">
                  <c:v>0.49397171680726676</c:v>
                </c:pt>
                <c:pt idx="43">
                  <c:v>0.51169729928512253</c:v>
                </c:pt>
                <c:pt idx="44">
                  <c:v>0.52615034865885557</c:v>
                </c:pt>
                <c:pt idx="45">
                  <c:v>0.53782738491661719</c:v>
                </c:pt>
                <c:pt idx="46">
                  <c:v>0.54719409805976638</c:v>
                </c:pt>
                <c:pt idx="47">
                  <c:v>0.55466554485034147</c:v>
                </c:pt>
                <c:pt idx="48">
                  <c:v>0.56059915015540507</c:v>
                </c:pt>
                <c:pt idx="49">
                  <c:v>0.56529534457775688</c:v>
                </c:pt>
                <c:pt idx="50">
                  <c:v>0.56900225924670678</c:v>
                </c:pt>
                <c:pt idx="51">
                  <c:v>0.57192218915235016</c:v>
                </c:pt>
                <c:pt idx="52">
                  <c:v>0.5742184648288905</c:v>
                </c:pt>
                <c:pt idx="53">
                  <c:v>0.57602199046393732</c:v>
                </c:pt>
                <c:pt idx="54">
                  <c:v>0.57743709424260692</c:v>
                </c:pt>
                <c:pt idx="55">
                  <c:v>0.57854656645022307</c:v>
                </c:pt>
                <c:pt idx="56">
                  <c:v>0.57941588819237011</c:v>
                </c:pt>
                <c:pt idx="57">
                  <c:v>0.58009671759069004</c:v>
                </c:pt>
                <c:pt idx="58">
                  <c:v>0.58062972686358494</c:v>
                </c:pt>
                <c:pt idx="59">
                  <c:v>0.58104688925517989</c:v>
                </c:pt>
                <c:pt idx="60">
                  <c:v>0.58137330941581178</c:v>
                </c:pt>
                <c:pt idx="61">
                  <c:v>0.58162868051906735</c:v>
                </c:pt>
                <c:pt idx="62">
                  <c:v>0.58182843949316876</c:v>
                </c:pt>
                <c:pt idx="63">
                  <c:v>0.58198468004235626</c:v>
                </c:pt>
                <c:pt idx="64">
                  <c:v>0.58210687250045601</c:v>
                </c:pt>
                <c:pt idx="65">
                  <c:v>0.58220243032746599</c:v>
                </c:pt>
                <c:pt idx="66">
                  <c:v>0.58227715527660362</c:v>
                </c:pt>
                <c:pt idx="67">
                  <c:v>0.58233558682556241</c:v>
                </c:pt>
                <c:pt idx="68">
                  <c:v>0.58238127622153302</c:v>
                </c:pt>
                <c:pt idx="69">
                  <c:v>0.58241700125802121</c:v>
                </c:pt>
                <c:pt idx="70">
                  <c:v>0.58244493451253854</c:v>
                </c:pt>
                <c:pt idx="71">
                  <c:v>0.5824667750752287</c:v>
                </c:pt>
                <c:pt idx="72">
                  <c:v>0.5824838516580535</c:v>
                </c:pt>
                <c:pt idx="73">
                  <c:v>0.58249720328215615</c:v>
                </c:pt>
                <c:pt idx="74">
                  <c:v>0.58250764240681141</c:v>
                </c:pt>
                <c:pt idx="75">
                  <c:v>0.58251580431329375</c:v>
                </c:pt>
                <c:pt idx="76">
                  <c:v>0.5825221857317644</c:v>
                </c:pt>
                <c:pt idx="77">
                  <c:v>0.58252717505148022</c:v>
                </c:pt>
                <c:pt idx="78">
                  <c:v>0.5825310759465655</c:v>
                </c:pt>
                <c:pt idx="79">
                  <c:v>0.58253412585139808</c:v>
                </c:pt>
                <c:pt idx="80">
                  <c:v>0.58253651040774146</c:v>
                </c:pt>
                <c:pt idx="81">
                  <c:v>0.58253837476152392</c:v>
                </c:pt>
                <c:pt idx="82">
                  <c:v>0.58253983239599139</c:v>
                </c:pt>
                <c:pt idx="83">
                  <c:v>0.58254097203836153</c:v>
                </c:pt>
                <c:pt idx="84">
                  <c:v>0.58254186306005384</c:v>
                </c:pt>
                <c:pt idx="85">
                  <c:v>0.5825425596990117</c:v>
                </c:pt>
                <c:pt idx="86">
                  <c:v>0.58254310436100887</c:v>
                </c:pt>
                <c:pt idx="87">
                  <c:v>0.58254353020082195</c:v>
                </c:pt>
                <c:pt idx="88">
                  <c:v>0.58254386314034323</c:v>
                </c:pt>
                <c:pt idx="89">
                  <c:v>0.58254412344645246</c:v>
                </c:pt>
                <c:pt idx="90">
                  <c:v>0.58254432696467895</c:v>
                </c:pt>
                <c:pt idx="91">
                  <c:v>0.5825444860837411</c:v>
                </c:pt>
                <c:pt idx="92">
                  <c:v>0.58254461048966866</c:v>
                </c:pt>
                <c:pt idx="93">
                  <c:v>0.58254470775541145</c:v>
                </c:pt>
                <c:pt idx="94">
                  <c:v>0.58254478380182184</c:v>
                </c:pt>
                <c:pt idx="95">
                  <c:v>0.58254484325807165</c:v>
                </c:pt>
                <c:pt idx="96">
                  <c:v>0.58254488974344154</c:v>
                </c:pt>
                <c:pt idx="97">
                  <c:v>0.58254492608763708</c:v>
                </c:pt>
                <c:pt idx="98">
                  <c:v>0.58254495450304</c:v>
                </c:pt>
                <c:pt idx="99">
                  <c:v>0.58254497671938299</c:v>
                </c:pt>
                <c:pt idx="100">
                  <c:v>0.58254499408904314</c:v>
                </c:pt>
                <c:pt idx="101">
                  <c:v>0.58254500766936512</c:v>
                </c:pt>
                <c:pt idx="102">
                  <c:v>0.58254501828702487</c:v>
                </c:pt>
                <c:pt idx="103">
                  <c:v>0.58254502658835228</c:v>
                </c:pt>
                <c:pt idx="104">
                  <c:v>0.58254503307867478</c:v>
                </c:pt>
                <c:pt idx="105">
                  <c:v>0.58254503815307845</c:v>
                </c:pt>
                <c:pt idx="106">
                  <c:v>0.58254504212045799</c:v>
                </c:pt>
                <c:pt idx="107">
                  <c:v>0.58254504522232009</c:v>
                </c:pt>
                <c:pt idx="108">
                  <c:v>0.5825450476474846</c:v>
                </c:pt>
                <c:pt idx="109">
                  <c:v>0.58254504954357889</c:v>
                </c:pt>
                <c:pt idx="110">
                  <c:v>0.58254505102602416</c:v>
                </c:pt>
                <c:pt idx="111">
                  <c:v>0.58254505218506147</c:v>
                </c:pt>
                <c:pt idx="112">
                  <c:v>0.58254505309124494</c:v>
                </c:pt>
                <c:pt idx="113">
                  <c:v>0.58254505379973676</c:v>
                </c:pt>
                <c:pt idx="114">
                  <c:v>0.5825450543536651</c:v>
                </c:pt>
                <c:pt idx="115">
                  <c:v>0.58254505478674923</c:v>
                </c:pt>
                <c:pt idx="116">
                  <c:v>0.58254505512535237</c:v>
                </c:pt>
                <c:pt idx="117">
                  <c:v>0.58254505539008639</c:v>
                </c:pt>
                <c:pt idx="118">
                  <c:v>0.58254505559706637</c:v>
                </c:pt>
                <c:pt idx="119">
                  <c:v>0.58254505575889193</c:v>
                </c:pt>
                <c:pt idx="120">
                  <c:v>0.58254505588541394</c:v>
                </c:pt>
                <c:pt idx="121">
                  <c:v>0.58254505598433415</c:v>
                </c:pt>
                <c:pt idx="122">
                  <c:v>0.58254505606167406</c:v>
                </c:pt>
                <c:pt idx="123">
                  <c:v>0.58254505612214158</c:v>
                </c:pt>
                <c:pt idx="124">
                  <c:v>0.58254505616941754</c:v>
                </c:pt>
                <c:pt idx="125">
                  <c:v>0.58254505620637986</c:v>
                </c:pt>
                <c:pt idx="126">
                  <c:v>0.58254505623527864</c:v>
                </c:pt>
                <c:pt idx="127">
                  <c:v>0.5825450562578729</c:v>
                </c:pt>
                <c:pt idx="128">
                  <c:v>0.58254505627553799</c:v>
                </c:pt>
                <c:pt idx="129">
                  <c:v>0.58254505628934927</c:v>
                </c:pt>
                <c:pt idx="130">
                  <c:v>0.58254505630014741</c:v>
                </c:pt>
                <c:pt idx="131">
                  <c:v>0.58254505630858999</c:v>
                </c:pt>
                <c:pt idx="132">
                  <c:v>0.58254505631519071</c:v>
                </c:pt>
                <c:pt idx="133">
                  <c:v>0.58254505632035136</c:v>
                </c:pt>
                <c:pt idx="134">
                  <c:v>0.58254505632438625</c:v>
                </c:pt>
                <c:pt idx="135">
                  <c:v>0.58254505632754083</c:v>
                </c:pt>
                <c:pt idx="136">
                  <c:v>0.5825450563300073</c:v>
                </c:pt>
                <c:pt idx="137">
                  <c:v>0.58254505633193565</c:v>
                </c:pt>
                <c:pt idx="138">
                  <c:v>0.58254505633344333</c:v>
                </c:pt>
                <c:pt idx="139">
                  <c:v>0.58254505633462217</c:v>
                </c:pt>
                <c:pt idx="140">
                  <c:v>0.58254505633554376</c:v>
                </c:pt>
                <c:pt idx="141">
                  <c:v>0.5825450563362643</c:v>
                </c:pt>
                <c:pt idx="142">
                  <c:v>0.58254505633682763</c:v>
                </c:pt>
                <c:pt idx="143">
                  <c:v>0.58254505633726805</c:v>
                </c:pt>
                <c:pt idx="144">
                  <c:v>0.58254505633761233</c:v>
                </c:pt>
                <c:pt idx="145">
                  <c:v>0.58254505633788156</c:v>
                </c:pt>
                <c:pt idx="146">
                  <c:v>0.58254505633809206</c:v>
                </c:pt>
                <c:pt idx="147">
                  <c:v>0.58254505633825659</c:v>
                </c:pt>
                <c:pt idx="148">
                  <c:v>0.58254505633838527</c:v>
                </c:pt>
                <c:pt idx="149">
                  <c:v>0.58254505633848586</c:v>
                </c:pt>
                <c:pt idx="150">
                  <c:v>0.58254505633856446</c:v>
                </c:pt>
                <c:pt idx="151">
                  <c:v>0.58254505633862597</c:v>
                </c:pt>
                <c:pt idx="152">
                  <c:v>0.58254505633867404</c:v>
                </c:pt>
                <c:pt idx="153">
                  <c:v>0.58254505633871168</c:v>
                </c:pt>
                <c:pt idx="154">
                  <c:v>0.58254505633874099</c:v>
                </c:pt>
                <c:pt idx="155">
                  <c:v>0.58254505633876397</c:v>
                </c:pt>
                <c:pt idx="156">
                  <c:v>0.58254505633878195</c:v>
                </c:pt>
                <c:pt idx="157">
                  <c:v>0.58254505633879605</c:v>
                </c:pt>
                <c:pt idx="158">
                  <c:v>0.58254505633880704</c:v>
                </c:pt>
                <c:pt idx="159">
                  <c:v>0.58254505633881559</c:v>
                </c:pt>
                <c:pt idx="160">
                  <c:v>0.58254505633882225</c:v>
                </c:pt>
                <c:pt idx="161">
                  <c:v>0.58254505633882747</c:v>
                </c:pt>
                <c:pt idx="162">
                  <c:v>0.58254505633883158</c:v>
                </c:pt>
                <c:pt idx="163">
                  <c:v>0.5825450563388348</c:v>
                </c:pt>
                <c:pt idx="164">
                  <c:v>0.58254505633883735</c:v>
                </c:pt>
                <c:pt idx="165">
                  <c:v>0.58254505633883924</c:v>
                </c:pt>
                <c:pt idx="166">
                  <c:v>0.58254505633884079</c:v>
                </c:pt>
                <c:pt idx="167">
                  <c:v>0.5825450563388419</c:v>
                </c:pt>
                <c:pt idx="168">
                  <c:v>0.5825450563388429</c:v>
                </c:pt>
                <c:pt idx="169">
                  <c:v>0.58254505633884368</c:v>
                </c:pt>
                <c:pt idx="170">
                  <c:v>0.58254505633884424</c:v>
                </c:pt>
                <c:pt idx="171">
                  <c:v>0.58254505633884468</c:v>
                </c:pt>
                <c:pt idx="172">
                  <c:v>0.58254505633884512</c:v>
                </c:pt>
                <c:pt idx="173">
                  <c:v>0.58254505633884546</c:v>
                </c:pt>
                <c:pt idx="174">
                  <c:v>0.58254505633884568</c:v>
                </c:pt>
                <c:pt idx="175">
                  <c:v>0.5825450563388459</c:v>
                </c:pt>
                <c:pt idx="176">
                  <c:v>0.58254505633884601</c:v>
                </c:pt>
                <c:pt idx="177">
                  <c:v>0.58254505633884612</c:v>
                </c:pt>
                <c:pt idx="178">
                  <c:v>0.58254505633884623</c:v>
                </c:pt>
                <c:pt idx="179">
                  <c:v>0.58254505633884635</c:v>
                </c:pt>
                <c:pt idx="180">
                  <c:v>0.58254505633884646</c:v>
                </c:pt>
                <c:pt idx="181">
                  <c:v>0.58254505633884646</c:v>
                </c:pt>
                <c:pt idx="182">
                  <c:v>0.58254505633884646</c:v>
                </c:pt>
                <c:pt idx="183">
                  <c:v>0.58254505633884646</c:v>
                </c:pt>
                <c:pt idx="184">
                  <c:v>0.58254505633884646</c:v>
                </c:pt>
                <c:pt idx="185">
                  <c:v>0.58254505633884646</c:v>
                </c:pt>
                <c:pt idx="186">
                  <c:v>0.58254505633884646</c:v>
                </c:pt>
                <c:pt idx="187">
                  <c:v>0.58254505633884646</c:v>
                </c:pt>
                <c:pt idx="188">
                  <c:v>0.58254505633884646</c:v>
                </c:pt>
                <c:pt idx="189">
                  <c:v>0.58254505633884646</c:v>
                </c:pt>
                <c:pt idx="190">
                  <c:v>0.58254505633884646</c:v>
                </c:pt>
                <c:pt idx="191">
                  <c:v>0.58254505633884646</c:v>
                </c:pt>
                <c:pt idx="192">
                  <c:v>0.58254505633884646</c:v>
                </c:pt>
                <c:pt idx="193">
                  <c:v>0.58254505633884646</c:v>
                </c:pt>
                <c:pt idx="194">
                  <c:v>0.58254505633884646</c:v>
                </c:pt>
                <c:pt idx="195">
                  <c:v>0.58254505633884646</c:v>
                </c:pt>
                <c:pt idx="196">
                  <c:v>0.58254505633884646</c:v>
                </c:pt>
                <c:pt idx="197">
                  <c:v>0.58254505633884646</c:v>
                </c:pt>
                <c:pt idx="198">
                  <c:v>0.58254505633884646</c:v>
                </c:pt>
                <c:pt idx="199">
                  <c:v>0.58254505633884646</c:v>
                </c:pt>
                <c:pt idx="200">
                  <c:v>0.58254505633884646</c:v>
                </c:pt>
                <c:pt idx="201">
                  <c:v>0.58254505633884646</c:v>
                </c:pt>
                <c:pt idx="202">
                  <c:v>0.58254505633884646</c:v>
                </c:pt>
                <c:pt idx="203">
                  <c:v>0.58254505633884646</c:v>
                </c:pt>
                <c:pt idx="204">
                  <c:v>0.58254505633884646</c:v>
                </c:pt>
                <c:pt idx="205">
                  <c:v>0.58254505633884646</c:v>
                </c:pt>
                <c:pt idx="206">
                  <c:v>0.58254505633884646</c:v>
                </c:pt>
                <c:pt idx="207">
                  <c:v>0.58254505633884646</c:v>
                </c:pt>
                <c:pt idx="208">
                  <c:v>0.58254505633884646</c:v>
                </c:pt>
                <c:pt idx="209">
                  <c:v>0.58254505633884646</c:v>
                </c:pt>
                <c:pt idx="210">
                  <c:v>0.58254505633884646</c:v>
                </c:pt>
                <c:pt idx="211">
                  <c:v>0.58254505633884646</c:v>
                </c:pt>
                <c:pt idx="212">
                  <c:v>0.58254505633884646</c:v>
                </c:pt>
                <c:pt idx="213">
                  <c:v>0.58254505633884646</c:v>
                </c:pt>
                <c:pt idx="214">
                  <c:v>0.58254505633884646</c:v>
                </c:pt>
                <c:pt idx="215">
                  <c:v>0.58254505633884646</c:v>
                </c:pt>
                <c:pt idx="216">
                  <c:v>0.58254505633884646</c:v>
                </c:pt>
                <c:pt idx="217">
                  <c:v>0.58254505633884646</c:v>
                </c:pt>
                <c:pt idx="218">
                  <c:v>0.58254505633884646</c:v>
                </c:pt>
                <c:pt idx="219">
                  <c:v>0.58254505633884646</c:v>
                </c:pt>
                <c:pt idx="220">
                  <c:v>0.58254505633884646</c:v>
                </c:pt>
                <c:pt idx="221">
                  <c:v>0.58254505633884646</c:v>
                </c:pt>
                <c:pt idx="222">
                  <c:v>0.58254505633884646</c:v>
                </c:pt>
                <c:pt idx="223">
                  <c:v>0.58254505633884646</c:v>
                </c:pt>
                <c:pt idx="224">
                  <c:v>0.58254505633884646</c:v>
                </c:pt>
                <c:pt idx="225">
                  <c:v>0.58254505633884646</c:v>
                </c:pt>
                <c:pt idx="226">
                  <c:v>0.58254505633884646</c:v>
                </c:pt>
                <c:pt idx="227">
                  <c:v>0.58254505633884646</c:v>
                </c:pt>
                <c:pt idx="228">
                  <c:v>0.58254505633884646</c:v>
                </c:pt>
                <c:pt idx="229">
                  <c:v>0.58254505633884646</c:v>
                </c:pt>
                <c:pt idx="230">
                  <c:v>0.58254505633884646</c:v>
                </c:pt>
                <c:pt idx="231">
                  <c:v>0.58254505633884646</c:v>
                </c:pt>
                <c:pt idx="232">
                  <c:v>0.58254505633884646</c:v>
                </c:pt>
                <c:pt idx="233">
                  <c:v>0.58254505633884646</c:v>
                </c:pt>
                <c:pt idx="234">
                  <c:v>0.58254505633884646</c:v>
                </c:pt>
                <c:pt idx="235">
                  <c:v>0.58254505633884646</c:v>
                </c:pt>
                <c:pt idx="236">
                  <c:v>0.58254505633884646</c:v>
                </c:pt>
                <c:pt idx="237">
                  <c:v>0.58254505633884646</c:v>
                </c:pt>
                <c:pt idx="238">
                  <c:v>0.58254505633884646</c:v>
                </c:pt>
                <c:pt idx="239">
                  <c:v>0.58254505633884646</c:v>
                </c:pt>
                <c:pt idx="240">
                  <c:v>0.58254505633884646</c:v>
                </c:pt>
                <c:pt idx="241">
                  <c:v>0.58254505633884646</c:v>
                </c:pt>
                <c:pt idx="242">
                  <c:v>0.58254505633884646</c:v>
                </c:pt>
                <c:pt idx="243">
                  <c:v>0.58254505633884646</c:v>
                </c:pt>
                <c:pt idx="244">
                  <c:v>0.58254505633884646</c:v>
                </c:pt>
                <c:pt idx="245">
                  <c:v>0.58254505633884646</c:v>
                </c:pt>
                <c:pt idx="246">
                  <c:v>0.58254505633884646</c:v>
                </c:pt>
                <c:pt idx="247">
                  <c:v>0.58254505633884646</c:v>
                </c:pt>
                <c:pt idx="248">
                  <c:v>0.58254505633884646</c:v>
                </c:pt>
                <c:pt idx="249">
                  <c:v>0.58254505633884646</c:v>
                </c:pt>
                <c:pt idx="250">
                  <c:v>0.58254505633884646</c:v>
                </c:pt>
                <c:pt idx="251">
                  <c:v>0.58254505633884646</c:v>
                </c:pt>
                <c:pt idx="252">
                  <c:v>0.58254505633884646</c:v>
                </c:pt>
                <c:pt idx="253">
                  <c:v>0.58254505633884646</c:v>
                </c:pt>
                <c:pt idx="254">
                  <c:v>0.58254505633884646</c:v>
                </c:pt>
                <c:pt idx="255">
                  <c:v>0.58254505633884646</c:v>
                </c:pt>
                <c:pt idx="256">
                  <c:v>0.58254505633884646</c:v>
                </c:pt>
                <c:pt idx="257">
                  <c:v>0.58254505633884646</c:v>
                </c:pt>
                <c:pt idx="258">
                  <c:v>0.58254505633884646</c:v>
                </c:pt>
                <c:pt idx="259">
                  <c:v>0.58254505633884646</c:v>
                </c:pt>
                <c:pt idx="260">
                  <c:v>0.58254505633884646</c:v>
                </c:pt>
                <c:pt idx="261">
                  <c:v>0.58254505633884646</c:v>
                </c:pt>
                <c:pt idx="262">
                  <c:v>0.58254505633884646</c:v>
                </c:pt>
                <c:pt idx="263">
                  <c:v>0.58254505633884646</c:v>
                </c:pt>
                <c:pt idx="264">
                  <c:v>0.58254505633884646</c:v>
                </c:pt>
                <c:pt idx="265">
                  <c:v>0.58254505633884646</c:v>
                </c:pt>
                <c:pt idx="266">
                  <c:v>0.58254505633884646</c:v>
                </c:pt>
                <c:pt idx="267">
                  <c:v>0.58254505633884646</c:v>
                </c:pt>
                <c:pt idx="268">
                  <c:v>0.58254505633884646</c:v>
                </c:pt>
                <c:pt idx="269">
                  <c:v>0.58254505633884646</c:v>
                </c:pt>
                <c:pt idx="270">
                  <c:v>0.58254505633884646</c:v>
                </c:pt>
                <c:pt idx="271">
                  <c:v>0.58254505633884646</c:v>
                </c:pt>
                <c:pt idx="272">
                  <c:v>0.58254505633884646</c:v>
                </c:pt>
                <c:pt idx="273">
                  <c:v>0.58254505633884646</c:v>
                </c:pt>
                <c:pt idx="274">
                  <c:v>0.58254505633884646</c:v>
                </c:pt>
                <c:pt idx="275">
                  <c:v>0.58254505633884646</c:v>
                </c:pt>
                <c:pt idx="276">
                  <c:v>0.58254505633884646</c:v>
                </c:pt>
                <c:pt idx="277">
                  <c:v>0.58254505633884646</c:v>
                </c:pt>
                <c:pt idx="278">
                  <c:v>0.58254505633884646</c:v>
                </c:pt>
                <c:pt idx="279">
                  <c:v>0.58254505633884646</c:v>
                </c:pt>
                <c:pt idx="280">
                  <c:v>0.58254505633884646</c:v>
                </c:pt>
                <c:pt idx="281">
                  <c:v>0.58254505633884646</c:v>
                </c:pt>
                <c:pt idx="282">
                  <c:v>0.58254505633884646</c:v>
                </c:pt>
                <c:pt idx="283">
                  <c:v>0.58254505633884646</c:v>
                </c:pt>
                <c:pt idx="284">
                  <c:v>0.58254505633884646</c:v>
                </c:pt>
                <c:pt idx="285">
                  <c:v>0.58254505633884646</c:v>
                </c:pt>
                <c:pt idx="286">
                  <c:v>0.58254505633884646</c:v>
                </c:pt>
                <c:pt idx="287">
                  <c:v>0.58254505633884646</c:v>
                </c:pt>
                <c:pt idx="288">
                  <c:v>0.58254505633884646</c:v>
                </c:pt>
                <c:pt idx="289">
                  <c:v>0.58254505633884646</c:v>
                </c:pt>
                <c:pt idx="290">
                  <c:v>0.58254505633884646</c:v>
                </c:pt>
                <c:pt idx="291">
                  <c:v>0.58254505633884646</c:v>
                </c:pt>
                <c:pt idx="292">
                  <c:v>0.58254505633884646</c:v>
                </c:pt>
                <c:pt idx="293">
                  <c:v>0.58254505633884646</c:v>
                </c:pt>
                <c:pt idx="294">
                  <c:v>0.58254505633884646</c:v>
                </c:pt>
                <c:pt idx="295">
                  <c:v>0.58254505633884646</c:v>
                </c:pt>
                <c:pt idx="296">
                  <c:v>0.58254505633884646</c:v>
                </c:pt>
                <c:pt idx="297">
                  <c:v>0.58254505633884646</c:v>
                </c:pt>
                <c:pt idx="298">
                  <c:v>0.58254505633884646</c:v>
                </c:pt>
                <c:pt idx="299">
                  <c:v>0.58254505633884646</c:v>
                </c:pt>
                <c:pt idx="300">
                  <c:v>0.58254505633884646</c:v>
                </c:pt>
                <c:pt idx="301">
                  <c:v>0.58254505633884646</c:v>
                </c:pt>
                <c:pt idx="302">
                  <c:v>0.58254505633884646</c:v>
                </c:pt>
                <c:pt idx="303">
                  <c:v>0.58254505633884646</c:v>
                </c:pt>
                <c:pt idx="304">
                  <c:v>0.58254505633884646</c:v>
                </c:pt>
                <c:pt idx="305">
                  <c:v>0.58254505633884646</c:v>
                </c:pt>
                <c:pt idx="306">
                  <c:v>0.58254505633884646</c:v>
                </c:pt>
                <c:pt idx="307">
                  <c:v>0.58254505633884646</c:v>
                </c:pt>
                <c:pt idx="308">
                  <c:v>0.58254505633884646</c:v>
                </c:pt>
                <c:pt idx="309">
                  <c:v>0.58254505633884646</c:v>
                </c:pt>
                <c:pt idx="310">
                  <c:v>0.58254505633884646</c:v>
                </c:pt>
                <c:pt idx="311">
                  <c:v>0.58254505633884646</c:v>
                </c:pt>
                <c:pt idx="312">
                  <c:v>0.58254505633884646</c:v>
                </c:pt>
                <c:pt idx="313">
                  <c:v>0.58254505633884646</c:v>
                </c:pt>
                <c:pt idx="314">
                  <c:v>0.58254505633884646</c:v>
                </c:pt>
                <c:pt idx="315">
                  <c:v>0.58254505633884646</c:v>
                </c:pt>
                <c:pt idx="316">
                  <c:v>0.58254505633884646</c:v>
                </c:pt>
                <c:pt idx="317">
                  <c:v>0.58254505633884646</c:v>
                </c:pt>
                <c:pt idx="318">
                  <c:v>0.58254505633884646</c:v>
                </c:pt>
                <c:pt idx="319">
                  <c:v>0.58254505633884646</c:v>
                </c:pt>
                <c:pt idx="320">
                  <c:v>0.58254505633884646</c:v>
                </c:pt>
                <c:pt idx="321">
                  <c:v>0.58254505633884646</c:v>
                </c:pt>
                <c:pt idx="322">
                  <c:v>0.58254505633884646</c:v>
                </c:pt>
                <c:pt idx="323">
                  <c:v>0.58254505633884646</c:v>
                </c:pt>
                <c:pt idx="324">
                  <c:v>0.58254505633884646</c:v>
                </c:pt>
                <c:pt idx="325">
                  <c:v>0.58254505633884646</c:v>
                </c:pt>
                <c:pt idx="326">
                  <c:v>0.58254505633884646</c:v>
                </c:pt>
                <c:pt idx="327">
                  <c:v>0.58254505633884646</c:v>
                </c:pt>
                <c:pt idx="328">
                  <c:v>0.58254505633884646</c:v>
                </c:pt>
                <c:pt idx="329">
                  <c:v>0.58254505633884646</c:v>
                </c:pt>
                <c:pt idx="330">
                  <c:v>0.58254505633884646</c:v>
                </c:pt>
                <c:pt idx="331">
                  <c:v>0.58254505633884646</c:v>
                </c:pt>
                <c:pt idx="332">
                  <c:v>0.58254505633884646</c:v>
                </c:pt>
                <c:pt idx="333">
                  <c:v>0.58254505633884646</c:v>
                </c:pt>
                <c:pt idx="334">
                  <c:v>0.58254505633884646</c:v>
                </c:pt>
                <c:pt idx="335">
                  <c:v>0.58254505633884646</c:v>
                </c:pt>
                <c:pt idx="336">
                  <c:v>0.58254505633884646</c:v>
                </c:pt>
                <c:pt idx="337">
                  <c:v>0.58254505633884646</c:v>
                </c:pt>
                <c:pt idx="338">
                  <c:v>0.58254505633884646</c:v>
                </c:pt>
                <c:pt idx="339">
                  <c:v>0.58254505633884646</c:v>
                </c:pt>
                <c:pt idx="340">
                  <c:v>0.58254505633884646</c:v>
                </c:pt>
                <c:pt idx="341">
                  <c:v>0.58254505633884646</c:v>
                </c:pt>
                <c:pt idx="342">
                  <c:v>0.58254505633884646</c:v>
                </c:pt>
                <c:pt idx="343">
                  <c:v>0.58254505633884646</c:v>
                </c:pt>
                <c:pt idx="344">
                  <c:v>0.58254505633884646</c:v>
                </c:pt>
                <c:pt idx="345">
                  <c:v>0.58254505633884646</c:v>
                </c:pt>
                <c:pt idx="346">
                  <c:v>0.58254505633884646</c:v>
                </c:pt>
                <c:pt idx="347">
                  <c:v>0.58254505633884646</c:v>
                </c:pt>
                <c:pt idx="348">
                  <c:v>0.58254505633884646</c:v>
                </c:pt>
                <c:pt idx="349">
                  <c:v>0.58254505633884646</c:v>
                </c:pt>
                <c:pt idx="350">
                  <c:v>0.58254505633884646</c:v>
                </c:pt>
                <c:pt idx="351">
                  <c:v>0.58254505633884646</c:v>
                </c:pt>
                <c:pt idx="352">
                  <c:v>0.58254505633884646</c:v>
                </c:pt>
                <c:pt idx="353">
                  <c:v>0.58254505633884646</c:v>
                </c:pt>
                <c:pt idx="354">
                  <c:v>0.58254505633884646</c:v>
                </c:pt>
                <c:pt idx="355">
                  <c:v>0.58254505633884646</c:v>
                </c:pt>
                <c:pt idx="356">
                  <c:v>0.58254505633884646</c:v>
                </c:pt>
                <c:pt idx="357">
                  <c:v>0.58254505633884646</c:v>
                </c:pt>
                <c:pt idx="358">
                  <c:v>0.58254505633884646</c:v>
                </c:pt>
                <c:pt idx="359">
                  <c:v>0.58254505633884646</c:v>
                </c:pt>
                <c:pt idx="360">
                  <c:v>0.58254505633884646</c:v>
                </c:pt>
                <c:pt idx="361">
                  <c:v>0.58254505633884646</c:v>
                </c:pt>
                <c:pt idx="362">
                  <c:v>0.58254505633884646</c:v>
                </c:pt>
                <c:pt idx="363">
                  <c:v>0.58254505633884646</c:v>
                </c:pt>
                <c:pt idx="364">
                  <c:v>0.58254505633884646</c:v>
                </c:pt>
                <c:pt idx="365">
                  <c:v>0.58254505633884646</c:v>
                </c:pt>
                <c:pt idx="366">
                  <c:v>0.58254505633884646</c:v>
                </c:pt>
                <c:pt idx="367">
                  <c:v>0.58254505633884646</c:v>
                </c:pt>
                <c:pt idx="368">
                  <c:v>0.58254505633884646</c:v>
                </c:pt>
                <c:pt idx="369">
                  <c:v>0.58254505633884646</c:v>
                </c:pt>
                <c:pt idx="370">
                  <c:v>0.58254505633884646</c:v>
                </c:pt>
                <c:pt idx="371">
                  <c:v>0.58254505633884646</c:v>
                </c:pt>
                <c:pt idx="372">
                  <c:v>0.58254505633884646</c:v>
                </c:pt>
                <c:pt idx="373">
                  <c:v>0.58254505633884646</c:v>
                </c:pt>
                <c:pt idx="374">
                  <c:v>0.58254505633884646</c:v>
                </c:pt>
                <c:pt idx="375">
                  <c:v>0.58254505633884646</c:v>
                </c:pt>
                <c:pt idx="376">
                  <c:v>0.58254505633884646</c:v>
                </c:pt>
                <c:pt idx="377">
                  <c:v>0.58254505633884646</c:v>
                </c:pt>
                <c:pt idx="378">
                  <c:v>0.58254505633884646</c:v>
                </c:pt>
                <c:pt idx="379">
                  <c:v>0.58254505633884646</c:v>
                </c:pt>
                <c:pt idx="380">
                  <c:v>0.58254505633884646</c:v>
                </c:pt>
                <c:pt idx="381">
                  <c:v>0.58254505633884646</c:v>
                </c:pt>
                <c:pt idx="382">
                  <c:v>0.58254505633884646</c:v>
                </c:pt>
                <c:pt idx="383">
                  <c:v>0.58254505633884646</c:v>
                </c:pt>
                <c:pt idx="384">
                  <c:v>0.58254505633884646</c:v>
                </c:pt>
                <c:pt idx="385">
                  <c:v>0.58254505633884646</c:v>
                </c:pt>
                <c:pt idx="386">
                  <c:v>0.58254505633884646</c:v>
                </c:pt>
                <c:pt idx="387">
                  <c:v>0.58254505633884646</c:v>
                </c:pt>
                <c:pt idx="388">
                  <c:v>0.58254505633884646</c:v>
                </c:pt>
                <c:pt idx="389">
                  <c:v>0.58254505633884646</c:v>
                </c:pt>
                <c:pt idx="390">
                  <c:v>0.58254505633884646</c:v>
                </c:pt>
                <c:pt idx="391">
                  <c:v>0.58254505633884646</c:v>
                </c:pt>
                <c:pt idx="392">
                  <c:v>0.58254505633884646</c:v>
                </c:pt>
                <c:pt idx="393">
                  <c:v>0.58254505633884646</c:v>
                </c:pt>
                <c:pt idx="394">
                  <c:v>0.58254505633884646</c:v>
                </c:pt>
                <c:pt idx="395">
                  <c:v>0.58254505633884646</c:v>
                </c:pt>
                <c:pt idx="396">
                  <c:v>0.58254505633884646</c:v>
                </c:pt>
                <c:pt idx="397">
                  <c:v>0.58254505633884646</c:v>
                </c:pt>
                <c:pt idx="398">
                  <c:v>0.58254505633884646</c:v>
                </c:pt>
                <c:pt idx="399">
                  <c:v>0.58254505633884646</c:v>
                </c:pt>
                <c:pt idx="400">
                  <c:v>0.58254505633884646</c:v>
                </c:pt>
                <c:pt idx="401">
                  <c:v>0.58254505633884646</c:v>
                </c:pt>
                <c:pt idx="402">
                  <c:v>0.58254505633884646</c:v>
                </c:pt>
                <c:pt idx="403">
                  <c:v>0.58254505633884646</c:v>
                </c:pt>
                <c:pt idx="404">
                  <c:v>0.58254505633884646</c:v>
                </c:pt>
                <c:pt idx="405">
                  <c:v>0.58254505633884646</c:v>
                </c:pt>
                <c:pt idx="406">
                  <c:v>0.58254505633884646</c:v>
                </c:pt>
                <c:pt idx="407">
                  <c:v>0.58254505633884646</c:v>
                </c:pt>
                <c:pt idx="408">
                  <c:v>0.58254505633884646</c:v>
                </c:pt>
                <c:pt idx="409">
                  <c:v>0.58254505633884646</c:v>
                </c:pt>
                <c:pt idx="410">
                  <c:v>0.58254505633884646</c:v>
                </c:pt>
                <c:pt idx="411">
                  <c:v>0.58254505633884646</c:v>
                </c:pt>
                <c:pt idx="412">
                  <c:v>0.58254505633884646</c:v>
                </c:pt>
                <c:pt idx="413">
                  <c:v>0.58254505633884646</c:v>
                </c:pt>
                <c:pt idx="414">
                  <c:v>0.58254505633884646</c:v>
                </c:pt>
                <c:pt idx="415">
                  <c:v>0.58254505633884646</c:v>
                </c:pt>
                <c:pt idx="416">
                  <c:v>0.58254505633884646</c:v>
                </c:pt>
                <c:pt idx="417">
                  <c:v>0.58254505633884646</c:v>
                </c:pt>
                <c:pt idx="418">
                  <c:v>0.58254505633884646</c:v>
                </c:pt>
                <c:pt idx="419">
                  <c:v>0.58254505633884646</c:v>
                </c:pt>
                <c:pt idx="420">
                  <c:v>0.58254505633884646</c:v>
                </c:pt>
                <c:pt idx="421">
                  <c:v>0.58254505633884646</c:v>
                </c:pt>
                <c:pt idx="422">
                  <c:v>0.58254505633884646</c:v>
                </c:pt>
                <c:pt idx="423">
                  <c:v>0.58254505633884646</c:v>
                </c:pt>
                <c:pt idx="424">
                  <c:v>0.58254505633884646</c:v>
                </c:pt>
                <c:pt idx="425">
                  <c:v>0.58254505633884646</c:v>
                </c:pt>
                <c:pt idx="426">
                  <c:v>0.58254505633884646</c:v>
                </c:pt>
                <c:pt idx="427">
                  <c:v>0.58254505633884646</c:v>
                </c:pt>
                <c:pt idx="428">
                  <c:v>0.58254505633884646</c:v>
                </c:pt>
                <c:pt idx="429">
                  <c:v>0.58254505633884646</c:v>
                </c:pt>
                <c:pt idx="430">
                  <c:v>0.58254505633884646</c:v>
                </c:pt>
                <c:pt idx="431">
                  <c:v>0.58254505633884646</c:v>
                </c:pt>
                <c:pt idx="432">
                  <c:v>0.58254505633884646</c:v>
                </c:pt>
                <c:pt idx="433">
                  <c:v>0.58254505633884646</c:v>
                </c:pt>
                <c:pt idx="434">
                  <c:v>0.58254505633884646</c:v>
                </c:pt>
                <c:pt idx="435">
                  <c:v>0.58254505633884646</c:v>
                </c:pt>
                <c:pt idx="436">
                  <c:v>0.58254505633884646</c:v>
                </c:pt>
                <c:pt idx="437">
                  <c:v>0.58254505633884646</c:v>
                </c:pt>
                <c:pt idx="438">
                  <c:v>0.58254505633884646</c:v>
                </c:pt>
                <c:pt idx="439">
                  <c:v>0.58254505633884646</c:v>
                </c:pt>
                <c:pt idx="440">
                  <c:v>0.58254505633884646</c:v>
                </c:pt>
                <c:pt idx="441">
                  <c:v>0.58254505633884646</c:v>
                </c:pt>
                <c:pt idx="442">
                  <c:v>0.58254505633884646</c:v>
                </c:pt>
                <c:pt idx="443">
                  <c:v>0.58254505633884646</c:v>
                </c:pt>
                <c:pt idx="444">
                  <c:v>0.58254505633884646</c:v>
                </c:pt>
                <c:pt idx="445">
                  <c:v>0.58254505633884646</c:v>
                </c:pt>
                <c:pt idx="446">
                  <c:v>0.58254505633884646</c:v>
                </c:pt>
                <c:pt idx="447">
                  <c:v>0.58254505633884646</c:v>
                </c:pt>
                <c:pt idx="448">
                  <c:v>0.58254505633884646</c:v>
                </c:pt>
                <c:pt idx="449">
                  <c:v>0.58254505633884646</c:v>
                </c:pt>
                <c:pt idx="450">
                  <c:v>0.58254505633884646</c:v>
                </c:pt>
                <c:pt idx="451">
                  <c:v>0.58254505633884646</c:v>
                </c:pt>
                <c:pt idx="452">
                  <c:v>0.58254505633884646</c:v>
                </c:pt>
                <c:pt idx="453">
                  <c:v>0.58254505633884646</c:v>
                </c:pt>
                <c:pt idx="454">
                  <c:v>0.58254505633884646</c:v>
                </c:pt>
                <c:pt idx="455">
                  <c:v>0.58254505633884646</c:v>
                </c:pt>
                <c:pt idx="456">
                  <c:v>0.58254505633884646</c:v>
                </c:pt>
                <c:pt idx="457">
                  <c:v>0.58254505633884646</c:v>
                </c:pt>
                <c:pt idx="458">
                  <c:v>0.58254505633884646</c:v>
                </c:pt>
                <c:pt idx="459">
                  <c:v>0.58254505633884646</c:v>
                </c:pt>
                <c:pt idx="460">
                  <c:v>0.58254505633884646</c:v>
                </c:pt>
                <c:pt idx="461">
                  <c:v>0.58254505633884646</c:v>
                </c:pt>
                <c:pt idx="462">
                  <c:v>0.58254505633884646</c:v>
                </c:pt>
                <c:pt idx="463">
                  <c:v>0.58254505633884646</c:v>
                </c:pt>
                <c:pt idx="464">
                  <c:v>0.58254505633884646</c:v>
                </c:pt>
                <c:pt idx="465">
                  <c:v>0.58254505633884646</c:v>
                </c:pt>
                <c:pt idx="466">
                  <c:v>0.58254505633884646</c:v>
                </c:pt>
                <c:pt idx="467">
                  <c:v>0.58254505633884646</c:v>
                </c:pt>
                <c:pt idx="468">
                  <c:v>0.58254505633884646</c:v>
                </c:pt>
                <c:pt idx="469">
                  <c:v>0.58254505633884646</c:v>
                </c:pt>
                <c:pt idx="470">
                  <c:v>0.58254505633884646</c:v>
                </c:pt>
                <c:pt idx="471">
                  <c:v>0.58254505633884646</c:v>
                </c:pt>
                <c:pt idx="472">
                  <c:v>0.58254505633884646</c:v>
                </c:pt>
                <c:pt idx="473">
                  <c:v>0.58254505633884646</c:v>
                </c:pt>
                <c:pt idx="474">
                  <c:v>0.58254505633884646</c:v>
                </c:pt>
                <c:pt idx="475">
                  <c:v>0.58254505633884646</c:v>
                </c:pt>
                <c:pt idx="476">
                  <c:v>0.58254505633884646</c:v>
                </c:pt>
                <c:pt idx="477">
                  <c:v>0.58254505633884646</c:v>
                </c:pt>
                <c:pt idx="478">
                  <c:v>0.58254505633884646</c:v>
                </c:pt>
                <c:pt idx="479">
                  <c:v>0.58254505633884646</c:v>
                </c:pt>
                <c:pt idx="480">
                  <c:v>0.58254505633884646</c:v>
                </c:pt>
                <c:pt idx="481">
                  <c:v>0.58254505633884646</c:v>
                </c:pt>
                <c:pt idx="482">
                  <c:v>0.58254505633884646</c:v>
                </c:pt>
                <c:pt idx="483">
                  <c:v>0.58254505633884646</c:v>
                </c:pt>
                <c:pt idx="484">
                  <c:v>0.58254505633884646</c:v>
                </c:pt>
                <c:pt idx="485">
                  <c:v>0.58254505633884646</c:v>
                </c:pt>
                <c:pt idx="486">
                  <c:v>0.58254505633884646</c:v>
                </c:pt>
                <c:pt idx="487">
                  <c:v>0.58254505633884646</c:v>
                </c:pt>
                <c:pt idx="488">
                  <c:v>0.58254505633884646</c:v>
                </c:pt>
                <c:pt idx="489">
                  <c:v>0.58254505633884646</c:v>
                </c:pt>
                <c:pt idx="490">
                  <c:v>0.58254505633884646</c:v>
                </c:pt>
                <c:pt idx="491">
                  <c:v>0.58254505633884646</c:v>
                </c:pt>
                <c:pt idx="492">
                  <c:v>0.58254505633884646</c:v>
                </c:pt>
                <c:pt idx="493">
                  <c:v>0.58254505633884646</c:v>
                </c:pt>
                <c:pt idx="494">
                  <c:v>0.58254505633884646</c:v>
                </c:pt>
                <c:pt idx="495">
                  <c:v>0.58254505633884646</c:v>
                </c:pt>
                <c:pt idx="496">
                  <c:v>0.58254505633884646</c:v>
                </c:pt>
                <c:pt idx="497">
                  <c:v>0.58254505633884646</c:v>
                </c:pt>
                <c:pt idx="498">
                  <c:v>0.58254505633884646</c:v>
                </c:pt>
                <c:pt idx="499">
                  <c:v>0.58254505633884646</c:v>
                </c:pt>
                <c:pt idx="500">
                  <c:v>0.58254505633884646</c:v>
                </c:pt>
                <c:pt idx="501">
                  <c:v>0.58254505633884646</c:v>
                </c:pt>
                <c:pt idx="502">
                  <c:v>0.58254505633884646</c:v>
                </c:pt>
                <c:pt idx="503">
                  <c:v>0.58254505633884646</c:v>
                </c:pt>
                <c:pt idx="504">
                  <c:v>0.58254505633884646</c:v>
                </c:pt>
                <c:pt idx="505">
                  <c:v>0.58254505633884646</c:v>
                </c:pt>
                <c:pt idx="506">
                  <c:v>0.58254505633884646</c:v>
                </c:pt>
                <c:pt idx="507">
                  <c:v>0.58254505633884646</c:v>
                </c:pt>
                <c:pt idx="508">
                  <c:v>0.58254505633884646</c:v>
                </c:pt>
                <c:pt idx="509">
                  <c:v>0.58254505633884646</c:v>
                </c:pt>
                <c:pt idx="510">
                  <c:v>0.58254505633884646</c:v>
                </c:pt>
                <c:pt idx="511">
                  <c:v>0.58254505633884646</c:v>
                </c:pt>
                <c:pt idx="512">
                  <c:v>0.58254505633884646</c:v>
                </c:pt>
                <c:pt idx="513">
                  <c:v>0.58254505633884646</c:v>
                </c:pt>
                <c:pt idx="514">
                  <c:v>0.58254505633884646</c:v>
                </c:pt>
                <c:pt idx="515">
                  <c:v>0.58254505633884646</c:v>
                </c:pt>
                <c:pt idx="516">
                  <c:v>0.58254505633884646</c:v>
                </c:pt>
                <c:pt idx="517">
                  <c:v>0.58254505633884646</c:v>
                </c:pt>
                <c:pt idx="518">
                  <c:v>0.58254505633884646</c:v>
                </c:pt>
                <c:pt idx="519">
                  <c:v>0.58254505633884646</c:v>
                </c:pt>
                <c:pt idx="520">
                  <c:v>0.58254505633884646</c:v>
                </c:pt>
                <c:pt idx="521">
                  <c:v>0.58254505633884646</c:v>
                </c:pt>
                <c:pt idx="522">
                  <c:v>0.58254505633884646</c:v>
                </c:pt>
                <c:pt idx="523">
                  <c:v>0.58254505633884646</c:v>
                </c:pt>
                <c:pt idx="524">
                  <c:v>0.58254505633884646</c:v>
                </c:pt>
                <c:pt idx="525">
                  <c:v>0.58254505633884646</c:v>
                </c:pt>
                <c:pt idx="526">
                  <c:v>0.58254505633884646</c:v>
                </c:pt>
                <c:pt idx="527">
                  <c:v>0.58254505633884646</c:v>
                </c:pt>
                <c:pt idx="528">
                  <c:v>0.58254505633884646</c:v>
                </c:pt>
                <c:pt idx="529">
                  <c:v>0.58254505633884646</c:v>
                </c:pt>
                <c:pt idx="530">
                  <c:v>0.58254505633884646</c:v>
                </c:pt>
                <c:pt idx="531">
                  <c:v>0.58254505633884646</c:v>
                </c:pt>
                <c:pt idx="532">
                  <c:v>0.58254505633884646</c:v>
                </c:pt>
                <c:pt idx="533">
                  <c:v>0.58254505633884646</c:v>
                </c:pt>
                <c:pt idx="534">
                  <c:v>0.58254505633884646</c:v>
                </c:pt>
                <c:pt idx="535">
                  <c:v>0.58254505633884646</c:v>
                </c:pt>
                <c:pt idx="536">
                  <c:v>0.58254505633884646</c:v>
                </c:pt>
                <c:pt idx="537">
                  <c:v>0.58254505633884646</c:v>
                </c:pt>
                <c:pt idx="538">
                  <c:v>0.58254505633884646</c:v>
                </c:pt>
                <c:pt idx="539">
                  <c:v>0.58254505633884646</c:v>
                </c:pt>
                <c:pt idx="540">
                  <c:v>0.58254505633884646</c:v>
                </c:pt>
                <c:pt idx="541">
                  <c:v>0.58254505633884646</c:v>
                </c:pt>
                <c:pt idx="542">
                  <c:v>0.58254505633884646</c:v>
                </c:pt>
                <c:pt idx="543">
                  <c:v>0.58254505633884646</c:v>
                </c:pt>
                <c:pt idx="544">
                  <c:v>0.58254505633884646</c:v>
                </c:pt>
                <c:pt idx="545">
                  <c:v>0.58254505633884646</c:v>
                </c:pt>
                <c:pt idx="546">
                  <c:v>0.58254505633884646</c:v>
                </c:pt>
                <c:pt idx="547">
                  <c:v>0.58254505633884646</c:v>
                </c:pt>
                <c:pt idx="548">
                  <c:v>0.58254505633884646</c:v>
                </c:pt>
                <c:pt idx="549">
                  <c:v>0.58254505633884646</c:v>
                </c:pt>
                <c:pt idx="550">
                  <c:v>0.58254505633884646</c:v>
                </c:pt>
                <c:pt idx="551">
                  <c:v>0.58254505633884646</c:v>
                </c:pt>
                <c:pt idx="552">
                  <c:v>0.58254505633884646</c:v>
                </c:pt>
                <c:pt idx="553">
                  <c:v>0.58254505633884646</c:v>
                </c:pt>
                <c:pt idx="554">
                  <c:v>0.58254505633884646</c:v>
                </c:pt>
                <c:pt idx="555">
                  <c:v>0.58254505633884646</c:v>
                </c:pt>
                <c:pt idx="556">
                  <c:v>0.58254505633884646</c:v>
                </c:pt>
                <c:pt idx="557">
                  <c:v>0.58254505633884646</c:v>
                </c:pt>
                <c:pt idx="558">
                  <c:v>0.58254505633884646</c:v>
                </c:pt>
                <c:pt idx="559">
                  <c:v>0.58254505633884646</c:v>
                </c:pt>
                <c:pt idx="560">
                  <c:v>0.58254505633884646</c:v>
                </c:pt>
                <c:pt idx="561">
                  <c:v>0.58254505633884646</c:v>
                </c:pt>
                <c:pt idx="562">
                  <c:v>0.58254505633884646</c:v>
                </c:pt>
                <c:pt idx="563">
                  <c:v>0.58254505633884646</c:v>
                </c:pt>
                <c:pt idx="564">
                  <c:v>0.58254505633884646</c:v>
                </c:pt>
                <c:pt idx="565">
                  <c:v>0.58254505633884646</c:v>
                </c:pt>
                <c:pt idx="566">
                  <c:v>0.58254505633884646</c:v>
                </c:pt>
                <c:pt idx="567">
                  <c:v>0.58254505633884646</c:v>
                </c:pt>
                <c:pt idx="568">
                  <c:v>0.58254505633884646</c:v>
                </c:pt>
                <c:pt idx="569">
                  <c:v>0.58254505633884646</c:v>
                </c:pt>
                <c:pt idx="570">
                  <c:v>0.58254505633884646</c:v>
                </c:pt>
                <c:pt idx="571">
                  <c:v>0.58254505633884646</c:v>
                </c:pt>
                <c:pt idx="572">
                  <c:v>0.58254505633884646</c:v>
                </c:pt>
                <c:pt idx="573">
                  <c:v>0.58254505633884646</c:v>
                </c:pt>
                <c:pt idx="574">
                  <c:v>0.58254505633884646</c:v>
                </c:pt>
                <c:pt idx="575">
                  <c:v>0.58254505633884646</c:v>
                </c:pt>
                <c:pt idx="576">
                  <c:v>0.58254505633884646</c:v>
                </c:pt>
                <c:pt idx="577">
                  <c:v>0.58254505633884646</c:v>
                </c:pt>
                <c:pt idx="578">
                  <c:v>0.58254505633884646</c:v>
                </c:pt>
                <c:pt idx="579">
                  <c:v>0.58254505633884646</c:v>
                </c:pt>
                <c:pt idx="580">
                  <c:v>0.58254505633884646</c:v>
                </c:pt>
                <c:pt idx="581">
                  <c:v>0.58254505633884646</c:v>
                </c:pt>
                <c:pt idx="582">
                  <c:v>0.58254505633884646</c:v>
                </c:pt>
                <c:pt idx="583">
                  <c:v>0.58254505633884646</c:v>
                </c:pt>
                <c:pt idx="584">
                  <c:v>0.58254505633884646</c:v>
                </c:pt>
                <c:pt idx="585">
                  <c:v>0.58254505633884646</c:v>
                </c:pt>
                <c:pt idx="586">
                  <c:v>0.58254505633884646</c:v>
                </c:pt>
                <c:pt idx="587">
                  <c:v>0.58254505633884646</c:v>
                </c:pt>
                <c:pt idx="588">
                  <c:v>0.58254505633884646</c:v>
                </c:pt>
                <c:pt idx="589">
                  <c:v>0.58254505633884646</c:v>
                </c:pt>
                <c:pt idx="590">
                  <c:v>0.58254505633884646</c:v>
                </c:pt>
                <c:pt idx="591">
                  <c:v>0.58254505633884646</c:v>
                </c:pt>
                <c:pt idx="592">
                  <c:v>0.58254505633884646</c:v>
                </c:pt>
                <c:pt idx="593">
                  <c:v>0.58254505633884646</c:v>
                </c:pt>
                <c:pt idx="594">
                  <c:v>0.58254505633884646</c:v>
                </c:pt>
                <c:pt idx="595">
                  <c:v>0.58254505633884646</c:v>
                </c:pt>
                <c:pt idx="596">
                  <c:v>0.58254505633884646</c:v>
                </c:pt>
                <c:pt idx="597">
                  <c:v>0.58254505633884646</c:v>
                </c:pt>
                <c:pt idx="598">
                  <c:v>0.58254505633884646</c:v>
                </c:pt>
                <c:pt idx="599">
                  <c:v>0.58254505633884646</c:v>
                </c:pt>
                <c:pt idx="600">
                  <c:v>0.58254505633884646</c:v>
                </c:pt>
                <c:pt idx="601">
                  <c:v>0.58254505633884646</c:v>
                </c:pt>
                <c:pt idx="602">
                  <c:v>0.58254505633884646</c:v>
                </c:pt>
                <c:pt idx="603">
                  <c:v>0.58254505633884646</c:v>
                </c:pt>
                <c:pt idx="604">
                  <c:v>0.58254505633884646</c:v>
                </c:pt>
                <c:pt idx="605">
                  <c:v>0.58254505633884646</c:v>
                </c:pt>
                <c:pt idx="606">
                  <c:v>0.58254505633884646</c:v>
                </c:pt>
                <c:pt idx="607">
                  <c:v>0.58254505633884646</c:v>
                </c:pt>
                <c:pt idx="608">
                  <c:v>0.58254505633884646</c:v>
                </c:pt>
                <c:pt idx="609">
                  <c:v>0.58254505633884646</c:v>
                </c:pt>
                <c:pt idx="610">
                  <c:v>0.58254505633884646</c:v>
                </c:pt>
                <c:pt idx="611">
                  <c:v>0.58254505633884646</c:v>
                </c:pt>
                <c:pt idx="612">
                  <c:v>0.58254505633884646</c:v>
                </c:pt>
                <c:pt idx="613">
                  <c:v>0.58254505633884646</c:v>
                </c:pt>
                <c:pt idx="614">
                  <c:v>0.58254505633884646</c:v>
                </c:pt>
                <c:pt idx="615">
                  <c:v>0.58254505633884646</c:v>
                </c:pt>
                <c:pt idx="616">
                  <c:v>0.58254505633884646</c:v>
                </c:pt>
                <c:pt idx="617">
                  <c:v>0.58254505633884646</c:v>
                </c:pt>
                <c:pt idx="618">
                  <c:v>0.58254505633884646</c:v>
                </c:pt>
                <c:pt idx="619">
                  <c:v>0.58254505633884646</c:v>
                </c:pt>
                <c:pt idx="620">
                  <c:v>0.58254505633884646</c:v>
                </c:pt>
                <c:pt idx="621">
                  <c:v>0.58254505633884646</c:v>
                </c:pt>
                <c:pt idx="622">
                  <c:v>0.58254505633884646</c:v>
                </c:pt>
                <c:pt idx="623">
                  <c:v>0.58254505633884646</c:v>
                </c:pt>
                <c:pt idx="624">
                  <c:v>0.58254505633884646</c:v>
                </c:pt>
                <c:pt idx="625">
                  <c:v>0.58254505633884646</c:v>
                </c:pt>
                <c:pt idx="626">
                  <c:v>0.58254505633884646</c:v>
                </c:pt>
                <c:pt idx="627">
                  <c:v>0.58254505633884646</c:v>
                </c:pt>
                <c:pt idx="628">
                  <c:v>0.58254505633884646</c:v>
                </c:pt>
                <c:pt idx="629">
                  <c:v>0.58254505633884646</c:v>
                </c:pt>
                <c:pt idx="630">
                  <c:v>0.58254505633884646</c:v>
                </c:pt>
                <c:pt idx="631">
                  <c:v>0.58254505633884646</c:v>
                </c:pt>
                <c:pt idx="632">
                  <c:v>0.58254505633884646</c:v>
                </c:pt>
                <c:pt idx="633">
                  <c:v>0.58254505633884646</c:v>
                </c:pt>
                <c:pt idx="634">
                  <c:v>0.58254505633884646</c:v>
                </c:pt>
                <c:pt idx="635">
                  <c:v>0.58254505633884646</c:v>
                </c:pt>
                <c:pt idx="636">
                  <c:v>0.58254505633884646</c:v>
                </c:pt>
                <c:pt idx="637">
                  <c:v>0.58254505633884646</c:v>
                </c:pt>
                <c:pt idx="638">
                  <c:v>0.58254505633884646</c:v>
                </c:pt>
                <c:pt idx="639">
                  <c:v>0.58254505633884646</c:v>
                </c:pt>
                <c:pt idx="640">
                  <c:v>0.58254505633884646</c:v>
                </c:pt>
                <c:pt idx="641">
                  <c:v>0.58254505633884646</c:v>
                </c:pt>
                <c:pt idx="642">
                  <c:v>0.58254505633884646</c:v>
                </c:pt>
                <c:pt idx="643">
                  <c:v>0.58254505633884646</c:v>
                </c:pt>
                <c:pt idx="644">
                  <c:v>0.58254505633884646</c:v>
                </c:pt>
                <c:pt idx="645">
                  <c:v>0.58254505633884646</c:v>
                </c:pt>
                <c:pt idx="646">
                  <c:v>0.58254505633884646</c:v>
                </c:pt>
                <c:pt idx="647">
                  <c:v>0.58254505633884646</c:v>
                </c:pt>
                <c:pt idx="648">
                  <c:v>0.58254505633884646</c:v>
                </c:pt>
                <c:pt idx="649">
                  <c:v>0.58254505633884646</c:v>
                </c:pt>
                <c:pt idx="650">
                  <c:v>0.58254505633884646</c:v>
                </c:pt>
                <c:pt idx="651">
                  <c:v>0.58254505633884646</c:v>
                </c:pt>
                <c:pt idx="652">
                  <c:v>0.58254505633884646</c:v>
                </c:pt>
                <c:pt idx="653">
                  <c:v>0.58254505633884646</c:v>
                </c:pt>
                <c:pt idx="654">
                  <c:v>0.58254505633884646</c:v>
                </c:pt>
                <c:pt idx="655">
                  <c:v>0.58254505633884646</c:v>
                </c:pt>
                <c:pt idx="656">
                  <c:v>0.58254505633884646</c:v>
                </c:pt>
                <c:pt idx="657">
                  <c:v>0.58254505633884646</c:v>
                </c:pt>
                <c:pt idx="658">
                  <c:v>0.58254505633884646</c:v>
                </c:pt>
                <c:pt idx="659">
                  <c:v>0.58254505633884646</c:v>
                </c:pt>
                <c:pt idx="660">
                  <c:v>0.58254505633884646</c:v>
                </c:pt>
                <c:pt idx="661">
                  <c:v>0.58254505633884646</c:v>
                </c:pt>
                <c:pt idx="662">
                  <c:v>0.58254505633884646</c:v>
                </c:pt>
                <c:pt idx="663">
                  <c:v>0.58254505633884646</c:v>
                </c:pt>
                <c:pt idx="664">
                  <c:v>0.58254505633884646</c:v>
                </c:pt>
                <c:pt idx="665">
                  <c:v>0.58254505633884646</c:v>
                </c:pt>
                <c:pt idx="666">
                  <c:v>0.58254505633884646</c:v>
                </c:pt>
                <c:pt idx="667">
                  <c:v>0.58254505633884646</c:v>
                </c:pt>
                <c:pt idx="668">
                  <c:v>0.58254505633884646</c:v>
                </c:pt>
                <c:pt idx="669">
                  <c:v>0.58254505633884646</c:v>
                </c:pt>
                <c:pt idx="670">
                  <c:v>0.58254505633884646</c:v>
                </c:pt>
                <c:pt idx="671">
                  <c:v>0.58254505633884646</c:v>
                </c:pt>
                <c:pt idx="672">
                  <c:v>0.58254505633884646</c:v>
                </c:pt>
                <c:pt idx="673">
                  <c:v>0.58254505633884646</c:v>
                </c:pt>
                <c:pt idx="674">
                  <c:v>0.58254505633884646</c:v>
                </c:pt>
                <c:pt idx="675">
                  <c:v>0.58254505633884646</c:v>
                </c:pt>
                <c:pt idx="676">
                  <c:v>0.58254505633884646</c:v>
                </c:pt>
                <c:pt idx="677">
                  <c:v>0.58254505633884646</c:v>
                </c:pt>
                <c:pt idx="678">
                  <c:v>0.58254505633884646</c:v>
                </c:pt>
                <c:pt idx="679">
                  <c:v>0.58254505633884646</c:v>
                </c:pt>
                <c:pt idx="680">
                  <c:v>0.58254505633884646</c:v>
                </c:pt>
                <c:pt idx="681">
                  <c:v>0.58254505633884646</c:v>
                </c:pt>
                <c:pt idx="682">
                  <c:v>0.58254505633884646</c:v>
                </c:pt>
                <c:pt idx="683">
                  <c:v>0.58254505633884646</c:v>
                </c:pt>
                <c:pt idx="684">
                  <c:v>0.58254505633884646</c:v>
                </c:pt>
                <c:pt idx="685">
                  <c:v>0.58254505633884646</c:v>
                </c:pt>
                <c:pt idx="686">
                  <c:v>0.58254505633884646</c:v>
                </c:pt>
                <c:pt idx="687">
                  <c:v>0.58254505633884646</c:v>
                </c:pt>
                <c:pt idx="688">
                  <c:v>0.58254505633884646</c:v>
                </c:pt>
                <c:pt idx="689">
                  <c:v>0.58254505633884646</c:v>
                </c:pt>
                <c:pt idx="690">
                  <c:v>0.58254505633884646</c:v>
                </c:pt>
                <c:pt idx="691">
                  <c:v>0.58254505633884646</c:v>
                </c:pt>
                <c:pt idx="692">
                  <c:v>0.58254505633884646</c:v>
                </c:pt>
                <c:pt idx="693">
                  <c:v>0.58254505633884646</c:v>
                </c:pt>
                <c:pt idx="694">
                  <c:v>0.58254505633884646</c:v>
                </c:pt>
                <c:pt idx="695">
                  <c:v>0.58254505633884646</c:v>
                </c:pt>
                <c:pt idx="696">
                  <c:v>0.58254505633884646</c:v>
                </c:pt>
                <c:pt idx="697">
                  <c:v>0.58254505633884646</c:v>
                </c:pt>
                <c:pt idx="698">
                  <c:v>0.58254505633884646</c:v>
                </c:pt>
                <c:pt idx="699">
                  <c:v>0.58254505633884646</c:v>
                </c:pt>
                <c:pt idx="700">
                  <c:v>0.58254505633884646</c:v>
                </c:pt>
                <c:pt idx="701">
                  <c:v>0.58254505633884646</c:v>
                </c:pt>
                <c:pt idx="702">
                  <c:v>0.58254505633884646</c:v>
                </c:pt>
                <c:pt idx="703">
                  <c:v>0.58254505633884646</c:v>
                </c:pt>
                <c:pt idx="704">
                  <c:v>0.58254505633884646</c:v>
                </c:pt>
                <c:pt idx="705">
                  <c:v>0.58254505633884646</c:v>
                </c:pt>
                <c:pt idx="706">
                  <c:v>0.58254505633884646</c:v>
                </c:pt>
                <c:pt idx="707">
                  <c:v>0.58254505633884646</c:v>
                </c:pt>
                <c:pt idx="708">
                  <c:v>0.58254505633884646</c:v>
                </c:pt>
                <c:pt idx="709">
                  <c:v>0.58254505633884646</c:v>
                </c:pt>
                <c:pt idx="710">
                  <c:v>0.58254505633884646</c:v>
                </c:pt>
                <c:pt idx="711">
                  <c:v>0.58254505633884646</c:v>
                </c:pt>
                <c:pt idx="712">
                  <c:v>0.58254505633884646</c:v>
                </c:pt>
                <c:pt idx="713">
                  <c:v>0.58254505633884646</c:v>
                </c:pt>
                <c:pt idx="714">
                  <c:v>0.58254505633884646</c:v>
                </c:pt>
                <c:pt idx="715">
                  <c:v>0.58254505633884646</c:v>
                </c:pt>
                <c:pt idx="716">
                  <c:v>0.58254505633884646</c:v>
                </c:pt>
                <c:pt idx="717">
                  <c:v>0.58254505633884646</c:v>
                </c:pt>
                <c:pt idx="718">
                  <c:v>0.58254505633884646</c:v>
                </c:pt>
                <c:pt idx="719">
                  <c:v>0.58254505633884646</c:v>
                </c:pt>
                <c:pt idx="720">
                  <c:v>0.58254505633884646</c:v>
                </c:pt>
                <c:pt idx="721">
                  <c:v>0.58254505633884646</c:v>
                </c:pt>
                <c:pt idx="722">
                  <c:v>0.58254505633884646</c:v>
                </c:pt>
                <c:pt idx="723">
                  <c:v>0.58254505633884646</c:v>
                </c:pt>
                <c:pt idx="724">
                  <c:v>0.58254505633884646</c:v>
                </c:pt>
                <c:pt idx="725">
                  <c:v>0.58254505633884646</c:v>
                </c:pt>
                <c:pt idx="726">
                  <c:v>0.58254505633884646</c:v>
                </c:pt>
                <c:pt idx="727">
                  <c:v>0.58254505633884646</c:v>
                </c:pt>
                <c:pt idx="728">
                  <c:v>0.58254505633884646</c:v>
                </c:pt>
                <c:pt idx="729">
                  <c:v>0.58254505633884646</c:v>
                </c:pt>
                <c:pt idx="730">
                  <c:v>0.58254505633884646</c:v>
                </c:pt>
                <c:pt idx="731">
                  <c:v>0.58254505633884646</c:v>
                </c:pt>
                <c:pt idx="732">
                  <c:v>0.58254505633884646</c:v>
                </c:pt>
                <c:pt idx="733">
                  <c:v>0.58254505633884646</c:v>
                </c:pt>
                <c:pt idx="734">
                  <c:v>0.58254505633884646</c:v>
                </c:pt>
                <c:pt idx="735">
                  <c:v>0.58254505633884646</c:v>
                </c:pt>
                <c:pt idx="736">
                  <c:v>0.58254505633884646</c:v>
                </c:pt>
                <c:pt idx="737">
                  <c:v>0.58254505633884646</c:v>
                </c:pt>
                <c:pt idx="738">
                  <c:v>0.58254505633884646</c:v>
                </c:pt>
                <c:pt idx="739">
                  <c:v>0.58254505633884646</c:v>
                </c:pt>
                <c:pt idx="740">
                  <c:v>0.58254505633884646</c:v>
                </c:pt>
                <c:pt idx="741">
                  <c:v>0.58254505633884646</c:v>
                </c:pt>
                <c:pt idx="742">
                  <c:v>0.58254505633884646</c:v>
                </c:pt>
                <c:pt idx="743">
                  <c:v>0.58254505633884646</c:v>
                </c:pt>
                <c:pt idx="744">
                  <c:v>0.58254505633884646</c:v>
                </c:pt>
                <c:pt idx="745">
                  <c:v>0.58254505633884646</c:v>
                </c:pt>
                <c:pt idx="746">
                  <c:v>0.58254505633884646</c:v>
                </c:pt>
                <c:pt idx="747">
                  <c:v>0.58254505633884646</c:v>
                </c:pt>
                <c:pt idx="748">
                  <c:v>0.58254505633884646</c:v>
                </c:pt>
                <c:pt idx="749">
                  <c:v>0.58254505633884646</c:v>
                </c:pt>
                <c:pt idx="750">
                  <c:v>0.58254505633884646</c:v>
                </c:pt>
                <c:pt idx="751">
                  <c:v>0.58254505633884646</c:v>
                </c:pt>
                <c:pt idx="752">
                  <c:v>0.58254505633884646</c:v>
                </c:pt>
                <c:pt idx="753">
                  <c:v>0.58254505633884646</c:v>
                </c:pt>
                <c:pt idx="754">
                  <c:v>0.58254505633884646</c:v>
                </c:pt>
                <c:pt idx="755">
                  <c:v>0.58254505633884646</c:v>
                </c:pt>
                <c:pt idx="756">
                  <c:v>0.58254505633884646</c:v>
                </c:pt>
                <c:pt idx="757">
                  <c:v>0.58254505633884646</c:v>
                </c:pt>
                <c:pt idx="758">
                  <c:v>0.58254505633884646</c:v>
                </c:pt>
                <c:pt idx="759">
                  <c:v>0.58254505633884646</c:v>
                </c:pt>
                <c:pt idx="760">
                  <c:v>0.58254505633884646</c:v>
                </c:pt>
                <c:pt idx="761">
                  <c:v>0.58254505633884646</c:v>
                </c:pt>
                <c:pt idx="762">
                  <c:v>0.58254505633884646</c:v>
                </c:pt>
                <c:pt idx="763">
                  <c:v>0.58254505633884646</c:v>
                </c:pt>
                <c:pt idx="764">
                  <c:v>0.58254505633884646</c:v>
                </c:pt>
                <c:pt idx="765">
                  <c:v>0.58254505633884646</c:v>
                </c:pt>
                <c:pt idx="766">
                  <c:v>0.58254505633884646</c:v>
                </c:pt>
                <c:pt idx="767">
                  <c:v>0.58254505633884646</c:v>
                </c:pt>
                <c:pt idx="768">
                  <c:v>0.58254505633884646</c:v>
                </c:pt>
                <c:pt idx="769">
                  <c:v>0.58254505633884646</c:v>
                </c:pt>
                <c:pt idx="770">
                  <c:v>0.58254505633884646</c:v>
                </c:pt>
                <c:pt idx="771">
                  <c:v>0.58254505633884646</c:v>
                </c:pt>
                <c:pt idx="772">
                  <c:v>0.58254505633884646</c:v>
                </c:pt>
                <c:pt idx="773">
                  <c:v>0.58254505633884646</c:v>
                </c:pt>
                <c:pt idx="774">
                  <c:v>0.58254505633884646</c:v>
                </c:pt>
                <c:pt idx="775">
                  <c:v>0.58254505633884646</c:v>
                </c:pt>
                <c:pt idx="776">
                  <c:v>0.58254505633884646</c:v>
                </c:pt>
                <c:pt idx="777">
                  <c:v>0.58254505633884646</c:v>
                </c:pt>
                <c:pt idx="778">
                  <c:v>0.58254505633884646</c:v>
                </c:pt>
                <c:pt idx="779">
                  <c:v>0.58254505633884646</c:v>
                </c:pt>
                <c:pt idx="780">
                  <c:v>0.58254505633884646</c:v>
                </c:pt>
                <c:pt idx="781">
                  <c:v>0.58254505633884646</c:v>
                </c:pt>
                <c:pt idx="782">
                  <c:v>0.58254505633884646</c:v>
                </c:pt>
                <c:pt idx="783">
                  <c:v>0.58254505633884646</c:v>
                </c:pt>
                <c:pt idx="784">
                  <c:v>0.58254505633884646</c:v>
                </c:pt>
                <c:pt idx="785">
                  <c:v>0.58254505633884646</c:v>
                </c:pt>
                <c:pt idx="786">
                  <c:v>0.58254505633884646</c:v>
                </c:pt>
                <c:pt idx="787">
                  <c:v>0.58254505633884646</c:v>
                </c:pt>
                <c:pt idx="788">
                  <c:v>0.58254505633884646</c:v>
                </c:pt>
                <c:pt idx="789">
                  <c:v>0.58254505633884646</c:v>
                </c:pt>
                <c:pt idx="790">
                  <c:v>0.58254505633884646</c:v>
                </c:pt>
                <c:pt idx="791">
                  <c:v>0.58254505633884646</c:v>
                </c:pt>
                <c:pt idx="792">
                  <c:v>0.58254505633884646</c:v>
                </c:pt>
                <c:pt idx="793">
                  <c:v>0.58254505633884646</c:v>
                </c:pt>
                <c:pt idx="794">
                  <c:v>0.58254505633884646</c:v>
                </c:pt>
                <c:pt idx="795">
                  <c:v>0.58254505633884646</c:v>
                </c:pt>
                <c:pt idx="796">
                  <c:v>0.58254505633884646</c:v>
                </c:pt>
                <c:pt idx="797">
                  <c:v>0.58254505633884646</c:v>
                </c:pt>
                <c:pt idx="798">
                  <c:v>0.58254505633884646</c:v>
                </c:pt>
                <c:pt idx="799">
                  <c:v>0.58254505633884646</c:v>
                </c:pt>
                <c:pt idx="800">
                  <c:v>0.58254505633884646</c:v>
                </c:pt>
                <c:pt idx="801">
                  <c:v>0.58254505633884646</c:v>
                </c:pt>
                <c:pt idx="802">
                  <c:v>0.58254505633884646</c:v>
                </c:pt>
                <c:pt idx="803">
                  <c:v>0.58254505633884646</c:v>
                </c:pt>
                <c:pt idx="804">
                  <c:v>0.58254505633884646</c:v>
                </c:pt>
                <c:pt idx="805">
                  <c:v>0.58254505633884646</c:v>
                </c:pt>
                <c:pt idx="806">
                  <c:v>0.58254505633884646</c:v>
                </c:pt>
                <c:pt idx="807">
                  <c:v>0.58254505633884646</c:v>
                </c:pt>
                <c:pt idx="808">
                  <c:v>0.58254505633884646</c:v>
                </c:pt>
                <c:pt idx="809">
                  <c:v>0.58254505633884646</c:v>
                </c:pt>
                <c:pt idx="810">
                  <c:v>0.58254505633884646</c:v>
                </c:pt>
                <c:pt idx="811">
                  <c:v>0.58254505633884646</c:v>
                </c:pt>
                <c:pt idx="812">
                  <c:v>0.58254505633884646</c:v>
                </c:pt>
                <c:pt idx="813">
                  <c:v>0.58254505633884646</c:v>
                </c:pt>
                <c:pt idx="814">
                  <c:v>0.58254505633884646</c:v>
                </c:pt>
                <c:pt idx="815">
                  <c:v>0.58254505633884646</c:v>
                </c:pt>
                <c:pt idx="816">
                  <c:v>0.58254505633884646</c:v>
                </c:pt>
                <c:pt idx="817">
                  <c:v>0.58254505633884646</c:v>
                </c:pt>
                <c:pt idx="818">
                  <c:v>0.58254505633884646</c:v>
                </c:pt>
                <c:pt idx="819">
                  <c:v>0.58254505633884646</c:v>
                </c:pt>
                <c:pt idx="820">
                  <c:v>0.58254505633884646</c:v>
                </c:pt>
                <c:pt idx="821">
                  <c:v>0.58254505633884646</c:v>
                </c:pt>
                <c:pt idx="822">
                  <c:v>0.58254505633884646</c:v>
                </c:pt>
                <c:pt idx="823">
                  <c:v>0.58254505633884646</c:v>
                </c:pt>
                <c:pt idx="824">
                  <c:v>0.58254505633884646</c:v>
                </c:pt>
                <c:pt idx="825">
                  <c:v>0.58254505633884646</c:v>
                </c:pt>
                <c:pt idx="826">
                  <c:v>0.58254505633884646</c:v>
                </c:pt>
                <c:pt idx="827">
                  <c:v>0.58254505633884646</c:v>
                </c:pt>
                <c:pt idx="828">
                  <c:v>0.58254505633884646</c:v>
                </c:pt>
                <c:pt idx="829">
                  <c:v>0.58254505633884646</c:v>
                </c:pt>
                <c:pt idx="830">
                  <c:v>0.58254505633884646</c:v>
                </c:pt>
                <c:pt idx="831">
                  <c:v>0.58254505633884646</c:v>
                </c:pt>
                <c:pt idx="832">
                  <c:v>0.58254505633884646</c:v>
                </c:pt>
                <c:pt idx="833">
                  <c:v>0.58254505633884646</c:v>
                </c:pt>
                <c:pt idx="834">
                  <c:v>0.58254505633884646</c:v>
                </c:pt>
                <c:pt idx="835">
                  <c:v>0.58254505633884646</c:v>
                </c:pt>
                <c:pt idx="836">
                  <c:v>0.58254505633884646</c:v>
                </c:pt>
                <c:pt idx="837">
                  <c:v>0.58254505633884646</c:v>
                </c:pt>
                <c:pt idx="838">
                  <c:v>0.58254505633884646</c:v>
                </c:pt>
                <c:pt idx="839">
                  <c:v>0.58254505633884646</c:v>
                </c:pt>
                <c:pt idx="840">
                  <c:v>0.58254505633884646</c:v>
                </c:pt>
                <c:pt idx="841">
                  <c:v>0.58254505633884646</c:v>
                </c:pt>
                <c:pt idx="842">
                  <c:v>0.58254505633884646</c:v>
                </c:pt>
                <c:pt idx="843">
                  <c:v>0.58254505633884646</c:v>
                </c:pt>
                <c:pt idx="844">
                  <c:v>0.58254505633884646</c:v>
                </c:pt>
                <c:pt idx="845">
                  <c:v>0.58254505633884646</c:v>
                </c:pt>
                <c:pt idx="846">
                  <c:v>0.58254505633884646</c:v>
                </c:pt>
                <c:pt idx="847">
                  <c:v>0.58254505633884646</c:v>
                </c:pt>
                <c:pt idx="848">
                  <c:v>0.58254505633884646</c:v>
                </c:pt>
                <c:pt idx="849">
                  <c:v>0.58254505633884646</c:v>
                </c:pt>
                <c:pt idx="850">
                  <c:v>0.58254505633884646</c:v>
                </c:pt>
                <c:pt idx="851">
                  <c:v>0.58254505633884646</c:v>
                </c:pt>
                <c:pt idx="852">
                  <c:v>0.58254505633884646</c:v>
                </c:pt>
                <c:pt idx="853">
                  <c:v>0.58254505633884646</c:v>
                </c:pt>
                <c:pt idx="854">
                  <c:v>0.58254505633884646</c:v>
                </c:pt>
                <c:pt idx="855">
                  <c:v>0.58254505633884646</c:v>
                </c:pt>
                <c:pt idx="856">
                  <c:v>0.58254505633884646</c:v>
                </c:pt>
                <c:pt idx="857">
                  <c:v>0.58254505633884646</c:v>
                </c:pt>
                <c:pt idx="858">
                  <c:v>0.58254505633884646</c:v>
                </c:pt>
                <c:pt idx="859">
                  <c:v>0.58254505633884646</c:v>
                </c:pt>
                <c:pt idx="860">
                  <c:v>0.58254505633884646</c:v>
                </c:pt>
                <c:pt idx="861">
                  <c:v>0.58254505633884646</c:v>
                </c:pt>
                <c:pt idx="862">
                  <c:v>0.58254505633884646</c:v>
                </c:pt>
                <c:pt idx="863">
                  <c:v>0.58254505633884646</c:v>
                </c:pt>
                <c:pt idx="864">
                  <c:v>0.58254505633884646</c:v>
                </c:pt>
                <c:pt idx="865">
                  <c:v>0.58254505633884646</c:v>
                </c:pt>
                <c:pt idx="866">
                  <c:v>0.58254505633884646</c:v>
                </c:pt>
                <c:pt idx="867">
                  <c:v>0.58254505633884646</c:v>
                </c:pt>
                <c:pt idx="868">
                  <c:v>0.58254505633884646</c:v>
                </c:pt>
                <c:pt idx="869">
                  <c:v>0.58254505633884646</c:v>
                </c:pt>
                <c:pt idx="870">
                  <c:v>0.58254505633884646</c:v>
                </c:pt>
                <c:pt idx="871">
                  <c:v>0.58254505633884646</c:v>
                </c:pt>
                <c:pt idx="872">
                  <c:v>0.58254505633884646</c:v>
                </c:pt>
                <c:pt idx="873">
                  <c:v>0.58254505633884646</c:v>
                </c:pt>
                <c:pt idx="874">
                  <c:v>0.58254505633884646</c:v>
                </c:pt>
                <c:pt idx="875">
                  <c:v>0.58254505633884646</c:v>
                </c:pt>
                <c:pt idx="876">
                  <c:v>0.58254505633884646</c:v>
                </c:pt>
                <c:pt idx="877">
                  <c:v>0.58254505633884646</c:v>
                </c:pt>
                <c:pt idx="878">
                  <c:v>0.58254505633884646</c:v>
                </c:pt>
                <c:pt idx="879">
                  <c:v>0.58254505633884646</c:v>
                </c:pt>
                <c:pt idx="880">
                  <c:v>0.58254505633884646</c:v>
                </c:pt>
                <c:pt idx="881">
                  <c:v>0.58254505633884646</c:v>
                </c:pt>
                <c:pt idx="882">
                  <c:v>0.58254505633884646</c:v>
                </c:pt>
                <c:pt idx="883">
                  <c:v>0.58254505633884646</c:v>
                </c:pt>
                <c:pt idx="884">
                  <c:v>0.58254505633884646</c:v>
                </c:pt>
                <c:pt idx="885">
                  <c:v>0.58254505633884646</c:v>
                </c:pt>
                <c:pt idx="886">
                  <c:v>0.58254505633884646</c:v>
                </c:pt>
                <c:pt idx="887">
                  <c:v>0.58254505633884646</c:v>
                </c:pt>
                <c:pt idx="888">
                  <c:v>0.58254505633884646</c:v>
                </c:pt>
                <c:pt idx="889">
                  <c:v>0.58254505633884646</c:v>
                </c:pt>
                <c:pt idx="890">
                  <c:v>0.58254505633884646</c:v>
                </c:pt>
                <c:pt idx="891">
                  <c:v>0.58254505633884646</c:v>
                </c:pt>
                <c:pt idx="892">
                  <c:v>0.58254505633884646</c:v>
                </c:pt>
                <c:pt idx="893">
                  <c:v>0.58254505633884646</c:v>
                </c:pt>
                <c:pt idx="894">
                  <c:v>0.58254505633884646</c:v>
                </c:pt>
                <c:pt idx="895">
                  <c:v>0.58254505633884646</c:v>
                </c:pt>
                <c:pt idx="896">
                  <c:v>0.58254505633884646</c:v>
                </c:pt>
                <c:pt idx="897">
                  <c:v>0.58254505633884646</c:v>
                </c:pt>
                <c:pt idx="898">
                  <c:v>0.58254505633884646</c:v>
                </c:pt>
                <c:pt idx="899">
                  <c:v>0.58254505633884646</c:v>
                </c:pt>
                <c:pt idx="900">
                  <c:v>0.58254505633884646</c:v>
                </c:pt>
                <c:pt idx="901">
                  <c:v>0.58254505633884646</c:v>
                </c:pt>
                <c:pt idx="902">
                  <c:v>0.58254505633884646</c:v>
                </c:pt>
                <c:pt idx="903">
                  <c:v>0.58254505633884646</c:v>
                </c:pt>
                <c:pt idx="904">
                  <c:v>0.58254505633884646</c:v>
                </c:pt>
                <c:pt idx="905">
                  <c:v>0.58254505633884646</c:v>
                </c:pt>
                <c:pt idx="906">
                  <c:v>0.58254505633884646</c:v>
                </c:pt>
                <c:pt idx="907">
                  <c:v>0.58254505633884646</c:v>
                </c:pt>
                <c:pt idx="908">
                  <c:v>0.58254505633884646</c:v>
                </c:pt>
                <c:pt idx="909">
                  <c:v>0.58254505633884646</c:v>
                </c:pt>
                <c:pt idx="910">
                  <c:v>0.58254505633884646</c:v>
                </c:pt>
                <c:pt idx="911">
                  <c:v>0.58254505633884646</c:v>
                </c:pt>
                <c:pt idx="912">
                  <c:v>0.58254505633884646</c:v>
                </c:pt>
                <c:pt idx="913">
                  <c:v>0.58254505633884646</c:v>
                </c:pt>
                <c:pt idx="914">
                  <c:v>0.58254505633884646</c:v>
                </c:pt>
                <c:pt idx="915">
                  <c:v>0.58254505633884646</c:v>
                </c:pt>
                <c:pt idx="916">
                  <c:v>0.58254505633884646</c:v>
                </c:pt>
                <c:pt idx="917">
                  <c:v>0.58254505633884646</c:v>
                </c:pt>
                <c:pt idx="918">
                  <c:v>0.58254505633884646</c:v>
                </c:pt>
                <c:pt idx="919">
                  <c:v>0.58254505633884646</c:v>
                </c:pt>
                <c:pt idx="920">
                  <c:v>0.58254505633884646</c:v>
                </c:pt>
                <c:pt idx="921">
                  <c:v>0.58254505633884646</c:v>
                </c:pt>
                <c:pt idx="922">
                  <c:v>0.58254505633884646</c:v>
                </c:pt>
                <c:pt idx="923">
                  <c:v>0.58254505633884646</c:v>
                </c:pt>
                <c:pt idx="924">
                  <c:v>0.58254505633884646</c:v>
                </c:pt>
                <c:pt idx="925">
                  <c:v>0.58254505633884646</c:v>
                </c:pt>
                <c:pt idx="926">
                  <c:v>0.58254505633884646</c:v>
                </c:pt>
                <c:pt idx="927">
                  <c:v>0.58254505633884646</c:v>
                </c:pt>
                <c:pt idx="928">
                  <c:v>0.58254505633884646</c:v>
                </c:pt>
                <c:pt idx="929">
                  <c:v>0.58254505633884646</c:v>
                </c:pt>
                <c:pt idx="930">
                  <c:v>0.58254505633884646</c:v>
                </c:pt>
                <c:pt idx="931">
                  <c:v>0.58254505633884646</c:v>
                </c:pt>
                <c:pt idx="932">
                  <c:v>0.58254505633884646</c:v>
                </c:pt>
                <c:pt idx="933">
                  <c:v>0.58254505633884646</c:v>
                </c:pt>
                <c:pt idx="934">
                  <c:v>0.58254505633884646</c:v>
                </c:pt>
                <c:pt idx="935">
                  <c:v>0.58254505633884646</c:v>
                </c:pt>
                <c:pt idx="936">
                  <c:v>0.58254505633884646</c:v>
                </c:pt>
                <c:pt idx="937">
                  <c:v>0.58254505633884646</c:v>
                </c:pt>
                <c:pt idx="938">
                  <c:v>0.58254505633884646</c:v>
                </c:pt>
                <c:pt idx="939">
                  <c:v>0.58254505633884646</c:v>
                </c:pt>
                <c:pt idx="940">
                  <c:v>0.58254505633884646</c:v>
                </c:pt>
                <c:pt idx="941">
                  <c:v>0.58254505633884646</c:v>
                </c:pt>
                <c:pt idx="942">
                  <c:v>0.58254505633884646</c:v>
                </c:pt>
                <c:pt idx="943">
                  <c:v>0.58254505633884646</c:v>
                </c:pt>
                <c:pt idx="944">
                  <c:v>0.58254505633884646</c:v>
                </c:pt>
                <c:pt idx="945">
                  <c:v>0.58254505633884646</c:v>
                </c:pt>
                <c:pt idx="946">
                  <c:v>0.58254505633884646</c:v>
                </c:pt>
                <c:pt idx="947">
                  <c:v>0.58254505633884646</c:v>
                </c:pt>
                <c:pt idx="948">
                  <c:v>0.58254505633884646</c:v>
                </c:pt>
                <c:pt idx="949">
                  <c:v>0.58254505633884646</c:v>
                </c:pt>
                <c:pt idx="950">
                  <c:v>0.58254505633884646</c:v>
                </c:pt>
                <c:pt idx="951">
                  <c:v>0.58254505633884646</c:v>
                </c:pt>
                <c:pt idx="952">
                  <c:v>0.58254505633884646</c:v>
                </c:pt>
                <c:pt idx="953">
                  <c:v>0.58254505633884646</c:v>
                </c:pt>
                <c:pt idx="954">
                  <c:v>0.58254505633884646</c:v>
                </c:pt>
                <c:pt idx="955">
                  <c:v>0.58254505633884646</c:v>
                </c:pt>
                <c:pt idx="956">
                  <c:v>0.58254505633884646</c:v>
                </c:pt>
                <c:pt idx="957">
                  <c:v>0.58254505633884646</c:v>
                </c:pt>
                <c:pt idx="958">
                  <c:v>0.58254505633884646</c:v>
                </c:pt>
                <c:pt idx="959">
                  <c:v>0.58254505633884646</c:v>
                </c:pt>
                <c:pt idx="960">
                  <c:v>0.58254505633884646</c:v>
                </c:pt>
                <c:pt idx="961">
                  <c:v>0.58254505633884646</c:v>
                </c:pt>
                <c:pt idx="962">
                  <c:v>0.58254505633884646</c:v>
                </c:pt>
                <c:pt idx="963">
                  <c:v>0.58254505633884646</c:v>
                </c:pt>
                <c:pt idx="964">
                  <c:v>0.58254505633884646</c:v>
                </c:pt>
                <c:pt idx="965">
                  <c:v>0.58254505633884646</c:v>
                </c:pt>
                <c:pt idx="966">
                  <c:v>0.58254505633884646</c:v>
                </c:pt>
                <c:pt idx="967">
                  <c:v>0.58254505633884646</c:v>
                </c:pt>
                <c:pt idx="968">
                  <c:v>0.58254505633884646</c:v>
                </c:pt>
                <c:pt idx="969">
                  <c:v>0.58254505633884646</c:v>
                </c:pt>
                <c:pt idx="970">
                  <c:v>0.58254505633884646</c:v>
                </c:pt>
                <c:pt idx="971">
                  <c:v>0.58254505633884646</c:v>
                </c:pt>
                <c:pt idx="972">
                  <c:v>0.58254505633884646</c:v>
                </c:pt>
                <c:pt idx="973">
                  <c:v>0.58254505633884646</c:v>
                </c:pt>
                <c:pt idx="974">
                  <c:v>0.58254505633884646</c:v>
                </c:pt>
                <c:pt idx="975">
                  <c:v>0.58254505633884646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08-4428-B838-9150C1424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1956048"/>
        <c:axId val="2111953872"/>
      </c:scatterChart>
      <c:valAx>
        <c:axId val="2111956048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Tid / dage</a:t>
                </a:r>
              </a:p>
              <a:p>
                <a:pPr>
                  <a:defRPr/>
                </a:pPr>
                <a:endParaRPr lang="da-DK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2111953872"/>
        <c:crosses val="autoZero"/>
        <c:crossBetween val="midCat"/>
      </c:valAx>
      <c:valAx>
        <c:axId val="21119538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a-DK"/>
                  <a:t>Brøkdel af befolining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a-DK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2111956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59531</xdr:colOff>
      <xdr:row>0</xdr:row>
      <xdr:rowOff>109537</xdr:rowOff>
    </xdr:from>
    <xdr:to>
      <xdr:col>12</xdr:col>
      <xdr:colOff>76201</xdr:colOff>
      <xdr:row>20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47625</xdr:colOff>
      <xdr:row>35</xdr:row>
      <xdr:rowOff>52387</xdr:rowOff>
    </xdr:from>
    <xdr:to>
      <xdr:col>12</xdr:col>
      <xdr:colOff>616745</xdr:colOff>
      <xdr:row>47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184943</xdr:colOff>
      <xdr:row>6</xdr:row>
      <xdr:rowOff>146843</xdr:rowOff>
    </xdr:from>
    <xdr:to>
      <xdr:col>10</xdr:col>
      <xdr:colOff>106363</xdr:colOff>
      <xdr:row>19</xdr:row>
      <xdr:rowOff>165893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316707</xdr:colOff>
      <xdr:row>1</xdr:row>
      <xdr:rowOff>44223</xdr:rowOff>
    </xdr:from>
    <xdr:to>
      <xdr:col>17</xdr:col>
      <xdr:colOff>131763</xdr:colOff>
      <xdr:row>29</xdr:row>
      <xdr:rowOff>48986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34949C-E6DD-4F34-8715-7CED0E95C7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102929</xdr:colOff>
      <xdr:row>0</xdr:row>
      <xdr:rowOff>105598</xdr:rowOff>
    </xdr:from>
    <xdr:to>
      <xdr:col>9</xdr:col>
      <xdr:colOff>555385</xdr:colOff>
      <xdr:row>14</xdr:row>
      <xdr:rowOff>111947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75EF59-92BF-4832-8324-5347CE952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105456</xdr:colOff>
      <xdr:row>15</xdr:row>
      <xdr:rowOff>13607</xdr:rowOff>
    </xdr:from>
    <xdr:to>
      <xdr:col>14</xdr:col>
      <xdr:colOff>99900</xdr:colOff>
      <xdr:row>24</xdr:row>
      <xdr:rowOff>146732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AAEF541-5D75-47CE-B920-1EA3D33C60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9700" t="35878" r="3707" b="19940"/>
        <a:stretch/>
      </xdr:blipFill>
      <xdr:spPr>
        <a:xfrm>
          <a:off x="5657170" y="2544536"/>
          <a:ext cx="4518819" cy="1755776"/>
        </a:xfrm>
        <a:prstGeom prst="rect">
          <a:avLst/>
        </a:prstGeom>
        <a:ln>
          <a:solidFill>
            <a:schemeClr val="accent1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240506</xdr:colOff>
      <xdr:row>21</xdr:row>
      <xdr:rowOff>116681</xdr:rowOff>
    </xdr:from>
    <xdr:ext cx="65" cy="172227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5F04342-BFFA-4F7B-8A57-93ADD8DF3249}"/>
            </a:ext>
          </a:extLst>
        </xdr:cNvPr>
        <xdr:cNvSpPr txBox="1"/>
      </xdr:nvSpPr>
      <xdr:spPr>
        <a:xfrm>
          <a:off x="4293394" y="4031456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da-DK" sz="1100"/>
        </a:p>
      </xdr:txBody>
    </xdr:sp>
    <xdr:clientData/>
  </xdr:oneCellAnchor>
  <xdr:twoCellAnchor>
    <xdr:from>
      <xdr:col>7</xdr:col>
      <xdr:colOff>797719</xdr:colOff>
      <xdr:row>8</xdr:row>
      <xdr:rowOff>164306</xdr:rowOff>
    </xdr:from>
    <xdr:to>
      <xdr:col>15</xdr:col>
      <xdr:colOff>7144</xdr:colOff>
      <xdr:row>23</xdr:row>
      <xdr:rowOff>188118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75DEAC-54A4-441B-8E7A-1AB9127CF4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Kontor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Kontor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Kontor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22"/>
  <sheetViews>
    <sheetView zoomScale="170" zoomScaleNormal="170" workbookViewId="0">
      <selection activeCell="B4" sqref="B4"/>
    </sheetView>
  </sheetViews>
  <sheetFormatPr defaultRowHeight="14.35" x14ac:dyDescent="0.5"/>
  <cols>
    <col min="1" max="1" width="12.9375" customWidth="1"/>
    <col min="2" max="2" width="13.46875" customWidth="1"/>
    <col min="3" max="3" width="10.3515625" customWidth="1"/>
    <col min="4" max="4" width="13.8203125" customWidth="1"/>
    <col min="6" max="6" width="12" customWidth="1"/>
  </cols>
  <sheetData>
    <row r="1" spans="1:6" x14ac:dyDescent="0.5">
      <c r="A1" s="1" t="s">
        <v>0</v>
      </c>
    </row>
    <row r="2" spans="1:6" x14ac:dyDescent="0.5">
      <c r="A2" t="s">
        <v>13</v>
      </c>
      <c r="B2" s="11" t="s">
        <v>21</v>
      </c>
      <c r="C2" s="7"/>
      <c r="D2" s="7"/>
    </row>
    <row r="3" spans="1:6" x14ac:dyDescent="0.5">
      <c r="A3" t="s">
        <v>19</v>
      </c>
      <c r="B3" s="11">
        <v>1</v>
      </c>
      <c r="C3" s="7"/>
      <c r="D3" s="7"/>
    </row>
    <row r="4" spans="1:6" x14ac:dyDescent="0.5">
      <c r="A4" s="7" t="s">
        <v>22</v>
      </c>
      <c r="B4" s="11">
        <v>0.7</v>
      </c>
      <c r="C4" s="7"/>
      <c r="D4" s="7"/>
    </row>
    <row r="5" spans="1:6" x14ac:dyDescent="0.5">
      <c r="A5" t="s">
        <v>14</v>
      </c>
      <c r="B5" s="11" t="s">
        <v>97</v>
      </c>
      <c r="C5" s="7"/>
      <c r="D5" s="7"/>
    </row>
    <row r="6" spans="1:6" x14ac:dyDescent="0.5">
      <c r="A6" s="9"/>
      <c r="B6" s="7"/>
      <c r="C6" s="12"/>
    </row>
    <row r="7" spans="1:6" x14ac:dyDescent="0.5">
      <c r="A7" t="s">
        <v>20</v>
      </c>
      <c r="B7" s="2">
        <v>0.2</v>
      </c>
      <c r="C7" s="7"/>
    </row>
    <row r="8" spans="1:6" x14ac:dyDescent="0.5">
      <c r="A8" t="s">
        <v>15</v>
      </c>
      <c r="C8" s="2">
        <v>0</v>
      </c>
      <c r="D8" s="2" t="s">
        <v>27</v>
      </c>
    </row>
    <row r="9" spans="1:6" x14ac:dyDescent="0.5">
      <c r="C9" s="8"/>
      <c r="D9" s="7"/>
    </row>
    <row r="10" spans="1:6" x14ac:dyDescent="0.5">
      <c r="A10" s="2" t="s">
        <v>16</v>
      </c>
      <c r="B10" s="2" t="s">
        <v>10</v>
      </c>
      <c r="C10" s="2" t="s">
        <v>17</v>
      </c>
      <c r="D10" s="2" t="s">
        <v>18</v>
      </c>
      <c r="E10" s="2" t="s">
        <v>98</v>
      </c>
      <c r="F10" s="19" t="s">
        <v>99</v>
      </c>
    </row>
    <row r="11" spans="1:6" x14ac:dyDescent="0.5">
      <c r="A11" s="8">
        <v>0</v>
      </c>
      <c r="B11" s="8">
        <f>B3</f>
        <v>1</v>
      </c>
      <c r="C11" s="8">
        <f>$B$4*B11</f>
        <v>0.7</v>
      </c>
      <c r="D11" s="8">
        <f>$B$4*C11</f>
        <v>0.48999999999999994</v>
      </c>
      <c r="E11" s="8">
        <f>$B$3*EXP(A11*$B$4)</f>
        <v>1</v>
      </c>
      <c r="F11" s="20">
        <f>E11-B11</f>
        <v>0</v>
      </c>
    </row>
    <row r="12" spans="1:6" x14ac:dyDescent="0.5">
      <c r="A12" s="8">
        <f>A11+$B$7</f>
        <v>0.2</v>
      </c>
      <c r="B12" s="18">
        <f>B11+C11*$B$7+$C$8*0.5*D11*$B$7^2</f>
        <v>1.1399999999999999</v>
      </c>
      <c r="C12" s="18">
        <f t="shared" ref="C12:D75" si="0">$B$4*B12</f>
        <v>0.79799999999999993</v>
      </c>
      <c r="D12" s="18">
        <f t="shared" si="0"/>
        <v>0.55859999999999987</v>
      </c>
      <c r="E12" s="8">
        <f t="shared" ref="E12:E75" si="1">$B$3*EXP(A12*$B$4)</f>
        <v>1.1502737988572274</v>
      </c>
      <c r="F12" s="21">
        <f t="shared" ref="F12:F75" si="2">E12-B12</f>
        <v>1.0273798857227456E-2</v>
      </c>
    </row>
    <row r="13" spans="1:6" x14ac:dyDescent="0.5">
      <c r="A13" s="8">
        <f t="shared" ref="A13:A76" si="3">A12+$B$7</f>
        <v>0.4</v>
      </c>
      <c r="B13" s="18">
        <f t="shared" ref="B13:B75" si="4">B12+C12*$B$7+$C$8*0.5*D12*$B$7^2</f>
        <v>1.2995999999999999</v>
      </c>
      <c r="C13" s="18">
        <f t="shared" si="0"/>
        <v>0.90971999999999986</v>
      </c>
      <c r="D13" s="18">
        <f t="shared" si="0"/>
        <v>0.63680399999999981</v>
      </c>
      <c r="E13" s="8">
        <f t="shared" si="1"/>
        <v>1.3231298123374369</v>
      </c>
      <c r="F13" s="21">
        <f t="shared" si="2"/>
        <v>2.3529812337437006E-2</v>
      </c>
    </row>
    <row r="14" spans="1:6" x14ac:dyDescent="0.5">
      <c r="A14" s="8">
        <f t="shared" si="3"/>
        <v>0.60000000000000009</v>
      </c>
      <c r="B14" s="18">
        <f t="shared" si="4"/>
        <v>1.481544</v>
      </c>
      <c r="C14" s="18">
        <f t="shared" si="0"/>
        <v>1.0370808</v>
      </c>
      <c r="D14" s="18">
        <f t="shared" si="0"/>
        <v>0.72595655999999997</v>
      </c>
      <c r="E14" s="8">
        <f t="shared" si="1"/>
        <v>1.5219615556186339</v>
      </c>
      <c r="F14" s="21">
        <f t="shared" si="2"/>
        <v>4.0417555618633916E-2</v>
      </c>
    </row>
    <row r="15" spans="1:6" x14ac:dyDescent="0.5">
      <c r="A15" s="8">
        <f t="shared" si="3"/>
        <v>0.8</v>
      </c>
      <c r="B15" s="18">
        <f t="shared" si="4"/>
        <v>1.6889601599999999</v>
      </c>
      <c r="C15" s="18">
        <f t="shared" si="0"/>
        <v>1.1822721119999999</v>
      </c>
      <c r="D15" s="18">
        <f t="shared" si="0"/>
        <v>0.82759047839999988</v>
      </c>
      <c r="E15" s="8">
        <f t="shared" si="1"/>
        <v>1.750672500296101</v>
      </c>
      <c r="F15" s="21">
        <f t="shared" si="2"/>
        <v>6.1712340296101065E-2</v>
      </c>
    </row>
    <row r="16" spans="1:6" x14ac:dyDescent="0.5">
      <c r="A16" s="8">
        <f t="shared" si="3"/>
        <v>1</v>
      </c>
      <c r="B16" s="18">
        <f t="shared" si="4"/>
        <v>1.9254145824</v>
      </c>
      <c r="C16" s="18">
        <f t="shared" si="0"/>
        <v>1.3477902076799999</v>
      </c>
      <c r="D16" s="18">
        <f t="shared" si="0"/>
        <v>0.94345314537599989</v>
      </c>
      <c r="E16" s="8">
        <f t="shared" si="1"/>
        <v>2.0137527074704766</v>
      </c>
      <c r="F16" s="21">
        <f t="shared" si="2"/>
        <v>8.833812507047667E-2</v>
      </c>
    </row>
    <row r="17" spans="1:6" x14ac:dyDescent="0.5">
      <c r="A17" s="8">
        <f t="shared" si="3"/>
        <v>1.2</v>
      </c>
      <c r="B17" s="18">
        <f t="shared" si="4"/>
        <v>2.1949726239360001</v>
      </c>
      <c r="C17" s="18">
        <f t="shared" si="0"/>
        <v>1.5364808367552001</v>
      </c>
      <c r="D17" s="18">
        <f t="shared" si="0"/>
        <v>1.0755365857286401</v>
      </c>
      <c r="E17" s="8">
        <f t="shared" si="1"/>
        <v>2.3163669767810915</v>
      </c>
      <c r="F17" s="21">
        <f t="shared" si="2"/>
        <v>0.12139435284509137</v>
      </c>
    </row>
    <row r="18" spans="1:6" x14ac:dyDescent="0.5">
      <c r="A18" s="8">
        <f t="shared" si="3"/>
        <v>1.4</v>
      </c>
      <c r="B18" s="18">
        <f t="shared" si="4"/>
        <v>2.5022687912870403</v>
      </c>
      <c r="C18" s="18">
        <f t="shared" si="0"/>
        <v>1.7515881539009281</v>
      </c>
      <c r="D18" s="18">
        <f t="shared" si="0"/>
        <v>1.2261117077306496</v>
      </c>
      <c r="E18" s="8">
        <f t="shared" si="1"/>
        <v>2.6644562419294169</v>
      </c>
      <c r="F18" s="21">
        <f t="shared" si="2"/>
        <v>0.16218745064237661</v>
      </c>
    </row>
    <row r="19" spans="1:6" x14ac:dyDescent="0.5">
      <c r="A19" s="8">
        <f t="shared" si="3"/>
        <v>1.5999999999999999</v>
      </c>
      <c r="B19" s="18">
        <f t="shared" si="4"/>
        <v>2.8525864220672261</v>
      </c>
      <c r="C19" s="18">
        <f t="shared" si="0"/>
        <v>1.9968104954470582</v>
      </c>
      <c r="D19" s="18">
        <f t="shared" si="0"/>
        <v>1.3977673468129408</v>
      </c>
      <c r="E19" s="8">
        <f t="shared" si="1"/>
        <v>3.0648542032930015</v>
      </c>
      <c r="F19" s="21">
        <f t="shared" si="2"/>
        <v>0.21226778122577539</v>
      </c>
    </row>
    <row r="20" spans="1:6" x14ac:dyDescent="0.5">
      <c r="A20" s="8">
        <f t="shared" si="3"/>
        <v>1.7999999999999998</v>
      </c>
      <c r="B20" s="18">
        <f t="shared" si="4"/>
        <v>3.2519485211566379</v>
      </c>
      <c r="C20" s="18">
        <f t="shared" si="0"/>
        <v>2.2763639648096463</v>
      </c>
      <c r="D20" s="18">
        <f t="shared" si="0"/>
        <v>1.5934547753667523</v>
      </c>
      <c r="E20" s="8">
        <f t="shared" si="1"/>
        <v>3.5254214873653815</v>
      </c>
      <c r="F20" s="21">
        <f t="shared" si="2"/>
        <v>0.27347296620874362</v>
      </c>
    </row>
    <row r="21" spans="1:6" x14ac:dyDescent="0.5">
      <c r="A21" s="8">
        <f t="shared" si="3"/>
        <v>1.9999999999999998</v>
      </c>
      <c r="B21" s="18">
        <f t="shared" si="4"/>
        <v>3.7072213141185673</v>
      </c>
      <c r="C21" s="18">
        <f t="shared" si="0"/>
        <v>2.5950549198829971</v>
      </c>
      <c r="D21" s="18">
        <f t="shared" si="0"/>
        <v>1.8165384439180978</v>
      </c>
      <c r="E21" s="8">
        <f t="shared" si="1"/>
        <v>4.0551999668446737</v>
      </c>
      <c r="F21" s="21">
        <f t="shared" si="2"/>
        <v>0.3479786527261064</v>
      </c>
    </row>
    <row r="22" spans="1:6" x14ac:dyDescent="0.5">
      <c r="A22" s="8">
        <f t="shared" si="3"/>
        <v>2.1999999999999997</v>
      </c>
      <c r="B22" s="18">
        <f t="shared" si="4"/>
        <v>4.2262322980951668</v>
      </c>
      <c r="C22" s="18">
        <f t="shared" si="0"/>
        <v>2.9583626086666164</v>
      </c>
      <c r="D22" s="18">
        <f t="shared" si="0"/>
        <v>2.0708538260666312</v>
      </c>
      <c r="E22" s="8">
        <f t="shared" si="1"/>
        <v>4.6645902709881248</v>
      </c>
      <c r="F22" s="21">
        <f t="shared" si="2"/>
        <v>0.43835797289295808</v>
      </c>
    </row>
    <row r="23" spans="1:6" x14ac:dyDescent="0.5">
      <c r="A23" s="8">
        <f t="shared" si="3"/>
        <v>2.4</v>
      </c>
      <c r="B23" s="18">
        <f t="shared" si="4"/>
        <v>4.8179048198284899</v>
      </c>
      <c r="C23" s="18">
        <f t="shared" si="0"/>
        <v>3.3725333738799428</v>
      </c>
      <c r="D23" s="18">
        <f t="shared" si="0"/>
        <v>2.3607733617159599</v>
      </c>
      <c r="E23" s="8">
        <f t="shared" si="1"/>
        <v>5.3655559711219745</v>
      </c>
      <c r="F23" s="21">
        <f t="shared" si="2"/>
        <v>0.54765115129348452</v>
      </c>
    </row>
    <row r="24" spans="1:6" x14ac:dyDescent="0.5">
      <c r="A24" s="8">
        <f t="shared" si="3"/>
        <v>2.6</v>
      </c>
      <c r="B24" s="18">
        <f t="shared" si="4"/>
        <v>5.4924114946044789</v>
      </c>
      <c r="C24" s="18">
        <f t="shared" si="0"/>
        <v>3.8446880462231348</v>
      </c>
      <c r="D24" s="18">
        <f t="shared" si="0"/>
        <v>2.6912816323561941</v>
      </c>
      <c r="E24" s="8">
        <f t="shared" si="1"/>
        <v>6.171858449883552</v>
      </c>
      <c r="F24" s="21">
        <f t="shared" si="2"/>
        <v>0.67944695527907317</v>
      </c>
    </row>
    <row r="25" spans="1:6" x14ac:dyDescent="0.5">
      <c r="A25" s="8">
        <f t="shared" si="3"/>
        <v>2.8000000000000003</v>
      </c>
      <c r="B25" s="18">
        <f t="shared" si="4"/>
        <v>6.2613491038491063</v>
      </c>
      <c r="C25" s="18">
        <f t="shared" si="0"/>
        <v>4.3829443726943742</v>
      </c>
      <c r="D25" s="18">
        <f t="shared" si="0"/>
        <v>3.0680610608860617</v>
      </c>
      <c r="E25" s="8">
        <f t="shared" si="1"/>
        <v>7.0993270651566327</v>
      </c>
      <c r="F25" s="21">
        <f t="shared" si="2"/>
        <v>0.83797796130752644</v>
      </c>
    </row>
    <row r="26" spans="1:6" x14ac:dyDescent="0.5">
      <c r="A26" s="8">
        <f t="shared" si="3"/>
        <v>3.0000000000000004</v>
      </c>
      <c r="B26" s="18">
        <f t="shared" si="4"/>
        <v>7.1379379783879813</v>
      </c>
      <c r="C26" s="18">
        <f t="shared" si="0"/>
        <v>4.9965565848715867</v>
      </c>
      <c r="D26" s="18">
        <f t="shared" si="0"/>
        <v>3.4975896094101104</v>
      </c>
      <c r="E26" s="8">
        <f t="shared" si="1"/>
        <v>8.1661699125676517</v>
      </c>
      <c r="F26" s="21">
        <f t="shared" si="2"/>
        <v>1.0282319341796704</v>
      </c>
    </row>
    <row r="27" spans="1:6" x14ac:dyDescent="0.5">
      <c r="A27" s="8">
        <f t="shared" si="3"/>
        <v>3.2000000000000006</v>
      </c>
      <c r="B27" s="18">
        <f t="shared" si="4"/>
        <v>8.1372492953622988</v>
      </c>
      <c r="C27" s="18">
        <f t="shared" si="0"/>
        <v>5.6960745067536092</v>
      </c>
      <c r="D27" s="18">
        <f t="shared" si="0"/>
        <v>3.9872521547275261</v>
      </c>
      <c r="E27" s="8">
        <f t="shared" si="1"/>
        <v>9.3933312874427841</v>
      </c>
      <c r="F27" s="21">
        <f t="shared" si="2"/>
        <v>1.2560819920804853</v>
      </c>
    </row>
    <row r="28" spans="1:6" x14ac:dyDescent="0.5">
      <c r="A28" s="8">
        <f t="shared" si="3"/>
        <v>3.4000000000000008</v>
      </c>
      <c r="B28" s="18">
        <f t="shared" si="4"/>
        <v>9.2764641967130199</v>
      </c>
      <c r="C28" s="18">
        <f t="shared" si="0"/>
        <v>6.4935249376991138</v>
      </c>
      <c r="D28" s="18">
        <f t="shared" si="0"/>
        <v>4.5454674563893791</v>
      </c>
      <c r="E28" s="8">
        <f t="shared" si="1"/>
        <v>10.804902863931263</v>
      </c>
      <c r="F28" s="21">
        <f t="shared" si="2"/>
        <v>1.5284386672182428</v>
      </c>
    </row>
    <row r="29" spans="1:6" x14ac:dyDescent="0.5">
      <c r="A29" s="8">
        <f t="shared" si="3"/>
        <v>3.600000000000001</v>
      </c>
      <c r="B29" s="18">
        <f t="shared" si="4"/>
        <v>10.575169184252843</v>
      </c>
      <c r="C29" s="18">
        <f t="shared" si="0"/>
        <v>7.4026184289769894</v>
      </c>
      <c r="D29" s="18">
        <f t="shared" si="0"/>
        <v>5.1818329002838919</v>
      </c>
      <c r="E29" s="8">
        <f t="shared" si="1"/>
        <v>12.428596663577549</v>
      </c>
      <c r="F29" s="21">
        <f t="shared" si="2"/>
        <v>1.8534274793247061</v>
      </c>
    </row>
    <row r="30" spans="1:6" x14ac:dyDescent="0.5">
      <c r="A30" s="8">
        <f t="shared" si="3"/>
        <v>3.8000000000000012</v>
      </c>
      <c r="B30" s="18">
        <f t="shared" si="4"/>
        <v>12.05569287004824</v>
      </c>
      <c r="C30" s="18">
        <f t="shared" si="0"/>
        <v>8.4389850090337681</v>
      </c>
      <c r="D30" s="18">
        <f t="shared" si="0"/>
        <v>5.9072895063236377</v>
      </c>
      <c r="E30" s="8">
        <f t="shared" si="1"/>
        <v>14.29628909867761</v>
      </c>
      <c r="F30" s="21">
        <f t="shared" si="2"/>
        <v>2.2405962286293697</v>
      </c>
    </row>
    <row r="31" spans="1:6" x14ac:dyDescent="0.5">
      <c r="A31" s="8">
        <f t="shared" si="3"/>
        <v>4.0000000000000009</v>
      </c>
      <c r="B31" s="18">
        <f t="shared" si="4"/>
        <v>13.743489871854994</v>
      </c>
      <c r="C31" s="18">
        <f t="shared" si="0"/>
        <v>9.620442910298495</v>
      </c>
      <c r="D31" s="18">
        <f t="shared" si="0"/>
        <v>6.7343100372089459</v>
      </c>
      <c r="E31" s="8">
        <f t="shared" si="1"/>
        <v>16.444646771097055</v>
      </c>
      <c r="F31" s="21">
        <f t="shared" si="2"/>
        <v>2.7011568992420614</v>
      </c>
    </row>
    <row r="32" spans="1:6" x14ac:dyDescent="0.5">
      <c r="A32" s="8">
        <f t="shared" si="3"/>
        <v>4.2000000000000011</v>
      </c>
      <c r="B32" s="18">
        <f t="shared" si="4"/>
        <v>15.667578453914693</v>
      </c>
      <c r="C32" s="18">
        <f t="shared" si="0"/>
        <v>10.967304917740284</v>
      </c>
      <c r="D32" s="18">
        <f t="shared" si="0"/>
        <v>7.6771134424181984</v>
      </c>
      <c r="E32" s="8">
        <f t="shared" si="1"/>
        <v>18.915846312255049</v>
      </c>
      <c r="F32" s="21">
        <f t="shared" si="2"/>
        <v>3.2482678583403555</v>
      </c>
    </row>
    <row r="33" spans="1:6" x14ac:dyDescent="0.5">
      <c r="A33" s="8">
        <f t="shared" si="3"/>
        <v>4.4000000000000012</v>
      </c>
      <c r="B33" s="18">
        <f t="shared" si="4"/>
        <v>17.86103943746275</v>
      </c>
      <c r="C33" s="18">
        <f t="shared" si="0"/>
        <v>12.502727606223925</v>
      </c>
      <c r="D33" s="18">
        <f t="shared" si="0"/>
        <v>8.7519093243567472</v>
      </c>
      <c r="E33" s="8">
        <f t="shared" si="1"/>
        <v>21.758402396197088</v>
      </c>
      <c r="F33" s="21">
        <f t="shared" si="2"/>
        <v>3.8973629587343375</v>
      </c>
    </row>
    <row r="34" spans="1:6" x14ac:dyDescent="0.5">
      <c r="A34" s="8">
        <f t="shared" si="3"/>
        <v>4.6000000000000014</v>
      </c>
      <c r="B34" s="18">
        <f t="shared" si="4"/>
        <v>20.361584958707535</v>
      </c>
      <c r="C34" s="18">
        <f t="shared" si="0"/>
        <v>14.253109471095273</v>
      </c>
      <c r="D34" s="18">
        <f t="shared" si="0"/>
        <v>9.9771766297666904</v>
      </c>
      <c r="E34" s="8">
        <f t="shared" si="1"/>
        <v>25.028120181337826</v>
      </c>
      <c r="F34" s="21">
        <f t="shared" si="2"/>
        <v>4.6665352226302907</v>
      </c>
    </row>
    <row r="35" spans="1:6" x14ac:dyDescent="0.5">
      <c r="A35" s="8">
        <f t="shared" si="3"/>
        <v>4.8000000000000016</v>
      </c>
      <c r="B35" s="18">
        <f t="shared" si="4"/>
        <v>23.212206852926592</v>
      </c>
      <c r="C35" s="18">
        <f t="shared" si="0"/>
        <v>16.248544797048613</v>
      </c>
      <c r="D35" s="18">
        <f t="shared" si="0"/>
        <v>11.373981357934028</v>
      </c>
      <c r="E35" s="8">
        <f t="shared" si="1"/>
        <v>28.7891908792427</v>
      </c>
      <c r="F35" s="21">
        <f t="shared" si="2"/>
        <v>5.5769840263161079</v>
      </c>
    </row>
    <row r="36" spans="1:6" x14ac:dyDescent="0.5">
      <c r="A36" s="8">
        <f t="shared" si="3"/>
        <v>5.0000000000000018</v>
      </c>
      <c r="B36" s="18">
        <f t="shared" si="4"/>
        <v>26.461915812336315</v>
      </c>
      <c r="C36" s="18">
        <f t="shared" si="0"/>
        <v>18.523341068635418</v>
      </c>
      <c r="D36" s="18">
        <f t="shared" si="0"/>
        <v>12.966338748044791</v>
      </c>
      <c r="E36" s="8">
        <f t="shared" si="1"/>
        <v>33.11545195869234</v>
      </c>
      <c r="F36" s="21">
        <f t="shared" si="2"/>
        <v>6.653536146356025</v>
      </c>
    </row>
    <row r="37" spans="1:6" x14ac:dyDescent="0.5">
      <c r="A37" s="8">
        <f t="shared" si="3"/>
        <v>5.200000000000002</v>
      </c>
      <c r="B37" s="18">
        <f t="shared" si="4"/>
        <v>30.166584026063397</v>
      </c>
      <c r="C37" s="18">
        <f t="shared" si="0"/>
        <v>21.116608818244377</v>
      </c>
      <c r="D37" s="18">
        <f t="shared" si="0"/>
        <v>14.781626172771062</v>
      </c>
      <c r="E37" s="8">
        <f t="shared" si="1"/>
        <v>38.091836725399055</v>
      </c>
      <c r="F37" s="21">
        <f t="shared" si="2"/>
        <v>7.9252526993356582</v>
      </c>
    </row>
    <row r="38" spans="1:6" x14ac:dyDescent="0.5">
      <c r="A38" s="8">
        <f t="shared" si="3"/>
        <v>5.4000000000000021</v>
      </c>
      <c r="B38" s="18">
        <f t="shared" si="4"/>
        <v>34.389905789712273</v>
      </c>
      <c r="C38" s="18">
        <f t="shared" si="0"/>
        <v>24.07293405279859</v>
      </c>
      <c r="D38" s="18">
        <f t="shared" si="0"/>
        <v>16.851053836959011</v>
      </c>
      <c r="E38" s="8">
        <f t="shared" si="1"/>
        <v>43.816041735574018</v>
      </c>
      <c r="F38" s="21">
        <f t="shared" si="2"/>
        <v>9.4261359458617449</v>
      </c>
    </row>
    <row r="39" spans="1:6" x14ac:dyDescent="0.5">
      <c r="A39" s="8">
        <f t="shared" si="3"/>
        <v>5.6000000000000023</v>
      </c>
      <c r="B39" s="18">
        <f t="shared" si="4"/>
        <v>39.20449260027199</v>
      </c>
      <c r="C39" s="18">
        <f t="shared" si="0"/>
        <v>27.44314482019039</v>
      </c>
      <c r="D39" s="18">
        <f t="shared" si="0"/>
        <v>19.210201374133273</v>
      </c>
      <c r="E39" s="8">
        <f t="shared" si="1"/>
        <v>50.400444778065548</v>
      </c>
      <c r="F39" s="21">
        <f t="shared" si="2"/>
        <v>11.195952177793558</v>
      </c>
    </row>
    <row r="40" spans="1:6" x14ac:dyDescent="0.5">
      <c r="A40" s="8">
        <f t="shared" si="3"/>
        <v>5.8000000000000025</v>
      </c>
      <c r="B40" s="18">
        <f t="shared" si="4"/>
        <v>44.693121564310069</v>
      </c>
      <c r="C40" s="18">
        <f t="shared" si="0"/>
        <v>31.285185095017045</v>
      </c>
      <c r="D40" s="18">
        <f t="shared" si="0"/>
        <v>21.89962956651193</v>
      </c>
      <c r="E40" s="8">
        <f t="shared" si="1"/>
        <v>57.974311078959374</v>
      </c>
      <c r="F40" s="21">
        <f t="shared" si="2"/>
        <v>13.281189514649306</v>
      </c>
    </row>
    <row r="41" spans="1:6" x14ac:dyDescent="0.5">
      <c r="A41" s="8">
        <f t="shared" si="3"/>
        <v>6.0000000000000027</v>
      </c>
      <c r="B41" s="18">
        <f t="shared" si="4"/>
        <v>50.950158583313481</v>
      </c>
      <c r="C41" s="18">
        <f t="shared" si="0"/>
        <v>35.665111008319435</v>
      </c>
      <c r="D41" s="18">
        <f t="shared" si="0"/>
        <v>24.965577705823602</v>
      </c>
      <c r="E41" s="8">
        <f t="shared" si="1"/>
        <v>66.686331040925268</v>
      </c>
      <c r="F41" s="21">
        <f t="shared" si="2"/>
        <v>15.736172457611787</v>
      </c>
    </row>
    <row r="42" spans="1:6" x14ac:dyDescent="0.5">
      <c r="A42" s="8">
        <f t="shared" si="3"/>
        <v>6.2000000000000028</v>
      </c>
      <c r="B42" s="18">
        <f t="shared" si="4"/>
        <v>58.083180784977372</v>
      </c>
      <c r="C42" s="18">
        <f t="shared" si="0"/>
        <v>40.658226549484155</v>
      </c>
      <c r="D42" s="18">
        <f t="shared" si="0"/>
        <v>28.460758584638906</v>
      </c>
      <c r="E42" s="8">
        <f t="shared" si="1"/>
        <v>76.707539338295717</v>
      </c>
      <c r="F42" s="21">
        <f t="shared" si="2"/>
        <v>18.624358553318345</v>
      </c>
    </row>
    <row r="43" spans="1:6" x14ac:dyDescent="0.5">
      <c r="A43" s="8">
        <f t="shared" si="3"/>
        <v>6.400000000000003</v>
      </c>
      <c r="B43" s="18">
        <f t="shared" si="4"/>
        <v>66.214826094874198</v>
      </c>
      <c r="C43" s="18">
        <f t="shared" si="0"/>
        <v>46.350378266411937</v>
      </c>
      <c r="D43" s="18">
        <f t="shared" si="0"/>
        <v>32.445264786488352</v>
      </c>
      <c r="E43" s="8">
        <f t="shared" si="1"/>
        <v>88.234672675651666</v>
      </c>
      <c r="F43" s="21">
        <f t="shared" si="2"/>
        <v>22.019846580777468</v>
      </c>
    </row>
    <row r="44" spans="1:6" x14ac:dyDescent="0.5">
      <c r="A44" s="8">
        <f t="shared" si="3"/>
        <v>6.6000000000000032</v>
      </c>
      <c r="B44" s="18">
        <f t="shared" si="4"/>
        <v>75.484901748156588</v>
      </c>
      <c r="C44" s="18">
        <f t="shared" si="0"/>
        <v>52.83943122370961</v>
      </c>
      <c r="D44" s="18">
        <f t="shared" si="0"/>
        <v>36.987601856596726</v>
      </c>
      <c r="E44" s="8">
        <f t="shared" si="1"/>
        <v>101.4940321295458</v>
      </c>
      <c r="F44" s="21">
        <f t="shared" si="2"/>
        <v>26.009130381389213</v>
      </c>
    </row>
    <row r="45" spans="1:6" x14ac:dyDescent="0.5">
      <c r="A45" s="8">
        <f t="shared" si="3"/>
        <v>6.8000000000000034</v>
      </c>
      <c r="B45" s="18">
        <f t="shared" si="4"/>
        <v>86.052787992898516</v>
      </c>
      <c r="C45" s="18">
        <f t="shared" si="0"/>
        <v>60.236951595028955</v>
      </c>
      <c r="D45" s="18">
        <f t="shared" si="0"/>
        <v>42.165866116520263</v>
      </c>
      <c r="E45" s="8">
        <f t="shared" si="1"/>
        <v>116.74592589899019</v>
      </c>
      <c r="F45" s="21">
        <f t="shared" si="2"/>
        <v>30.693137906091678</v>
      </c>
    </row>
    <row r="46" spans="1:6" x14ac:dyDescent="0.5">
      <c r="A46" s="8">
        <f t="shared" si="3"/>
        <v>7.0000000000000036</v>
      </c>
      <c r="B46" s="18">
        <f t="shared" si="4"/>
        <v>98.100178311904301</v>
      </c>
      <c r="C46" s="18">
        <f t="shared" si="0"/>
        <v>68.670124818333008</v>
      </c>
      <c r="D46" s="18">
        <f t="shared" si="0"/>
        <v>48.069087372833103</v>
      </c>
      <c r="E46" s="8">
        <f t="shared" si="1"/>
        <v>134.28977968493578</v>
      </c>
      <c r="F46" s="21">
        <f t="shared" si="2"/>
        <v>36.189601373031479</v>
      </c>
    </row>
    <row r="47" spans="1:6" x14ac:dyDescent="0.5">
      <c r="A47" s="8">
        <f t="shared" si="3"/>
        <v>7.2000000000000037</v>
      </c>
      <c r="B47" s="18">
        <f t="shared" si="4"/>
        <v>111.8342032755709</v>
      </c>
      <c r="C47" s="18">
        <f t="shared" si="0"/>
        <v>78.283942292899624</v>
      </c>
      <c r="D47" s="18">
        <f t="shared" si="0"/>
        <v>54.798759605029737</v>
      </c>
      <c r="E47" s="8">
        <f t="shared" si="1"/>
        <v>154.47001502589126</v>
      </c>
      <c r="F47" s="21">
        <f t="shared" si="2"/>
        <v>42.635811750320357</v>
      </c>
    </row>
    <row r="48" spans="1:6" x14ac:dyDescent="0.5">
      <c r="A48" s="8">
        <f t="shared" si="3"/>
        <v>7.4000000000000039</v>
      </c>
      <c r="B48" s="18">
        <f t="shared" si="4"/>
        <v>127.49099173415082</v>
      </c>
      <c r="C48" s="18">
        <f t="shared" si="0"/>
        <v>89.24369421390557</v>
      </c>
      <c r="D48" s="18">
        <f t="shared" si="0"/>
        <v>62.470585949733895</v>
      </c>
      <c r="E48" s="8">
        <f t="shared" si="1"/>
        <v>177.68281099336485</v>
      </c>
      <c r="F48" s="21">
        <f t="shared" si="2"/>
        <v>50.191819259214029</v>
      </c>
    </row>
    <row r="49" spans="1:6" x14ac:dyDescent="0.5">
      <c r="A49" s="8">
        <f t="shared" si="3"/>
        <v>7.6000000000000041</v>
      </c>
      <c r="B49" s="18">
        <f t="shared" si="4"/>
        <v>145.33973057693194</v>
      </c>
      <c r="C49" s="18">
        <f t="shared" si="0"/>
        <v>101.73781140385235</v>
      </c>
      <c r="D49" s="18">
        <f t="shared" si="0"/>
        <v>71.216467982696642</v>
      </c>
      <c r="E49" s="8">
        <f t="shared" si="1"/>
        <v>204.38388199296861</v>
      </c>
      <c r="F49" s="21">
        <f t="shared" si="2"/>
        <v>59.044151416036669</v>
      </c>
    </row>
    <row r="50" spans="1:6" x14ac:dyDescent="0.5">
      <c r="A50" s="8">
        <f t="shared" si="3"/>
        <v>7.8000000000000043</v>
      </c>
      <c r="B50" s="18">
        <f t="shared" si="4"/>
        <v>165.6872928577024</v>
      </c>
      <c r="C50" s="18">
        <f t="shared" si="0"/>
        <v>115.98110500039168</v>
      </c>
      <c r="D50" s="18">
        <f t="shared" si="0"/>
        <v>81.186773500274171</v>
      </c>
      <c r="E50" s="8">
        <f t="shared" si="1"/>
        <v>235.09742436523919</v>
      </c>
      <c r="F50" s="21">
        <f t="shared" si="2"/>
        <v>69.410131507536789</v>
      </c>
    </row>
    <row r="51" spans="1:6" x14ac:dyDescent="0.5">
      <c r="A51" s="8">
        <f t="shared" si="3"/>
        <v>8.0000000000000036</v>
      </c>
      <c r="B51" s="18">
        <f t="shared" si="4"/>
        <v>188.88351385778074</v>
      </c>
      <c r="C51" s="18">
        <f t="shared" si="0"/>
        <v>132.21845970044652</v>
      </c>
      <c r="D51" s="18">
        <f t="shared" si="0"/>
        <v>92.552921790312553</v>
      </c>
      <c r="E51" s="8">
        <f t="shared" si="1"/>
        <v>270.42640742615328</v>
      </c>
      <c r="F51" s="21">
        <f t="shared" si="2"/>
        <v>81.542893568372534</v>
      </c>
    </row>
    <row r="52" spans="1:6" x14ac:dyDescent="0.5">
      <c r="A52" s="8">
        <f t="shared" si="3"/>
        <v>8.2000000000000028</v>
      </c>
      <c r="B52" s="18">
        <f t="shared" si="4"/>
        <v>215.32720579787005</v>
      </c>
      <c r="C52" s="18">
        <f t="shared" si="0"/>
        <v>150.72904405850903</v>
      </c>
      <c r="D52" s="18">
        <f t="shared" si="0"/>
        <v>105.51033084095631</v>
      </c>
      <c r="E52" s="8">
        <f t="shared" si="1"/>
        <v>311.06441098139351</v>
      </c>
      <c r="F52" s="21">
        <f t="shared" si="2"/>
        <v>95.737205183523457</v>
      </c>
    </row>
    <row r="53" spans="1:6" x14ac:dyDescent="0.5">
      <c r="A53" s="8">
        <f t="shared" si="3"/>
        <v>8.4000000000000021</v>
      </c>
      <c r="B53" s="18">
        <f t="shared" si="4"/>
        <v>245.47301460957186</v>
      </c>
      <c r="C53" s="18">
        <f t="shared" si="0"/>
        <v>171.8311102267003</v>
      </c>
      <c r="D53" s="18">
        <f t="shared" si="0"/>
        <v>120.2817771586902</v>
      </c>
      <c r="E53" s="8">
        <f t="shared" si="1"/>
        <v>357.80924170885288</v>
      </c>
      <c r="F53" s="21">
        <f t="shared" si="2"/>
        <v>112.33622709928102</v>
      </c>
    </row>
    <row r="54" spans="1:6" x14ac:dyDescent="0.5">
      <c r="A54" s="8">
        <f t="shared" si="3"/>
        <v>8.6000000000000014</v>
      </c>
      <c r="B54" s="18">
        <f t="shared" si="4"/>
        <v>279.83923665491193</v>
      </c>
      <c r="C54" s="18">
        <f t="shared" si="0"/>
        <v>195.88746565843834</v>
      </c>
      <c r="D54" s="18">
        <f t="shared" si="0"/>
        <v>137.12122596090683</v>
      </c>
      <c r="E54" s="8">
        <f t="shared" si="1"/>
        <v>411.57859572666592</v>
      </c>
      <c r="F54" s="21">
        <f t="shared" si="2"/>
        <v>131.739359071754</v>
      </c>
    </row>
    <row r="55" spans="1:6" x14ac:dyDescent="0.5">
      <c r="A55" s="8">
        <f t="shared" si="3"/>
        <v>8.8000000000000007</v>
      </c>
      <c r="B55" s="18">
        <f t="shared" si="4"/>
        <v>319.01672978659963</v>
      </c>
      <c r="C55" s="18">
        <f t="shared" si="0"/>
        <v>223.31171085061973</v>
      </c>
      <c r="D55" s="18">
        <f t="shared" si="0"/>
        <v>156.31819759543382</v>
      </c>
      <c r="E55" s="8">
        <f t="shared" si="1"/>
        <v>473.42807483483483</v>
      </c>
      <c r="F55" s="21">
        <f t="shared" si="2"/>
        <v>154.41134504823521</v>
      </c>
    </row>
    <row r="56" spans="1:6" x14ac:dyDescent="0.5">
      <c r="A56" s="8">
        <f t="shared" si="3"/>
        <v>9</v>
      </c>
      <c r="B56" s="18">
        <f t="shared" si="4"/>
        <v>363.67907195672359</v>
      </c>
      <c r="C56" s="18">
        <f t="shared" si="0"/>
        <v>254.57535036970648</v>
      </c>
      <c r="D56" s="18">
        <f t="shared" si="0"/>
        <v>178.20274525879452</v>
      </c>
      <c r="E56" s="8">
        <f t="shared" si="1"/>
        <v>544.57191012592898</v>
      </c>
      <c r="F56" s="21">
        <f t="shared" si="2"/>
        <v>180.89283816920539</v>
      </c>
    </row>
    <row r="57" spans="1:6" x14ac:dyDescent="0.5">
      <c r="A57" s="8">
        <f t="shared" si="3"/>
        <v>9.1999999999999993</v>
      </c>
      <c r="B57" s="18">
        <f t="shared" si="4"/>
        <v>414.5941420306649</v>
      </c>
      <c r="C57" s="18">
        <f t="shared" si="0"/>
        <v>290.21589942146539</v>
      </c>
      <c r="D57" s="18">
        <f t="shared" si="0"/>
        <v>203.15112959502576</v>
      </c>
      <c r="E57" s="8">
        <f t="shared" si="1"/>
        <v>626.40679981148867</v>
      </c>
      <c r="F57" s="21">
        <f t="shared" si="2"/>
        <v>211.81265778082377</v>
      </c>
    </row>
    <row r="58" spans="1:6" x14ac:dyDescent="0.5">
      <c r="A58" s="8">
        <f t="shared" si="3"/>
        <v>9.3999999999999986</v>
      </c>
      <c r="B58" s="18">
        <f t="shared" si="4"/>
        <v>472.63732191495797</v>
      </c>
      <c r="C58" s="18">
        <f t="shared" si="0"/>
        <v>330.84612534047056</v>
      </c>
      <c r="D58" s="18">
        <f t="shared" si="0"/>
        <v>231.59228773832939</v>
      </c>
      <c r="E58" s="8">
        <f t="shared" si="1"/>
        <v>720.53932924915887</v>
      </c>
      <c r="F58" s="21">
        <f t="shared" si="2"/>
        <v>247.9020073342009</v>
      </c>
    </row>
    <row r="59" spans="1:6" x14ac:dyDescent="0.5">
      <c r="A59" s="8">
        <f t="shared" si="3"/>
        <v>9.5999999999999979</v>
      </c>
      <c r="B59" s="18">
        <f t="shared" si="4"/>
        <v>538.80654698305204</v>
      </c>
      <c r="C59" s="18">
        <f t="shared" si="0"/>
        <v>377.16458288813641</v>
      </c>
      <c r="D59" s="18">
        <f t="shared" si="0"/>
        <v>264.01520802169546</v>
      </c>
      <c r="E59" s="8">
        <f t="shared" si="1"/>
        <v>828.81751148146816</v>
      </c>
      <c r="F59" s="21">
        <f t="shared" si="2"/>
        <v>290.01096449841612</v>
      </c>
    </row>
    <row r="60" spans="1:6" x14ac:dyDescent="0.5">
      <c r="A60" s="8">
        <f t="shared" si="3"/>
        <v>9.7999999999999972</v>
      </c>
      <c r="B60" s="18">
        <f t="shared" si="4"/>
        <v>614.23946356067927</v>
      </c>
      <c r="C60" s="18">
        <f t="shared" si="0"/>
        <v>429.96762449247547</v>
      </c>
      <c r="D60" s="18">
        <f t="shared" si="0"/>
        <v>300.97733714473281</v>
      </c>
      <c r="E60" s="8">
        <f t="shared" si="1"/>
        <v>953.36706749118161</v>
      </c>
      <c r="F60" s="21">
        <f t="shared" si="2"/>
        <v>339.12760393050235</v>
      </c>
    </row>
    <row r="61" spans="1:6" x14ac:dyDescent="0.5">
      <c r="A61" s="8">
        <f t="shared" si="3"/>
        <v>9.9999999999999964</v>
      </c>
      <c r="B61" s="18">
        <f t="shared" si="4"/>
        <v>700.23298845917441</v>
      </c>
      <c r="C61" s="18">
        <f t="shared" si="0"/>
        <v>490.16309192142205</v>
      </c>
      <c r="D61" s="18">
        <f t="shared" si="0"/>
        <v>343.1141643449954</v>
      </c>
      <c r="E61" s="8">
        <f t="shared" si="1"/>
        <v>1096.6331584284558</v>
      </c>
      <c r="F61" s="21">
        <f t="shared" si="2"/>
        <v>396.40016996928136</v>
      </c>
    </row>
    <row r="62" spans="1:6" x14ac:dyDescent="0.5">
      <c r="A62" s="8">
        <f t="shared" si="3"/>
        <v>10.199999999999996</v>
      </c>
      <c r="B62" s="18">
        <f t="shared" si="4"/>
        <v>798.26560684345884</v>
      </c>
      <c r="C62" s="18">
        <f t="shared" si="0"/>
        <v>558.78592479042118</v>
      </c>
      <c r="D62" s="18">
        <f t="shared" si="0"/>
        <v>391.15014735329481</v>
      </c>
      <c r="E62" s="8">
        <f t="shared" si="1"/>
        <v>1261.4283890982977</v>
      </c>
      <c r="F62" s="21">
        <f t="shared" si="2"/>
        <v>463.16278225483882</v>
      </c>
    </row>
    <row r="63" spans="1:6" x14ac:dyDescent="0.5">
      <c r="A63" s="8">
        <f t="shared" si="3"/>
        <v>10.399999999999995</v>
      </c>
      <c r="B63" s="18">
        <f t="shared" si="4"/>
        <v>910.02279180154312</v>
      </c>
      <c r="C63" s="18">
        <f t="shared" si="0"/>
        <v>637.0159542610802</v>
      </c>
      <c r="D63" s="18">
        <f t="shared" si="0"/>
        <v>445.91116798275613</v>
      </c>
      <c r="E63" s="8">
        <f t="shared" si="1"/>
        <v>1450.9880251144511</v>
      </c>
      <c r="F63" s="21">
        <f t="shared" si="2"/>
        <v>540.96523331290803</v>
      </c>
    </row>
    <row r="64" spans="1:6" x14ac:dyDescent="0.5">
      <c r="A64" s="8">
        <f t="shared" si="3"/>
        <v>10.599999999999994</v>
      </c>
      <c r="B64" s="18">
        <f t="shared" si="4"/>
        <v>1037.4259826537591</v>
      </c>
      <c r="C64" s="18">
        <f t="shared" si="0"/>
        <v>726.1981878576313</v>
      </c>
      <c r="D64" s="18">
        <f t="shared" si="0"/>
        <v>508.33873150034185</v>
      </c>
      <c r="E64" s="8">
        <f t="shared" si="1"/>
        <v>1669.0335077447451</v>
      </c>
      <c r="F64" s="21">
        <f t="shared" si="2"/>
        <v>631.60752509098597</v>
      </c>
    </row>
    <row r="65" spans="1:6" x14ac:dyDescent="0.5">
      <c r="A65" s="8">
        <f t="shared" si="3"/>
        <v>10.799999999999994</v>
      </c>
      <c r="B65" s="18">
        <f t="shared" si="4"/>
        <v>1182.6656202252852</v>
      </c>
      <c r="C65" s="18">
        <f t="shared" si="0"/>
        <v>827.8659341576996</v>
      </c>
      <c r="D65" s="18">
        <f t="shared" si="0"/>
        <v>579.50615391038968</v>
      </c>
      <c r="E65" s="8">
        <f t="shared" si="1"/>
        <v>1919.8455133735506</v>
      </c>
      <c r="F65" s="21">
        <f t="shared" si="2"/>
        <v>737.17989314826536</v>
      </c>
    </row>
    <row r="66" spans="1:6" x14ac:dyDescent="0.5">
      <c r="A66" s="8">
        <f t="shared" si="3"/>
        <v>10.999999999999993</v>
      </c>
      <c r="B66" s="18">
        <f t="shared" si="4"/>
        <v>1348.2388070568252</v>
      </c>
      <c r="C66" s="18">
        <f t="shared" si="0"/>
        <v>943.76716493977756</v>
      </c>
      <c r="D66" s="18">
        <f t="shared" si="0"/>
        <v>660.6370154578442</v>
      </c>
      <c r="E66" s="8">
        <f t="shared" si="1"/>
        <v>2208.3479918871972</v>
      </c>
      <c r="F66" s="21">
        <f t="shared" si="2"/>
        <v>860.10918483037199</v>
      </c>
    </row>
    <row r="67" spans="1:6" x14ac:dyDescent="0.5">
      <c r="A67" s="8">
        <f t="shared" si="3"/>
        <v>11.199999999999992</v>
      </c>
      <c r="B67" s="18">
        <f t="shared" si="4"/>
        <v>1536.9922400447808</v>
      </c>
      <c r="C67" s="18">
        <f t="shared" si="0"/>
        <v>1075.8945680313466</v>
      </c>
      <c r="D67" s="18">
        <f t="shared" si="0"/>
        <v>753.12619762194254</v>
      </c>
      <c r="E67" s="8">
        <f t="shared" si="1"/>
        <v>2540.2048338268123</v>
      </c>
      <c r="F67" s="21">
        <f t="shared" si="2"/>
        <v>1003.2125937820315</v>
      </c>
    </row>
    <row r="68" spans="1:6" x14ac:dyDescent="0.5">
      <c r="A68" s="8">
        <f t="shared" si="3"/>
        <v>11.399999999999991</v>
      </c>
      <c r="B68" s="18">
        <f t="shared" si="4"/>
        <v>1752.1711536510502</v>
      </c>
      <c r="C68" s="18">
        <f t="shared" si="0"/>
        <v>1226.519807555735</v>
      </c>
      <c r="D68" s="18">
        <f t="shared" si="0"/>
        <v>858.56386528901453</v>
      </c>
      <c r="E68" s="8">
        <f t="shared" si="1"/>
        <v>2921.9310640814583</v>
      </c>
      <c r="F68" s="21">
        <f t="shared" si="2"/>
        <v>1169.7599104304081</v>
      </c>
    </row>
    <row r="69" spans="1:6" x14ac:dyDescent="0.5">
      <c r="A69" s="8">
        <f t="shared" si="3"/>
        <v>11.599999999999991</v>
      </c>
      <c r="B69" s="18">
        <f t="shared" si="4"/>
        <v>1997.4751151621972</v>
      </c>
      <c r="C69" s="18">
        <f t="shared" si="0"/>
        <v>1398.2325806135379</v>
      </c>
      <c r="D69" s="18">
        <f t="shared" si="0"/>
        <v>978.76280642947654</v>
      </c>
      <c r="E69" s="8">
        <f t="shared" si="1"/>
        <v>3361.0207450799217</v>
      </c>
      <c r="F69" s="21">
        <f t="shared" si="2"/>
        <v>1363.5456299177245</v>
      </c>
    </row>
    <row r="70" spans="1:6" x14ac:dyDescent="0.5">
      <c r="A70" s="8">
        <f t="shared" si="3"/>
        <v>11.79999999999999</v>
      </c>
      <c r="B70" s="18">
        <f t="shared" si="4"/>
        <v>2277.1216312849047</v>
      </c>
      <c r="C70" s="18">
        <f t="shared" si="0"/>
        <v>1593.9851418994331</v>
      </c>
      <c r="D70" s="18">
        <f t="shared" si="0"/>
        <v>1115.7895993296031</v>
      </c>
      <c r="E70" s="8">
        <f t="shared" si="1"/>
        <v>3866.0941004810252</v>
      </c>
      <c r="F70" s="21">
        <f t="shared" si="2"/>
        <v>1588.9724691961205</v>
      </c>
    </row>
    <row r="71" spans="1:6" x14ac:dyDescent="0.5">
      <c r="A71" s="8">
        <f t="shared" si="3"/>
        <v>11.999999999999989</v>
      </c>
      <c r="B71" s="18">
        <f t="shared" si="4"/>
        <v>2595.9186596647914</v>
      </c>
      <c r="C71" s="18">
        <f t="shared" si="0"/>
        <v>1817.1430617653539</v>
      </c>
      <c r="D71" s="18">
        <f t="shared" si="0"/>
        <v>1272.0001432357476</v>
      </c>
      <c r="E71" s="8">
        <f t="shared" si="1"/>
        <v>4447.0667476998178</v>
      </c>
      <c r="F71" s="21">
        <f t="shared" si="2"/>
        <v>1851.1480880350264</v>
      </c>
    </row>
    <row r="72" spans="1:6" x14ac:dyDescent="0.5">
      <c r="A72" s="8">
        <f t="shared" si="3"/>
        <v>12.199999999999989</v>
      </c>
      <c r="B72" s="18">
        <f t="shared" si="4"/>
        <v>2959.3472720178625</v>
      </c>
      <c r="C72" s="18">
        <f t="shared" si="0"/>
        <v>2071.5430904125037</v>
      </c>
      <c r="D72" s="18">
        <f t="shared" si="0"/>
        <v>1450.0801632887526</v>
      </c>
      <c r="E72" s="8">
        <f t="shared" si="1"/>
        <v>5115.3443616483273</v>
      </c>
      <c r="F72" s="21">
        <f t="shared" si="2"/>
        <v>2155.9970896304649</v>
      </c>
    </row>
    <row r="73" spans="1:6" x14ac:dyDescent="0.5">
      <c r="A73" s="8">
        <f t="shared" si="3"/>
        <v>12.399999999999988</v>
      </c>
      <c r="B73" s="18">
        <f t="shared" si="4"/>
        <v>3373.6558901003632</v>
      </c>
      <c r="C73" s="18">
        <f t="shared" si="0"/>
        <v>2361.5591230702539</v>
      </c>
      <c r="D73" s="18">
        <f t="shared" si="0"/>
        <v>1653.0913861491777</v>
      </c>
      <c r="E73" s="8">
        <f t="shared" si="1"/>
        <v>5884.0465913361122</v>
      </c>
      <c r="F73" s="21">
        <f t="shared" si="2"/>
        <v>2510.390701235749</v>
      </c>
    </row>
    <row r="74" spans="1:6" x14ac:dyDescent="0.5">
      <c r="A74" s="8">
        <f t="shared" si="3"/>
        <v>12.599999999999987</v>
      </c>
      <c r="B74" s="18">
        <f t="shared" si="4"/>
        <v>3845.9677147144139</v>
      </c>
      <c r="C74" s="18">
        <f t="shared" si="0"/>
        <v>2692.1774003000896</v>
      </c>
      <c r="D74" s="18">
        <f t="shared" si="0"/>
        <v>1884.5241802100627</v>
      </c>
      <c r="E74" s="8">
        <f t="shared" si="1"/>
        <v>6768.2646252691011</v>
      </c>
      <c r="F74" s="21">
        <f t="shared" si="2"/>
        <v>2922.2969105546872</v>
      </c>
    </row>
    <row r="75" spans="1:6" x14ac:dyDescent="0.5">
      <c r="A75" s="8">
        <f t="shared" si="3"/>
        <v>12.799999999999986</v>
      </c>
      <c r="B75" s="18">
        <f t="shared" si="4"/>
        <v>4384.4031947744315</v>
      </c>
      <c r="C75" s="18">
        <f t="shared" si="0"/>
        <v>3069.0822363421021</v>
      </c>
      <c r="D75" s="18">
        <f t="shared" si="0"/>
        <v>2148.3575654394713</v>
      </c>
      <c r="E75" s="8">
        <f t="shared" si="1"/>
        <v>7785.3574621792814</v>
      </c>
      <c r="F75" s="21">
        <f t="shared" si="2"/>
        <v>3400.9542674048498</v>
      </c>
    </row>
    <row r="76" spans="1:6" x14ac:dyDescent="0.5">
      <c r="A76" s="8">
        <f t="shared" si="3"/>
        <v>12.999999999999986</v>
      </c>
      <c r="B76" s="18">
        <f t="shared" ref="B76:B139" si="5">B75+C75*$B$7+$C$8*0.5*D75*$B$7^2</f>
        <v>4998.2196420428518</v>
      </c>
      <c r="C76" s="18">
        <f t="shared" ref="C76:C139" si="6">$B$4*B76</f>
        <v>3498.7537494299959</v>
      </c>
      <c r="D76" s="18">
        <f t="shared" ref="D76:D139" si="7">$B$4*C76</f>
        <v>2449.127624600997</v>
      </c>
      <c r="E76" s="8">
        <f t="shared" ref="E76:E139" si="8">$B$3*EXP(A76*$B$4)</f>
        <v>8955.2927034824133</v>
      </c>
      <c r="F76" s="21">
        <f t="shared" ref="F76:F139" si="9">E76-B76</f>
        <v>3957.0730614395616</v>
      </c>
    </row>
    <row r="77" spans="1:6" x14ac:dyDescent="0.5">
      <c r="A77" s="8">
        <f t="shared" ref="A77:A139" si="10">A76+$B$7</f>
        <v>13.199999999999985</v>
      </c>
      <c r="B77" s="18">
        <f t="shared" si="5"/>
        <v>5697.9703919288513</v>
      </c>
      <c r="C77" s="18">
        <f t="shared" si="6"/>
        <v>3988.5792743501956</v>
      </c>
      <c r="D77" s="18">
        <f t="shared" si="7"/>
        <v>2792.0054920451366</v>
      </c>
      <c r="E77" s="8">
        <f t="shared" si="8"/>
        <v>10301.038557913131</v>
      </c>
      <c r="F77" s="21">
        <f t="shared" si="9"/>
        <v>4603.0681659842794</v>
      </c>
    </row>
    <row r="78" spans="1:6" x14ac:dyDescent="0.5">
      <c r="A78" s="8">
        <f t="shared" si="10"/>
        <v>13.399999999999984</v>
      </c>
      <c r="B78" s="18">
        <f t="shared" si="5"/>
        <v>6495.6862467988904</v>
      </c>
      <c r="C78" s="18">
        <f t="shared" si="6"/>
        <v>4546.9803727592225</v>
      </c>
      <c r="D78" s="18">
        <f t="shared" si="7"/>
        <v>3182.8862609314556</v>
      </c>
      <c r="E78" s="8">
        <f t="shared" si="8"/>
        <v>11849.014754185497</v>
      </c>
      <c r="F78" s="21">
        <f t="shared" si="9"/>
        <v>5353.3285073866064</v>
      </c>
    </row>
    <row r="79" spans="1:6" x14ac:dyDescent="0.5">
      <c r="A79" s="8">
        <f t="shared" si="10"/>
        <v>13.599999999999984</v>
      </c>
      <c r="B79" s="18">
        <f t="shared" si="5"/>
        <v>7405.0823213507347</v>
      </c>
      <c r="C79" s="18">
        <f t="shared" si="6"/>
        <v>5183.5576249455144</v>
      </c>
      <c r="D79" s="18">
        <f t="shared" si="7"/>
        <v>3628.4903374618598</v>
      </c>
      <c r="E79" s="8">
        <f t="shared" si="8"/>
        <v>13629.61121401227</v>
      </c>
      <c r="F79" s="21">
        <f t="shared" si="9"/>
        <v>6224.5288926615349</v>
      </c>
    </row>
    <row r="80" spans="1:6" x14ac:dyDescent="0.5">
      <c r="A80" s="8">
        <f t="shared" si="10"/>
        <v>13.799999999999983</v>
      </c>
      <c r="B80" s="18">
        <f t="shared" si="5"/>
        <v>8441.7938463398368</v>
      </c>
      <c r="C80" s="18">
        <f t="shared" si="6"/>
        <v>5909.255692437885</v>
      </c>
      <c r="D80" s="18">
        <f t="shared" si="7"/>
        <v>4136.4789847065194</v>
      </c>
      <c r="E80" s="8">
        <f t="shared" si="8"/>
        <v>15677.784668088967</v>
      </c>
      <c r="F80" s="21">
        <f t="shared" si="9"/>
        <v>7235.9908217491302</v>
      </c>
    </row>
    <row r="81" spans="1:6" x14ac:dyDescent="0.5">
      <c r="A81" s="8">
        <f t="shared" si="10"/>
        <v>13.999999999999982</v>
      </c>
      <c r="B81" s="18">
        <f t="shared" si="5"/>
        <v>9623.6449848274133</v>
      </c>
      <c r="C81" s="18">
        <f t="shared" si="6"/>
        <v>6736.5514893791888</v>
      </c>
      <c r="D81" s="18">
        <f t="shared" si="7"/>
        <v>4715.5860425654319</v>
      </c>
      <c r="E81" s="8">
        <f t="shared" si="8"/>
        <v>18033.744927828269</v>
      </c>
      <c r="F81" s="21">
        <f t="shared" si="9"/>
        <v>8410.099943000856</v>
      </c>
    </row>
    <row r="82" spans="1:6" x14ac:dyDescent="0.5">
      <c r="A82" s="8">
        <f t="shared" si="10"/>
        <v>14.199999999999982</v>
      </c>
      <c r="B82" s="18">
        <f t="shared" si="5"/>
        <v>10970.955282703251</v>
      </c>
      <c r="C82" s="18">
        <f t="shared" si="6"/>
        <v>7679.6686978922753</v>
      </c>
      <c r="D82" s="18">
        <f t="shared" si="7"/>
        <v>5375.7680885245927</v>
      </c>
      <c r="E82" s="8">
        <f t="shared" si="8"/>
        <v>20743.744285755289</v>
      </c>
      <c r="F82" s="21">
        <f t="shared" si="9"/>
        <v>9772.7890030520375</v>
      </c>
    </row>
    <row r="83" spans="1:6" x14ac:dyDescent="0.5">
      <c r="A83" s="8">
        <f t="shared" si="10"/>
        <v>14.399999999999981</v>
      </c>
      <c r="B83" s="18">
        <f t="shared" si="5"/>
        <v>12506.889022281706</v>
      </c>
      <c r="C83" s="18">
        <f t="shared" si="6"/>
        <v>8754.8223155971937</v>
      </c>
      <c r="D83" s="18">
        <f t="shared" si="7"/>
        <v>6128.3756209180356</v>
      </c>
      <c r="E83" s="8">
        <f t="shared" si="8"/>
        <v>23860.985542098606</v>
      </c>
      <c r="F83" s="21">
        <f t="shared" si="9"/>
        <v>11354.0965198169</v>
      </c>
    </row>
    <row r="84" spans="1:6" x14ac:dyDescent="0.5">
      <c r="A84" s="8">
        <f t="shared" si="10"/>
        <v>14.59999999999998</v>
      </c>
      <c r="B84" s="18">
        <f t="shared" si="5"/>
        <v>14257.853485401145</v>
      </c>
      <c r="C84" s="18">
        <f t="shared" si="6"/>
        <v>9980.4974397808001</v>
      </c>
      <c r="D84" s="18">
        <f t="shared" si="7"/>
        <v>6986.3482078465595</v>
      </c>
      <c r="E84" s="8">
        <f t="shared" si="8"/>
        <v>27446.666483987108</v>
      </c>
      <c r="F84" s="21">
        <f t="shared" si="9"/>
        <v>13188.812998585963</v>
      </c>
    </row>
    <row r="85" spans="1:6" x14ac:dyDescent="0.5">
      <c r="A85" s="8">
        <f t="shared" si="10"/>
        <v>14.799999999999979</v>
      </c>
      <c r="B85" s="18">
        <f t="shared" si="5"/>
        <v>16253.952973357305</v>
      </c>
      <c r="C85" s="18">
        <f t="shared" si="6"/>
        <v>11377.767081350114</v>
      </c>
      <c r="D85" s="18">
        <f t="shared" si="7"/>
        <v>7964.4369569450791</v>
      </c>
      <c r="E85" s="8">
        <f t="shared" si="8"/>
        <v>31571.181322503206</v>
      </c>
      <c r="F85" s="21">
        <f t="shared" si="9"/>
        <v>15317.2283491459</v>
      </c>
    </row>
    <row r="86" spans="1:6" x14ac:dyDescent="0.5">
      <c r="A86" s="8">
        <f t="shared" si="10"/>
        <v>14.999999999999979</v>
      </c>
      <c r="B86" s="18">
        <f t="shared" si="5"/>
        <v>18529.506389627328</v>
      </c>
      <c r="C86" s="18">
        <f t="shared" si="6"/>
        <v>12970.654472739128</v>
      </c>
      <c r="D86" s="18">
        <f t="shared" si="7"/>
        <v>9079.45813091739</v>
      </c>
      <c r="E86" s="8">
        <f t="shared" si="8"/>
        <v>36315.502674246054</v>
      </c>
      <c r="F86" s="21">
        <f t="shared" si="9"/>
        <v>17785.996284618726</v>
      </c>
    </row>
    <row r="87" spans="1:6" x14ac:dyDescent="0.5">
      <c r="A87" s="8">
        <f t="shared" si="10"/>
        <v>15.199999999999978</v>
      </c>
      <c r="B87" s="18">
        <f t="shared" si="5"/>
        <v>21123.637284175154</v>
      </c>
      <c r="C87" s="18">
        <f t="shared" si="6"/>
        <v>14786.546098922607</v>
      </c>
      <c r="D87" s="18">
        <f t="shared" si="7"/>
        <v>10350.582269245824</v>
      </c>
      <c r="E87" s="8">
        <f t="shared" si="8"/>
        <v>41772.771218514834</v>
      </c>
      <c r="F87" s="21">
        <f t="shared" si="9"/>
        <v>20649.133934339679</v>
      </c>
    </row>
    <row r="88" spans="1:6" x14ac:dyDescent="0.5">
      <c r="A88" s="8">
        <f t="shared" si="10"/>
        <v>15.399999999999977</v>
      </c>
      <c r="B88" s="18">
        <f t="shared" si="5"/>
        <v>24080.946503959676</v>
      </c>
      <c r="C88" s="18">
        <f t="shared" si="6"/>
        <v>16856.662552771773</v>
      </c>
      <c r="D88" s="18">
        <f t="shared" si="7"/>
        <v>11799.66378694024</v>
      </c>
      <c r="E88" s="8">
        <f t="shared" si="8"/>
        <v>48050.124238314842</v>
      </c>
      <c r="F88" s="21">
        <f t="shared" si="9"/>
        <v>23969.177734355166</v>
      </c>
    </row>
    <row r="89" spans="1:6" x14ac:dyDescent="0.5">
      <c r="A89" s="8">
        <f t="shared" si="10"/>
        <v>15.599999999999977</v>
      </c>
      <c r="B89" s="18">
        <f t="shared" si="5"/>
        <v>27452.279014514032</v>
      </c>
      <c r="C89" s="18">
        <f t="shared" si="6"/>
        <v>19216.595310159821</v>
      </c>
      <c r="D89" s="18">
        <f t="shared" si="7"/>
        <v>13451.616717111874</v>
      </c>
      <c r="E89" s="8">
        <f t="shared" si="8"/>
        <v>55270.798943168083</v>
      </c>
      <c r="F89" s="21">
        <f t="shared" si="9"/>
        <v>27818.519928654052</v>
      </c>
    </row>
    <row r="90" spans="1:6" x14ac:dyDescent="0.5">
      <c r="A90" s="8">
        <f t="shared" si="10"/>
        <v>15.799999999999976</v>
      </c>
      <c r="B90" s="18">
        <f t="shared" si="5"/>
        <v>31295.598076545997</v>
      </c>
      <c r="C90" s="18">
        <f t="shared" si="6"/>
        <v>21906.918653582197</v>
      </c>
      <c r="D90" s="18">
        <f t="shared" si="7"/>
        <v>15334.843057507536</v>
      </c>
      <c r="E90" s="8">
        <f t="shared" si="8"/>
        <v>63576.55186623201</v>
      </c>
      <c r="F90" s="21">
        <f t="shared" si="9"/>
        <v>32280.953789686013</v>
      </c>
    </row>
    <row r="91" spans="1:6" x14ac:dyDescent="0.5">
      <c r="A91" s="8">
        <f t="shared" si="10"/>
        <v>15.999999999999975</v>
      </c>
      <c r="B91" s="18">
        <f t="shared" si="5"/>
        <v>35676.981807262433</v>
      </c>
      <c r="C91" s="18">
        <f t="shared" si="6"/>
        <v>24973.8872650837</v>
      </c>
      <c r="D91" s="18">
        <f t="shared" si="7"/>
        <v>17481.721085558587</v>
      </c>
      <c r="E91" s="8">
        <f t="shared" si="8"/>
        <v>73130.441833414152</v>
      </c>
      <c r="F91" s="21">
        <f t="shared" si="9"/>
        <v>37453.460026151719</v>
      </c>
    </row>
    <row r="92" spans="1:6" x14ac:dyDescent="0.5">
      <c r="A92" s="8">
        <f t="shared" si="10"/>
        <v>16.199999999999974</v>
      </c>
      <c r="B92" s="18">
        <f t="shared" si="5"/>
        <v>40671.75926027917</v>
      </c>
      <c r="C92" s="18">
        <f t="shared" si="6"/>
        <v>28470.231482195417</v>
      </c>
      <c r="D92" s="18">
        <f t="shared" si="7"/>
        <v>19929.162037536789</v>
      </c>
      <c r="E92" s="8">
        <f t="shared" si="8"/>
        <v>84120.031139828832</v>
      </c>
      <c r="F92" s="21">
        <f t="shared" si="9"/>
        <v>43448.271879549662</v>
      </c>
    </row>
    <row r="93" spans="1:6" x14ac:dyDescent="0.5">
      <c r="A93" s="8">
        <f t="shared" si="10"/>
        <v>16.399999999999974</v>
      </c>
      <c r="B93" s="18">
        <f t="shared" si="5"/>
        <v>46365.805556718253</v>
      </c>
      <c r="C93" s="18">
        <f t="shared" si="6"/>
        <v>32456.063889702775</v>
      </c>
      <c r="D93" s="18">
        <f t="shared" si="7"/>
        <v>22719.24472279194</v>
      </c>
      <c r="E93" s="8">
        <f t="shared" si="8"/>
        <v>96761.067779199046</v>
      </c>
      <c r="F93" s="21">
        <f t="shared" si="9"/>
        <v>50395.262222480793</v>
      </c>
    </row>
    <row r="94" spans="1:6" x14ac:dyDescent="0.5">
      <c r="A94" s="8">
        <f t="shared" si="10"/>
        <v>16.599999999999973</v>
      </c>
      <c r="B94" s="18">
        <f t="shared" si="5"/>
        <v>52857.018334658809</v>
      </c>
      <c r="C94" s="18">
        <f t="shared" si="6"/>
        <v>36999.912834261166</v>
      </c>
      <c r="D94" s="18">
        <f t="shared" si="7"/>
        <v>25899.938983982815</v>
      </c>
      <c r="E94" s="8">
        <f t="shared" si="8"/>
        <v>111301.72101586081</v>
      </c>
      <c r="F94" s="21">
        <f t="shared" si="9"/>
        <v>58444.702681201998</v>
      </c>
    </row>
    <row r="95" spans="1:6" x14ac:dyDescent="0.5">
      <c r="A95" s="8">
        <f t="shared" si="10"/>
        <v>16.799999999999972</v>
      </c>
      <c r="B95" s="18">
        <f t="shared" si="5"/>
        <v>60257.000901511041</v>
      </c>
      <c r="C95" s="18">
        <f t="shared" si="6"/>
        <v>42179.900631057724</v>
      </c>
      <c r="D95" s="18">
        <f t="shared" si="7"/>
        <v>29525.930441740406</v>
      </c>
      <c r="E95" s="8">
        <f t="shared" si="8"/>
        <v>128027.45345226157</v>
      </c>
      <c r="F95" s="21">
        <f t="shared" si="9"/>
        <v>67770.452550750531</v>
      </c>
    </row>
    <row r="96" spans="1:6" x14ac:dyDescent="0.5">
      <c r="A96" s="8">
        <f t="shared" si="10"/>
        <v>16.999999999999972</v>
      </c>
      <c r="B96" s="18">
        <f t="shared" si="5"/>
        <v>68692.981027722592</v>
      </c>
      <c r="C96" s="18">
        <f t="shared" si="6"/>
        <v>48085.086719405808</v>
      </c>
      <c r="D96" s="18">
        <f t="shared" si="7"/>
        <v>33659.560703584066</v>
      </c>
      <c r="E96" s="8">
        <f t="shared" si="8"/>
        <v>147266.62524054956</v>
      </c>
      <c r="F96" s="21">
        <f t="shared" si="9"/>
        <v>78573.64421282697</v>
      </c>
    </row>
    <row r="97" spans="1:6" x14ac:dyDescent="0.5">
      <c r="A97" s="8">
        <f t="shared" si="10"/>
        <v>17.199999999999971</v>
      </c>
      <c r="B97" s="18">
        <f t="shared" si="5"/>
        <v>78309.998371603753</v>
      </c>
      <c r="C97" s="18">
        <f t="shared" si="6"/>
        <v>54816.998860122621</v>
      </c>
      <c r="D97" s="18">
        <f t="shared" si="7"/>
        <v>38371.899202085835</v>
      </c>
      <c r="E97" s="8">
        <f t="shared" si="8"/>
        <v>169396.94046033069</v>
      </c>
      <c r="F97" s="21">
        <f t="shared" si="9"/>
        <v>91086.942088726937</v>
      </c>
    </row>
    <row r="98" spans="1:6" x14ac:dyDescent="0.5">
      <c r="A98" s="8">
        <f t="shared" si="10"/>
        <v>17.39999999999997</v>
      </c>
      <c r="B98" s="18">
        <f t="shared" si="5"/>
        <v>89273.398143628277</v>
      </c>
      <c r="C98" s="18">
        <f t="shared" si="6"/>
        <v>62491.37870053979</v>
      </c>
      <c r="D98" s="18">
        <f t="shared" si="7"/>
        <v>43743.965090377853</v>
      </c>
      <c r="E98" s="8">
        <f t="shared" si="8"/>
        <v>194852.86221809589</v>
      </c>
      <c r="F98" s="21">
        <f t="shared" si="9"/>
        <v>105579.46407446761</v>
      </c>
    </row>
    <row r="99" spans="1:6" x14ac:dyDescent="0.5">
      <c r="A99" s="8">
        <f t="shared" si="10"/>
        <v>17.599999999999969</v>
      </c>
      <c r="B99" s="18">
        <f t="shared" si="5"/>
        <v>101771.67388373624</v>
      </c>
      <c r="C99" s="18">
        <f t="shared" si="6"/>
        <v>71240.171718615355</v>
      </c>
      <c r="D99" s="18">
        <f t="shared" si="7"/>
        <v>49868.120203030747</v>
      </c>
      <c r="E99" s="8">
        <f t="shared" si="8"/>
        <v>224134.14204181277</v>
      </c>
      <c r="F99" s="21">
        <f t="shared" si="9"/>
        <v>122362.46815807653</v>
      </c>
    </row>
    <row r="100" spans="1:6" x14ac:dyDescent="0.5">
      <c r="A100" s="8">
        <f t="shared" si="10"/>
        <v>17.799999999999969</v>
      </c>
      <c r="B100" s="18">
        <f t="shared" si="5"/>
        <v>116019.70822745931</v>
      </c>
      <c r="C100" s="18">
        <f t="shared" si="6"/>
        <v>81213.79575922151</v>
      </c>
      <c r="D100" s="18">
        <f t="shared" si="7"/>
        <v>56849.657031455055</v>
      </c>
      <c r="E100" s="8">
        <f t="shared" si="8"/>
        <v>257815.6310200415</v>
      </c>
      <c r="F100" s="21">
        <f t="shared" si="9"/>
        <v>141795.92279258219</v>
      </c>
    </row>
    <row r="101" spans="1:6" x14ac:dyDescent="0.5">
      <c r="A101" s="8">
        <f t="shared" si="10"/>
        <v>17.999999999999968</v>
      </c>
      <c r="B101" s="18">
        <f t="shared" si="5"/>
        <v>132262.46737930362</v>
      </c>
      <c r="C101" s="18">
        <f t="shared" si="6"/>
        <v>92583.727165512522</v>
      </c>
      <c r="D101" s="18">
        <f t="shared" si="7"/>
        <v>64808.609015858761</v>
      </c>
      <c r="E101" s="8">
        <f t="shared" si="8"/>
        <v>296558.56529819599</v>
      </c>
      <c r="F101" s="21">
        <f t="shared" si="9"/>
        <v>164296.09791889237</v>
      </c>
    </row>
    <row r="102" spans="1:6" x14ac:dyDescent="0.5">
      <c r="A102" s="8">
        <f t="shared" si="10"/>
        <v>18.199999999999967</v>
      </c>
      <c r="B102" s="18">
        <f t="shared" si="5"/>
        <v>150779.21281240613</v>
      </c>
      <c r="C102" s="18">
        <f t="shared" si="6"/>
        <v>105545.44896868429</v>
      </c>
      <c r="D102" s="18">
        <f t="shared" si="7"/>
        <v>73881.814278078993</v>
      </c>
      <c r="E102" s="8">
        <f t="shared" si="8"/>
        <v>341123.54748920514</v>
      </c>
      <c r="F102" s="21">
        <f t="shared" si="9"/>
        <v>190344.33467679902</v>
      </c>
    </row>
    <row r="103" spans="1:6" x14ac:dyDescent="0.5">
      <c r="A103" s="8">
        <f t="shared" si="10"/>
        <v>18.399999999999967</v>
      </c>
      <c r="B103" s="18">
        <f t="shared" si="5"/>
        <v>171888.302606143</v>
      </c>
      <c r="C103" s="18">
        <f t="shared" si="6"/>
        <v>120321.81182430009</v>
      </c>
      <c r="D103" s="18">
        <f t="shared" si="7"/>
        <v>84225.268277010066</v>
      </c>
      <c r="E103" s="8">
        <f t="shared" si="8"/>
        <v>392385.47885006131</v>
      </c>
      <c r="F103" s="21">
        <f t="shared" si="9"/>
        <v>220497.17624391831</v>
      </c>
    </row>
    <row r="104" spans="1:6" x14ac:dyDescent="0.5">
      <c r="A104" s="8">
        <f t="shared" si="10"/>
        <v>18.599999999999966</v>
      </c>
      <c r="B104" s="18">
        <f t="shared" si="5"/>
        <v>195952.66497100302</v>
      </c>
      <c r="C104" s="18">
        <f t="shared" si="6"/>
        <v>137166.8654797021</v>
      </c>
      <c r="D104" s="18">
        <f t="shared" si="7"/>
        <v>96016.805835791471</v>
      </c>
      <c r="E104" s="8">
        <f t="shared" si="8"/>
        <v>451350.73537327169</v>
      </c>
      <c r="F104" s="21">
        <f t="shared" si="9"/>
        <v>255398.07040226867</v>
      </c>
    </row>
    <row r="105" spans="1:6" x14ac:dyDescent="0.5">
      <c r="A105" s="8">
        <f t="shared" si="10"/>
        <v>18.799999999999965</v>
      </c>
      <c r="B105" s="18">
        <f t="shared" si="5"/>
        <v>223386.03806694344</v>
      </c>
      <c r="C105" s="18">
        <f t="shared" si="6"/>
        <v>156370.22664686039</v>
      </c>
      <c r="D105" s="18">
        <f t="shared" si="7"/>
        <v>109459.15865280227</v>
      </c>
      <c r="E105" s="8">
        <f t="shared" si="8"/>
        <v>519176.92499481665</v>
      </c>
      <c r="F105" s="21">
        <f t="shared" si="9"/>
        <v>295790.88692787325</v>
      </c>
    </row>
    <row r="106" spans="1:6" x14ac:dyDescent="0.5">
      <c r="A106" s="8">
        <f t="shared" si="10"/>
        <v>18.999999999999964</v>
      </c>
      <c r="B106" s="18">
        <f t="shared" si="5"/>
        <v>254660.08339631552</v>
      </c>
      <c r="C106" s="18">
        <f t="shared" si="6"/>
        <v>178262.05837742085</v>
      </c>
      <c r="D106" s="18">
        <f t="shared" si="7"/>
        <v>124783.44086419459</v>
      </c>
      <c r="E106" s="8">
        <f t="shared" si="8"/>
        <v>597195.61379280081</v>
      </c>
      <c r="F106" s="21">
        <f t="shared" si="9"/>
        <v>342535.53039648529</v>
      </c>
    </row>
    <row r="107" spans="1:6" x14ac:dyDescent="0.5">
      <c r="A107" s="8">
        <f t="shared" si="10"/>
        <v>19.199999999999964</v>
      </c>
      <c r="B107" s="18">
        <f t="shared" si="5"/>
        <v>290312.49507179967</v>
      </c>
      <c r="C107" s="18">
        <f t="shared" si="6"/>
        <v>203218.74655025976</v>
      </c>
      <c r="D107" s="18">
        <f t="shared" si="7"/>
        <v>142253.12258518182</v>
      </c>
      <c r="E107" s="8">
        <f t="shared" si="8"/>
        <v>686938.46733831882</v>
      </c>
      <c r="F107" s="21">
        <f t="shared" si="9"/>
        <v>396625.97226651915</v>
      </c>
    </row>
    <row r="108" spans="1:6" x14ac:dyDescent="0.5">
      <c r="A108" s="8">
        <f t="shared" si="10"/>
        <v>19.399999999999963</v>
      </c>
      <c r="B108" s="18">
        <f t="shared" si="5"/>
        <v>330956.24438185163</v>
      </c>
      <c r="C108" s="18">
        <f t="shared" si="6"/>
        <v>231669.37106729613</v>
      </c>
      <c r="D108" s="18">
        <f t="shared" si="7"/>
        <v>162168.55974710727</v>
      </c>
      <c r="E108" s="8">
        <f t="shared" si="8"/>
        <v>790167.3204064084</v>
      </c>
      <c r="F108" s="21">
        <f t="shared" si="9"/>
        <v>459211.07602455677</v>
      </c>
    </row>
    <row r="109" spans="1:6" x14ac:dyDescent="0.5">
      <c r="A109" s="8">
        <f t="shared" si="10"/>
        <v>19.599999999999962</v>
      </c>
      <c r="B109" s="18">
        <f t="shared" si="5"/>
        <v>377290.11859531084</v>
      </c>
      <c r="C109" s="18">
        <f t="shared" si="6"/>
        <v>264103.08301671757</v>
      </c>
      <c r="D109" s="18">
        <f t="shared" si="7"/>
        <v>184872.1581117023</v>
      </c>
      <c r="E109" s="8">
        <f t="shared" si="8"/>
        <v>908908.76537671417</v>
      </c>
      <c r="F109" s="21">
        <f t="shared" si="9"/>
        <v>531618.64678140334</v>
      </c>
    </row>
    <row r="110" spans="1:6" x14ac:dyDescent="0.5">
      <c r="A110" s="8">
        <f t="shared" si="10"/>
        <v>19.799999999999962</v>
      </c>
      <c r="B110" s="18">
        <f t="shared" si="5"/>
        <v>430110.73519865435</v>
      </c>
      <c r="C110" s="18">
        <f t="shared" si="6"/>
        <v>301077.51463905803</v>
      </c>
      <c r="D110" s="18">
        <f t="shared" si="7"/>
        <v>210754.2602473406</v>
      </c>
      <c r="E110" s="8">
        <f t="shared" si="8"/>
        <v>1045493.9383645059</v>
      </c>
      <c r="F110" s="21">
        <f t="shared" si="9"/>
        <v>615383.20316585153</v>
      </c>
    </row>
    <row r="111" spans="1:6" x14ac:dyDescent="0.5">
      <c r="A111" s="8">
        <f t="shared" si="10"/>
        <v>19.999999999999961</v>
      </c>
      <c r="B111" s="18">
        <f t="shared" si="5"/>
        <v>490326.23812646593</v>
      </c>
      <c r="C111" s="18">
        <f t="shared" si="6"/>
        <v>343228.36668852612</v>
      </c>
      <c r="D111" s="18">
        <f t="shared" si="7"/>
        <v>240259.85668196826</v>
      </c>
      <c r="E111" s="8">
        <f t="shared" si="8"/>
        <v>1202604.2841647426</v>
      </c>
      <c r="F111" s="21">
        <f t="shared" si="9"/>
        <v>712278.04603827663</v>
      </c>
    </row>
    <row r="112" spans="1:6" x14ac:dyDescent="0.5">
      <c r="A112" s="8">
        <f t="shared" si="10"/>
        <v>20.19999999999996</v>
      </c>
      <c r="B112" s="18">
        <f t="shared" si="5"/>
        <v>558971.91146417113</v>
      </c>
      <c r="C112" s="18">
        <f t="shared" si="6"/>
        <v>391280.33802491979</v>
      </c>
      <c r="D112" s="18">
        <f t="shared" si="7"/>
        <v>273896.23661744385</v>
      </c>
      <c r="E112" s="8">
        <f t="shared" si="8"/>
        <v>1383324.1984681531</v>
      </c>
      <c r="F112" s="21">
        <f t="shared" si="9"/>
        <v>824352.287003982</v>
      </c>
    </row>
    <row r="113" spans="1:6" x14ac:dyDescent="0.5">
      <c r="A113" s="8">
        <f t="shared" si="10"/>
        <v>20.399999999999959</v>
      </c>
      <c r="B113" s="18">
        <f t="shared" si="5"/>
        <v>637227.97906915506</v>
      </c>
      <c r="C113" s="18">
        <f t="shared" si="6"/>
        <v>446059.58534840849</v>
      </c>
      <c r="D113" s="18">
        <f t="shared" si="7"/>
        <v>312241.70974388591</v>
      </c>
      <c r="E113" s="8">
        <f t="shared" si="8"/>
        <v>1591201.5808230925</v>
      </c>
      <c r="F113" s="21">
        <f t="shared" si="9"/>
        <v>953973.60175393743</v>
      </c>
    </row>
    <row r="114" spans="1:6" x14ac:dyDescent="0.5">
      <c r="A114" s="8">
        <f t="shared" si="10"/>
        <v>20.599999999999959</v>
      </c>
      <c r="B114" s="18">
        <f t="shared" si="5"/>
        <v>726439.89613883675</v>
      </c>
      <c r="C114" s="18">
        <f t="shared" si="6"/>
        <v>508507.9272971857</v>
      </c>
      <c r="D114" s="18">
        <f t="shared" si="7"/>
        <v>355955.54910802998</v>
      </c>
      <c r="E114" s="8">
        <f t="shared" si="8"/>
        <v>1830317.4871210018</v>
      </c>
      <c r="F114" s="21">
        <f t="shared" si="9"/>
        <v>1103877.5909821652</v>
      </c>
    </row>
    <row r="115" spans="1:6" x14ac:dyDescent="0.5">
      <c r="A115" s="8">
        <f t="shared" si="10"/>
        <v>20.799999999999958</v>
      </c>
      <c r="B115" s="18">
        <f t="shared" si="5"/>
        <v>828141.48159827385</v>
      </c>
      <c r="C115" s="18">
        <f t="shared" si="6"/>
        <v>579699.0371187916</v>
      </c>
      <c r="D115" s="18">
        <f t="shared" si="7"/>
        <v>405789.32598315412</v>
      </c>
      <c r="E115" s="8">
        <f t="shared" si="8"/>
        <v>2105366.2490254901</v>
      </c>
      <c r="F115" s="21">
        <f t="shared" si="9"/>
        <v>1277224.7674272163</v>
      </c>
    </row>
    <row r="116" spans="1:6" x14ac:dyDescent="0.5">
      <c r="A116" s="8">
        <f t="shared" si="10"/>
        <v>20.999999999999957</v>
      </c>
      <c r="B116" s="18">
        <f t="shared" si="5"/>
        <v>944081.28902203217</v>
      </c>
      <c r="C116" s="18">
        <f t="shared" si="6"/>
        <v>660856.90231542243</v>
      </c>
      <c r="D116" s="18">
        <f t="shared" si="7"/>
        <v>462599.83162079565</v>
      </c>
      <c r="E116" s="8">
        <f t="shared" si="8"/>
        <v>2421747.6332523385</v>
      </c>
      <c r="F116" s="21">
        <f t="shared" si="9"/>
        <v>1477666.3442303063</v>
      </c>
    </row>
    <row r="117" spans="1:6" x14ac:dyDescent="0.5">
      <c r="A117" s="8">
        <f t="shared" si="10"/>
        <v>21.199999999999957</v>
      </c>
      <c r="B117" s="18">
        <f t="shared" si="5"/>
        <v>1076252.6694851166</v>
      </c>
      <c r="C117" s="18">
        <f t="shared" si="6"/>
        <v>753376.8686395816</v>
      </c>
      <c r="D117" s="18">
        <f t="shared" si="7"/>
        <v>527363.80804770708</v>
      </c>
      <c r="E117" s="8">
        <f t="shared" si="8"/>
        <v>2785672.8499746635</v>
      </c>
      <c r="F117" s="21">
        <f t="shared" si="9"/>
        <v>1709420.1804895469</v>
      </c>
    </row>
    <row r="118" spans="1:6" x14ac:dyDescent="0.5">
      <c r="A118" s="8">
        <f t="shared" si="10"/>
        <v>21.399999999999956</v>
      </c>
      <c r="B118" s="18">
        <f t="shared" si="5"/>
        <v>1226928.0432130329</v>
      </c>
      <c r="C118" s="18">
        <f t="shared" si="6"/>
        <v>858849.63024912297</v>
      </c>
      <c r="D118" s="18">
        <f t="shared" si="7"/>
        <v>601194.741174386</v>
      </c>
      <c r="E118" s="8">
        <f t="shared" si="8"/>
        <v>3204286.4915137971</v>
      </c>
      <c r="F118" s="21">
        <f t="shared" si="9"/>
        <v>1977358.4483007642</v>
      </c>
    </row>
    <row r="119" spans="1:6" x14ac:dyDescent="0.5">
      <c r="A119" s="8">
        <f t="shared" si="10"/>
        <v>21.599999999999955</v>
      </c>
      <c r="B119" s="18">
        <f t="shared" si="5"/>
        <v>1398697.9692628575</v>
      </c>
      <c r="C119" s="18">
        <f t="shared" si="6"/>
        <v>979088.57848400017</v>
      </c>
      <c r="D119" s="18">
        <f t="shared" si="7"/>
        <v>685362.00493880012</v>
      </c>
      <c r="E119" s="8">
        <f t="shared" si="8"/>
        <v>3685806.7952204673</v>
      </c>
      <c r="F119" s="21">
        <f t="shared" si="9"/>
        <v>2287108.8259576098</v>
      </c>
    </row>
    <row r="120" spans="1:6" x14ac:dyDescent="0.5">
      <c r="A120" s="8">
        <f t="shared" si="10"/>
        <v>21.799999999999955</v>
      </c>
      <c r="B120" s="18">
        <f t="shared" si="5"/>
        <v>1594515.6849596575</v>
      </c>
      <c r="C120" s="18">
        <f t="shared" si="6"/>
        <v>1116160.9794717601</v>
      </c>
      <c r="D120" s="18">
        <f t="shared" si="7"/>
        <v>781312.68563023198</v>
      </c>
      <c r="E120" s="8">
        <f t="shared" si="8"/>
        <v>4239686.9841920314</v>
      </c>
      <c r="F120" s="21">
        <f t="shared" si="9"/>
        <v>2645171.2992323739</v>
      </c>
    </row>
    <row r="121" spans="1:6" x14ac:dyDescent="0.5">
      <c r="A121" s="8">
        <f t="shared" si="10"/>
        <v>21.999999999999954</v>
      </c>
      <c r="B121" s="18">
        <f t="shared" si="5"/>
        <v>1817747.8808540097</v>
      </c>
      <c r="C121" s="18">
        <f t="shared" si="6"/>
        <v>1272423.5165978067</v>
      </c>
      <c r="D121" s="18">
        <f t="shared" si="7"/>
        <v>890696.46161846467</v>
      </c>
      <c r="E121" s="8">
        <f t="shared" si="8"/>
        <v>4876800.8532721037</v>
      </c>
      <c r="F121" s="21">
        <f t="shared" si="9"/>
        <v>3059052.9724180941</v>
      </c>
    </row>
    <row r="122" spans="1:6" x14ac:dyDescent="0.5">
      <c r="A122" s="8">
        <f t="shared" si="10"/>
        <v>22.199999999999953</v>
      </c>
      <c r="B122" s="18">
        <f t="shared" si="5"/>
        <v>2072232.5841735711</v>
      </c>
      <c r="C122" s="18">
        <f t="shared" si="6"/>
        <v>1450562.8089214996</v>
      </c>
      <c r="D122" s="18">
        <f t="shared" si="7"/>
        <v>1015393.9662450497</v>
      </c>
      <c r="E122" s="8">
        <f t="shared" si="8"/>
        <v>5609656.2437634636</v>
      </c>
      <c r="F122" s="21">
        <f t="shared" si="9"/>
        <v>3537423.6595898923</v>
      </c>
    </row>
    <row r="123" spans="1:6" x14ac:dyDescent="0.5">
      <c r="A123" s="8">
        <f t="shared" si="10"/>
        <v>22.399999999999952</v>
      </c>
      <c r="B123" s="18">
        <f t="shared" si="5"/>
        <v>2362345.1459578709</v>
      </c>
      <c r="C123" s="18">
        <f t="shared" si="6"/>
        <v>1653641.6021705095</v>
      </c>
      <c r="D123" s="18">
        <f t="shared" si="7"/>
        <v>1157549.1215193565</v>
      </c>
      <c r="E123" s="8">
        <f t="shared" si="8"/>
        <v>6452640.5977969663</v>
      </c>
      <c r="F123" s="21">
        <f t="shared" si="9"/>
        <v>4090295.4518390954</v>
      </c>
    </row>
    <row r="124" spans="1:6" x14ac:dyDescent="0.5">
      <c r="A124" s="8">
        <f t="shared" si="10"/>
        <v>22.599999999999952</v>
      </c>
      <c r="B124" s="18">
        <f t="shared" si="5"/>
        <v>2693073.4663919727</v>
      </c>
      <c r="C124" s="18">
        <f t="shared" si="6"/>
        <v>1885151.4264743808</v>
      </c>
      <c r="D124" s="18">
        <f t="shared" si="7"/>
        <v>1319605.9985320664</v>
      </c>
      <c r="E124" s="8">
        <f t="shared" si="8"/>
        <v>7422303.4130882779</v>
      </c>
      <c r="F124" s="21">
        <f t="shared" si="9"/>
        <v>4729229.9466963056</v>
      </c>
    </row>
    <row r="125" spans="1:6" x14ac:dyDescent="0.5">
      <c r="A125" s="8">
        <f t="shared" si="10"/>
        <v>22.799999999999951</v>
      </c>
      <c r="B125" s="18">
        <f t="shared" si="5"/>
        <v>3070103.7516868487</v>
      </c>
      <c r="C125" s="18">
        <f t="shared" si="6"/>
        <v>2149072.6261807941</v>
      </c>
      <c r="D125" s="18">
        <f t="shared" si="7"/>
        <v>1504350.8383265557</v>
      </c>
      <c r="E125" s="8">
        <f t="shared" si="8"/>
        <v>8537681.1432440225</v>
      </c>
      <c r="F125" s="21">
        <f t="shared" si="9"/>
        <v>5467577.3915571738</v>
      </c>
    </row>
    <row r="126" spans="1:6" x14ac:dyDescent="0.5">
      <c r="A126" s="8">
        <f t="shared" si="10"/>
        <v>22.99999999999995</v>
      </c>
      <c r="B126" s="18">
        <f t="shared" si="5"/>
        <v>3499918.2769230073</v>
      </c>
      <c r="C126" s="18">
        <f t="shared" si="6"/>
        <v>2449942.7938461048</v>
      </c>
      <c r="D126" s="18">
        <f t="shared" si="7"/>
        <v>1714959.9556922733</v>
      </c>
      <c r="E126" s="8">
        <f t="shared" si="8"/>
        <v>9820670.9220710211</v>
      </c>
      <c r="F126" s="21">
        <f t="shared" si="9"/>
        <v>6320752.6451480137</v>
      </c>
    </row>
    <row r="127" spans="1:6" x14ac:dyDescent="0.5">
      <c r="A127" s="8">
        <f t="shared" si="10"/>
        <v>23.19999999999995</v>
      </c>
      <c r="B127" s="18">
        <f t="shared" si="5"/>
        <v>3989906.8356922283</v>
      </c>
      <c r="C127" s="18">
        <f t="shared" si="6"/>
        <v>2792934.7849845598</v>
      </c>
      <c r="D127" s="18">
        <f t="shared" si="7"/>
        <v>1955054.3494891918</v>
      </c>
      <c r="E127" s="8">
        <f t="shared" si="8"/>
        <v>11296460.448857309</v>
      </c>
      <c r="F127" s="21">
        <f t="shared" si="9"/>
        <v>7306553.6131650805</v>
      </c>
    </row>
    <row r="128" spans="1:6" x14ac:dyDescent="0.5">
      <c r="A128" s="8">
        <f t="shared" si="10"/>
        <v>23.399999999999949</v>
      </c>
      <c r="B128" s="18">
        <f t="shared" si="5"/>
        <v>4548493.79268914</v>
      </c>
      <c r="C128" s="18">
        <f t="shared" si="6"/>
        <v>3183945.654882398</v>
      </c>
      <c r="D128" s="18">
        <f t="shared" si="7"/>
        <v>2228761.9584176783</v>
      </c>
      <c r="E128" s="8">
        <f t="shared" si="8"/>
        <v>12994022.474147523</v>
      </c>
      <c r="F128" s="21">
        <f t="shared" si="9"/>
        <v>8445528.6814583838</v>
      </c>
    </row>
    <row r="129" spans="1:6" x14ac:dyDescent="0.5">
      <c r="A129" s="8">
        <f t="shared" si="10"/>
        <v>23.599999999999948</v>
      </c>
      <c r="B129" s="18">
        <f t="shared" si="5"/>
        <v>5185282.9236656195</v>
      </c>
      <c r="C129" s="18">
        <f t="shared" si="6"/>
        <v>3629698.0465659336</v>
      </c>
      <c r="D129" s="18">
        <f t="shared" si="7"/>
        <v>2540788.6325961533</v>
      </c>
      <c r="E129" s="8">
        <f t="shared" si="8"/>
        <v>14946683.593773868</v>
      </c>
      <c r="F129" s="21">
        <f t="shared" si="9"/>
        <v>9761400.6701082475</v>
      </c>
    </row>
    <row r="130" spans="1:6" x14ac:dyDescent="0.5">
      <c r="A130" s="8">
        <f t="shared" si="10"/>
        <v>23.799999999999947</v>
      </c>
      <c r="B130" s="18">
        <f t="shared" si="5"/>
        <v>5911222.5329788066</v>
      </c>
      <c r="C130" s="18">
        <f t="shared" si="6"/>
        <v>4137855.7730851644</v>
      </c>
      <c r="D130" s="18">
        <f t="shared" si="7"/>
        <v>2896499.0411596149</v>
      </c>
      <c r="E130" s="8">
        <f t="shared" si="8"/>
        <v>17192778.517727207</v>
      </c>
      <c r="F130" s="21">
        <f t="shared" si="9"/>
        <v>11281555.984748401</v>
      </c>
    </row>
    <row r="131" spans="1:6" x14ac:dyDescent="0.5">
      <c r="A131" s="8">
        <f t="shared" si="10"/>
        <v>23.999999999999947</v>
      </c>
      <c r="B131" s="18">
        <f t="shared" si="5"/>
        <v>6738793.6875958396</v>
      </c>
      <c r="C131" s="18">
        <f t="shared" si="6"/>
        <v>4717155.5813170876</v>
      </c>
      <c r="D131" s="18">
        <f t="shared" si="7"/>
        <v>3302008.9069219613</v>
      </c>
      <c r="E131" s="8">
        <f t="shared" si="8"/>
        <v>19776402.658497017</v>
      </c>
      <c r="F131" s="21">
        <f t="shared" si="9"/>
        <v>13037608.970901176</v>
      </c>
    </row>
    <row r="132" spans="1:6" x14ac:dyDescent="0.5">
      <c r="A132" s="8">
        <f t="shared" si="10"/>
        <v>24.199999999999946</v>
      </c>
      <c r="B132" s="18">
        <f t="shared" si="5"/>
        <v>7682224.8038592571</v>
      </c>
      <c r="C132" s="18">
        <f t="shared" si="6"/>
        <v>5377557.3627014793</v>
      </c>
      <c r="D132" s="18">
        <f t="shared" si="7"/>
        <v>3764290.1538910354</v>
      </c>
      <c r="E132" s="8">
        <f t="shared" si="8"/>
        <v>22748277.813719545</v>
      </c>
      <c r="F132" s="21">
        <f t="shared" si="9"/>
        <v>15066053.009860288</v>
      </c>
    </row>
    <row r="133" spans="1:6" x14ac:dyDescent="0.5">
      <c r="A133" s="8">
        <f t="shared" si="10"/>
        <v>24.399999999999945</v>
      </c>
      <c r="B133" s="18">
        <f t="shared" si="5"/>
        <v>8757736.2763995528</v>
      </c>
      <c r="C133" s="18">
        <f t="shared" si="6"/>
        <v>6130415.3934796862</v>
      </c>
      <c r="D133" s="18">
        <f t="shared" si="7"/>
        <v>4291290.7754357802</v>
      </c>
      <c r="E133" s="8">
        <f t="shared" si="8"/>
        <v>26166747.938246682</v>
      </c>
      <c r="F133" s="21">
        <f t="shared" si="9"/>
        <v>17409011.661847129</v>
      </c>
    </row>
    <row r="134" spans="1:6" x14ac:dyDescent="0.5">
      <c r="A134" s="8">
        <f t="shared" si="10"/>
        <v>24.599999999999945</v>
      </c>
      <c r="B134" s="18">
        <f t="shared" si="5"/>
        <v>9983819.3550954908</v>
      </c>
      <c r="C134" s="18">
        <f t="shared" si="6"/>
        <v>6988673.5485668434</v>
      </c>
      <c r="D134" s="18">
        <f t="shared" si="7"/>
        <v>4892071.4839967899</v>
      </c>
      <c r="E134" s="8">
        <f t="shared" si="8"/>
        <v>30098924.554666549</v>
      </c>
      <c r="F134" s="21">
        <f t="shared" si="9"/>
        <v>20115105.199571058</v>
      </c>
    </row>
    <row r="135" spans="1:6" x14ac:dyDescent="0.5">
      <c r="A135" s="8">
        <f t="shared" si="10"/>
        <v>24.799999999999944</v>
      </c>
      <c r="B135" s="18">
        <f t="shared" si="5"/>
        <v>11381554.06480886</v>
      </c>
      <c r="C135" s="18">
        <f t="shared" si="6"/>
        <v>7967087.8453662014</v>
      </c>
      <c r="D135" s="18">
        <f t="shared" si="7"/>
        <v>5576961.4917563405</v>
      </c>
      <c r="E135" s="8">
        <f t="shared" si="8"/>
        <v>34622004.289013386</v>
      </c>
      <c r="F135" s="21">
        <f t="shared" si="9"/>
        <v>23240450.224204525</v>
      </c>
    </row>
    <row r="136" spans="1:6" x14ac:dyDescent="0.5">
      <c r="A136" s="8">
        <f t="shared" si="10"/>
        <v>24.999999999999943</v>
      </c>
      <c r="B136" s="18">
        <f t="shared" si="5"/>
        <v>12974971.633882102</v>
      </c>
      <c r="C136" s="18">
        <f t="shared" si="6"/>
        <v>9082480.1437174696</v>
      </c>
      <c r="D136" s="18">
        <f t="shared" si="7"/>
        <v>6357736.1006022282</v>
      </c>
      <c r="E136" s="8">
        <f t="shared" si="8"/>
        <v>39824784.397574529</v>
      </c>
      <c r="F136" s="21">
        <f t="shared" si="9"/>
        <v>26849812.763692427</v>
      </c>
    </row>
    <row r="137" spans="1:6" x14ac:dyDescent="0.5">
      <c r="A137" s="8">
        <f t="shared" si="10"/>
        <v>25.199999999999942</v>
      </c>
      <c r="B137" s="18">
        <f t="shared" si="5"/>
        <v>14791467.662625596</v>
      </c>
      <c r="C137" s="18">
        <f t="shared" si="6"/>
        <v>10354027.363837916</v>
      </c>
      <c r="D137" s="18">
        <f t="shared" si="7"/>
        <v>7247819.1546865413</v>
      </c>
      <c r="E137" s="8">
        <f t="shared" si="8"/>
        <v>45809406.037668109</v>
      </c>
      <c r="F137" s="21">
        <f t="shared" si="9"/>
        <v>31017938.375042513</v>
      </c>
    </row>
    <row r="138" spans="1:6" x14ac:dyDescent="0.5">
      <c r="A138" s="8">
        <f t="shared" si="10"/>
        <v>25.399999999999942</v>
      </c>
      <c r="B138" s="18">
        <f t="shared" si="5"/>
        <v>16862273.13539318</v>
      </c>
      <c r="C138" s="18">
        <f t="shared" si="6"/>
        <v>11803591.194775226</v>
      </c>
      <c r="D138" s="18">
        <f t="shared" si="7"/>
        <v>8262513.836342657</v>
      </c>
      <c r="E138" s="8">
        <f t="shared" si="8"/>
        <v>52693359.506341733</v>
      </c>
      <c r="F138" s="21">
        <f t="shared" si="9"/>
        <v>35831086.370948553</v>
      </c>
    </row>
    <row r="139" spans="1:6" x14ac:dyDescent="0.5">
      <c r="A139" s="8">
        <f t="shared" si="10"/>
        <v>25.599999999999941</v>
      </c>
      <c r="B139" s="18">
        <f t="shared" si="5"/>
        <v>19222991.374348223</v>
      </c>
      <c r="C139" s="18">
        <f t="shared" si="6"/>
        <v>13456093.962043755</v>
      </c>
      <c r="D139" s="18">
        <f t="shared" si="7"/>
        <v>9419265.7734306268</v>
      </c>
      <c r="E139" s="8">
        <f t="shared" si="8"/>
        <v>60611790.813909329</v>
      </c>
      <c r="F139" s="21">
        <f t="shared" si="9"/>
        <v>41388799.439561106</v>
      </c>
    </row>
    <row r="140" spans="1:6" x14ac:dyDescent="0.5">
      <c r="A140" s="8"/>
      <c r="B140" s="18"/>
      <c r="C140" s="18"/>
      <c r="D140" s="18"/>
      <c r="E140" s="18"/>
      <c r="F140" s="18"/>
    </row>
    <row r="141" spans="1:6" x14ac:dyDescent="0.5">
      <c r="A141" s="8"/>
      <c r="B141" s="18"/>
      <c r="C141" s="18"/>
      <c r="D141" s="18"/>
      <c r="E141" s="18"/>
      <c r="F141" s="18"/>
    </row>
    <row r="142" spans="1:6" x14ac:dyDescent="0.5">
      <c r="A142" s="8"/>
      <c r="B142" s="18"/>
      <c r="C142" s="18"/>
      <c r="D142" s="18"/>
      <c r="E142" s="18"/>
      <c r="F142" s="18"/>
    </row>
    <row r="143" spans="1:6" x14ac:dyDescent="0.5">
      <c r="A143" s="8"/>
      <c r="B143" s="18"/>
      <c r="C143" s="18"/>
      <c r="D143" s="18"/>
      <c r="E143" s="18"/>
      <c r="F143" s="18"/>
    </row>
    <row r="144" spans="1:6" x14ac:dyDescent="0.5">
      <c r="A144" s="8"/>
      <c r="B144" s="18"/>
      <c r="C144" s="18"/>
      <c r="D144" s="18"/>
      <c r="E144" s="18"/>
      <c r="F144" s="18"/>
    </row>
    <row r="145" spans="1:6" x14ac:dyDescent="0.5">
      <c r="A145" s="8"/>
      <c r="B145" s="18"/>
      <c r="C145" s="18"/>
      <c r="D145" s="18"/>
      <c r="E145" s="18"/>
      <c r="F145" s="18"/>
    </row>
    <row r="146" spans="1:6" x14ac:dyDescent="0.5">
      <c r="A146" s="8"/>
      <c r="B146" s="18"/>
      <c r="C146" s="18"/>
      <c r="D146" s="18"/>
      <c r="E146" s="18"/>
      <c r="F146" s="18"/>
    </row>
    <row r="147" spans="1:6" x14ac:dyDescent="0.5">
      <c r="A147" s="8"/>
      <c r="B147" s="18"/>
      <c r="C147" s="18"/>
      <c r="D147" s="18"/>
      <c r="E147" s="18"/>
      <c r="F147" s="18"/>
    </row>
    <row r="148" spans="1:6" x14ac:dyDescent="0.5">
      <c r="A148" s="8"/>
      <c r="B148" s="18"/>
      <c r="C148" s="18"/>
      <c r="D148" s="18"/>
      <c r="E148" s="18"/>
      <c r="F148" s="18"/>
    </row>
    <row r="149" spans="1:6" x14ac:dyDescent="0.5">
      <c r="A149" s="8"/>
      <c r="B149" s="18"/>
      <c r="C149" s="18"/>
      <c r="D149" s="18"/>
      <c r="E149" s="18"/>
      <c r="F149" s="18"/>
    </row>
    <row r="150" spans="1:6" x14ac:dyDescent="0.5">
      <c r="A150" s="8"/>
      <c r="B150" s="18"/>
      <c r="C150" s="18"/>
      <c r="D150" s="18"/>
      <c r="E150" s="18"/>
      <c r="F150" s="18"/>
    </row>
    <row r="151" spans="1:6" x14ac:dyDescent="0.5">
      <c r="A151" s="8"/>
      <c r="B151" s="18"/>
      <c r="C151" s="18"/>
      <c r="D151" s="18"/>
      <c r="E151" s="18"/>
      <c r="F151" s="18"/>
    </row>
    <row r="152" spans="1:6" x14ac:dyDescent="0.5">
      <c r="A152" s="8"/>
      <c r="B152" s="18"/>
      <c r="C152" s="18"/>
      <c r="D152" s="18"/>
      <c r="E152" s="18"/>
      <c r="F152" s="18"/>
    </row>
    <row r="153" spans="1:6" x14ac:dyDescent="0.5">
      <c r="A153" s="8"/>
      <c r="B153" s="18"/>
      <c r="C153" s="18"/>
      <c r="D153" s="18"/>
      <c r="E153" s="18"/>
      <c r="F153" s="18"/>
    </row>
    <row r="154" spans="1:6" x14ac:dyDescent="0.5">
      <c r="A154" s="8"/>
      <c r="B154" s="18"/>
      <c r="C154" s="18"/>
      <c r="D154" s="18"/>
      <c r="E154" s="18"/>
      <c r="F154" s="18"/>
    </row>
    <row r="155" spans="1:6" x14ac:dyDescent="0.5">
      <c r="A155" s="8"/>
      <c r="B155" s="18"/>
      <c r="C155" s="18"/>
      <c r="D155" s="18"/>
      <c r="E155" s="18"/>
      <c r="F155" s="18"/>
    </row>
    <row r="156" spans="1:6" x14ac:dyDescent="0.5">
      <c r="A156" s="8"/>
      <c r="B156" s="18"/>
      <c r="C156" s="18"/>
      <c r="D156" s="18"/>
      <c r="E156" s="18"/>
      <c r="F156" s="18"/>
    </row>
    <row r="157" spans="1:6" x14ac:dyDescent="0.5">
      <c r="A157" s="8"/>
      <c r="B157" s="18"/>
      <c r="C157" s="18"/>
      <c r="D157" s="18"/>
      <c r="E157" s="18"/>
      <c r="F157" s="18"/>
    </row>
    <row r="158" spans="1:6" x14ac:dyDescent="0.5">
      <c r="A158" s="8"/>
      <c r="B158" s="18"/>
      <c r="C158" s="18"/>
      <c r="D158" s="18"/>
      <c r="E158" s="18"/>
      <c r="F158" s="18"/>
    </row>
    <row r="159" spans="1:6" x14ac:dyDescent="0.5">
      <c r="A159" s="8"/>
      <c r="B159" s="18"/>
      <c r="C159" s="18"/>
      <c r="D159" s="18"/>
      <c r="E159" s="18"/>
      <c r="F159" s="18"/>
    </row>
    <row r="160" spans="1:6" x14ac:dyDescent="0.5">
      <c r="A160" s="8"/>
      <c r="B160" s="18"/>
      <c r="C160" s="18"/>
      <c r="D160" s="18"/>
      <c r="E160" s="18"/>
      <c r="F160" s="18"/>
    </row>
    <row r="161" spans="1:6" x14ac:dyDescent="0.5">
      <c r="A161" s="8"/>
      <c r="B161" s="18"/>
      <c r="C161" s="18"/>
      <c r="D161" s="18"/>
      <c r="E161" s="18"/>
      <c r="F161" s="18"/>
    </row>
    <row r="162" spans="1:6" x14ac:dyDescent="0.5">
      <c r="A162" s="8"/>
      <c r="B162" s="18"/>
      <c r="C162" s="18"/>
      <c r="D162" s="18"/>
      <c r="E162" s="18"/>
      <c r="F162" s="18"/>
    </row>
    <row r="163" spans="1:6" x14ac:dyDescent="0.5">
      <c r="A163" s="8"/>
      <c r="B163" s="18"/>
      <c r="C163" s="18"/>
      <c r="D163" s="18"/>
      <c r="E163" s="18"/>
      <c r="F163" s="18"/>
    </row>
    <row r="164" spans="1:6" x14ac:dyDescent="0.5">
      <c r="A164" s="8"/>
      <c r="B164" s="18"/>
      <c r="C164" s="18"/>
      <c r="D164" s="18"/>
      <c r="E164" s="18"/>
      <c r="F164" s="18"/>
    </row>
    <row r="165" spans="1:6" x14ac:dyDescent="0.5">
      <c r="A165" s="8"/>
      <c r="B165" s="18"/>
      <c r="C165" s="18"/>
      <c r="D165" s="18"/>
      <c r="E165" s="18"/>
      <c r="F165" s="18"/>
    </row>
    <row r="166" spans="1:6" x14ac:dyDescent="0.5">
      <c r="A166" s="8"/>
      <c r="B166" s="18"/>
      <c r="C166" s="18"/>
      <c r="D166" s="18"/>
      <c r="E166" s="18"/>
      <c r="F166" s="18"/>
    </row>
    <row r="167" spans="1:6" x14ac:dyDescent="0.5">
      <c r="A167" s="8"/>
      <c r="B167" s="18"/>
      <c r="C167" s="18"/>
      <c r="D167" s="18"/>
      <c r="E167" s="18"/>
      <c r="F167" s="18"/>
    </row>
    <row r="168" spans="1:6" x14ac:dyDescent="0.5">
      <c r="A168" s="8"/>
      <c r="B168" s="18"/>
      <c r="C168" s="18"/>
      <c r="D168" s="18"/>
      <c r="E168" s="18"/>
      <c r="F168" s="18"/>
    </row>
    <row r="169" spans="1:6" x14ac:dyDescent="0.5">
      <c r="A169" s="8"/>
      <c r="B169" s="18"/>
      <c r="C169" s="18"/>
      <c r="D169" s="18"/>
      <c r="E169" s="18"/>
      <c r="F169" s="18"/>
    </row>
    <row r="170" spans="1:6" x14ac:dyDescent="0.5">
      <c r="A170" s="8"/>
      <c r="B170" s="18"/>
      <c r="C170" s="18"/>
      <c r="D170" s="18"/>
      <c r="E170" s="18"/>
      <c r="F170" s="18"/>
    </row>
    <row r="171" spans="1:6" x14ac:dyDescent="0.5">
      <c r="A171" s="8"/>
      <c r="B171" s="18"/>
      <c r="C171" s="18"/>
      <c r="D171" s="18"/>
      <c r="E171" s="18"/>
      <c r="F171" s="18"/>
    </row>
    <row r="172" spans="1:6" x14ac:dyDescent="0.5">
      <c r="A172" s="8"/>
      <c r="B172" s="18"/>
      <c r="C172" s="18"/>
      <c r="D172" s="18"/>
      <c r="E172" s="18"/>
      <c r="F172" s="18"/>
    </row>
    <row r="173" spans="1:6" x14ac:dyDescent="0.5">
      <c r="A173" s="8"/>
      <c r="B173" s="18"/>
      <c r="C173" s="18"/>
      <c r="D173" s="18"/>
      <c r="E173" s="18"/>
      <c r="F173" s="18"/>
    </row>
    <row r="174" spans="1:6" x14ac:dyDescent="0.5">
      <c r="A174" s="8"/>
      <c r="B174" s="18"/>
      <c r="C174" s="18"/>
      <c r="D174" s="18"/>
      <c r="E174" s="18"/>
      <c r="F174" s="18"/>
    </row>
    <row r="175" spans="1:6" x14ac:dyDescent="0.5">
      <c r="A175" s="8"/>
      <c r="B175" s="18"/>
      <c r="C175" s="18"/>
      <c r="D175" s="18"/>
      <c r="E175" s="18"/>
      <c r="F175" s="18"/>
    </row>
    <row r="176" spans="1:6" x14ac:dyDescent="0.5">
      <c r="A176" s="8"/>
      <c r="B176" s="18"/>
      <c r="C176" s="18"/>
      <c r="D176" s="18"/>
      <c r="E176" s="18"/>
      <c r="F176" s="18"/>
    </row>
    <row r="177" spans="1:6" x14ac:dyDescent="0.5">
      <c r="A177" s="8"/>
      <c r="B177" s="18"/>
      <c r="C177" s="18"/>
      <c r="D177" s="18"/>
      <c r="E177" s="18"/>
      <c r="F177" s="18"/>
    </row>
    <row r="178" spans="1:6" x14ac:dyDescent="0.5">
      <c r="A178" s="8"/>
      <c r="B178" s="18"/>
      <c r="C178" s="18"/>
      <c r="D178" s="18"/>
      <c r="E178" s="18"/>
      <c r="F178" s="18"/>
    </row>
    <row r="179" spans="1:6" x14ac:dyDescent="0.5">
      <c r="A179" s="8"/>
      <c r="B179" s="18"/>
      <c r="C179" s="18"/>
      <c r="D179" s="18"/>
      <c r="E179" s="18"/>
      <c r="F179" s="18"/>
    </row>
    <row r="180" spans="1:6" x14ac:dyDescent="0.5">
      <c r="A180" s="8"/>
      <c r="B180" s="18"/>
      <c r="C180" s="18"/>
      <c r="D180" s="18"/>
      <c r="E180" s="18"/>
      <c r="F180" s="18"/>
    </row>
    <row r="181" spans="1:6" x14ac:dyDescent="0.5">
      <c r="A181" s="8"/>
      <c r="B181" s="18"/>
      <c r="C181" s="18"/>
      <c r="D181" s="18"/>
      <c r="E181" s="18"/>
      <c r="F181" s="18"/>
    </row>
    <row r="182" spans="1:6" x14ac:dyDescent="0.5">
      <c r="A182" s="8"/>
      <c r="B182" s="18"/>
      <c r="C182" s="18"/>
      <c r="D182" s="18"/>
      <c r="E182" s="18"/>
      <c r="F182" s="18"/>
    </row>
    <row r="183" spans="1:6" x14ac:dyDescent="0.5">
      <c r="A183" s="8"/>
      <c r="B183" s="18"/>
      <c r="C183" s="18"/>
      <c r="D183" s="18"/>
      <c r="E183" s="18"/>
      <c r="F183" s="18"/>
    </row>
    <row r="184" spans="1:6" x14ac:dyDescent="0.5">
      <c r="A184" s="8"/>
      <c r="B184" s="18"/>
      <c r="C184" s="18"/>
      <c r="D184" s="18"/>
      <c r="E184" s="18"/>
      <c r="F184" s="18"/>
    </row>
    <row r="185" spans="1:6" x14ac:dyDescent="0.5">
      <c r="A185" s="8"/>
      <c r="B185" s="18"/>
      <c r="C185" s="18"/>
      <c r="D185" s="18"/>
      <c r="E185" s="18"/>
      <c r="F185" s="18"/>
    </row>
    <row r="186" spans="1:6" x14ac:dyDescent="0.5">
      <c r="A186" s="8"/>
      <c r="B186" s="18"/>
      <c r="C186" s="18"/>
      <c r="D186" s="18"/>
      <c r="E186" s="18"/>
      <c r="F186" s="18"/>
    </row>
    <row r="187" spans="1:6" x14ac:dyDescent="0.5">
      <c r="A187" s="8"/>
      <c r="B187" s="18"/>
      <c r="C187" s="18"/>
      <c r="D187" s="18"/>
      <c r="E187" s="18"/>
      <c r="F187" s="18"/>
    </row>
    <row r="188" spans="1:6" x14ac:dyDescent="0.5">
      <c r="A188" s="8"/>
      <c r="B188" s="18"/>
      <c r="C188" s="18"/>
      <c r="D188" s="18"/>
      <c r="E188" s="18"/>
      <c r="F188" s="18"/>
    </row>
    <row r="189" spans="1:6" x14ac:dyDescent="0.5">
      <c r="A189" s="8"/>
      <c r="B189" s="18"/>
      <c r="C189" s="18"/>
      <c r="D189" s="18"/>
      <c r="E189" s="18"/>
      <c r="F189" s="18"/>
    </row>
    <row r="190" spans="1:6" x14ac:dyDescent="0.5">
      <c r="A190" s="8"/>
      <c r="B190" s="18"/>
      <c r="C190" s="18"/>
      <c r="D190" s="18"/>
      <c r="E190" s="18"/>
      <c r="F190" s="18"/>
    </row>
    <row r="191" spans="1:6" x14ac:dyDescent="0.5">
      <c r="A191" s="8"/>
      <c r="B191" s="18"/>
      <c r="C191" s="18"/>
      <c r="D191" s="18"/>
      <c r="E191" s="18"/>
      <c r="F191" s="18"/>
    </row>
    <row r="192" spans="1:6" x14ac:dyDescent="0.5">
      <c r="A192" s="8"/>
      <c r="B192" s="18"/>
      <c r="C192" s="18"/>
      <c r="D192" s="18"/>
      <c r="E192" s="18"/>
      <c r="F192" s="18"/>
    </row>
    <row r="193" spans="1:6" x14ac:dyDescent="0.5">
      <c r="A193" s="8"/>
      <c r="B193" s="18"/>
      <c r="C193" s="18"/>
      <c r="D193" s="18"/>
      <c r="E193" s="18"/>
      <c r="F193" s="18"/>
    </row>
    <row r="194" spans="1:6" x14ac:dyDescent="0.5">
      <c r="A194" s="8"/>
      <c r="B194" s="18"/>
      <c r="C194" s="18"/>
      <c r="D194" s="18"/>
      <c r="E194" s="18"/>
      <c r="F194" s="18"/>
    </row>
    <row r="195" spans="1:6" x14ac:dyDescent="0.5">
      <c r="A195" s="8"/>
      <c r="B195" s="18"/>
      <c r="C195" s="18"/>
      <c r="D195" s="18"/>
      <c r="E195" s="18"/>
      <c r="F195" s="18"/>
    </row>
    <row r="196" spans="1:6" x14ac:dyDescent="0.5">
      <c r="A196" s="8"/>
      <c r="B196" s="18"/>
      <c r="C196" s="18"/>
      <c r="D196" s="18"/>
      <c r="E196" s="18"/>
      <c r="F196" s="18"/>
    </row>
    <row r="197" spans="1:6" x14ac:dyDescent="0.5">
      <c r="A197" s="8"/>
      <c r="B197" s="18"/>
      <c r="C197" s="18"/>
      <c r="D197" s="18"/>
      <c r="E197" s="18"/>
      <c r="F197" s="18"/>
    </row>
    <row r="198" spans="1:6" x14ac:dyDescent="0.5">
      <c r="A198" s="8"/>
      <c r="B198" s="18"/>
      <c r="C198" s="18"/>
      <c r="D198" s="18"/>
      <c r="E198" s="18"/>
      <c r="F198" s="18"/>
    </row>
    <row r="199" spans="1:6" x14ac:dyDescent="0.5">
      <c r="A199" s="8"/>
      <c r="B199" s="18"/>
      <c r="C199" s="18"/>
      <c r="D199" s="18"/>
      <c r="E199" s="18"/>
      <c r="F199" s="18"/>
    </row>
    <row r="200" spans="1:6" x14ac:dyDescent="0.5">
      <c r="A200" s="8"/>
      <c r="B200" s="18"/>
      <c r="C200" s="18"/>
      <c r="D200" s="18"/>
      <c r="E200" s="18"/>
      <c r="F200" s="18"/>
    </row>
    <row r="201" spans="1:6" x14ac:dyDescent="0.5">
      <c r="A201" s="8"/>
      <c r="B201" s="18"/>
      <c r="C201" s="18"/>
      <c r="D201" s="18"/>
      <c r="E201" s="18"/>
      <c r="F201" s="18"/>
    </row>
    <row r="202" spans="1:6" x14ac:dyDescent="0.5">
      <c r="A202" s="8"/>
      <c r="B202" s="18"/>
      <c r="C202" s="18"/>
      <c r="D202" s="18"/>
      <c r="E202" s="18"/>
      <c r="F202" s="18"/>
    </row>
    <row r="203" spans="1:6" x14ac:dyDescent="0.5">
      <c r="A203" s="8"/>
      <c r="B203" s="18"/>
      <c r="C203" s="18"/>
      <c r="D203" s="18"/>
      <c r="E203" s="18"/>
      <c r="F203" s="18"/>
    </row>
    <row r="204" spans="1:6" x14ac:dyDescent="0.5">
      <c r="A204" s="8"/>
      <c r="B204" s="18"/>
      <c r="C204" s="18"/>
      <c r="D204" s="18"/>
      <c r="E204" s="18"/>
      <c r="F204" s="18"/>
    </row>
    <row r="205" spans="1:6" x14ac:dyDescent="0.5">
      <c r="A205" s="8"/>
      <c r="B205" s="18"/>
      <c r="C205" s="18"/>
      <c r="D205" s="18"/>
      <c r="E205" s="18"/>
      <c r="F205" s="18"/>
    </row>
    <row r="206" spans="1:6" x14ac:dyDescent="0.5">
      <c r="A206" s="8"/>
      <c r="B206" s="18"/>
      <c r="C206" s="18"/>
      <c r="D206" s="18"/>
      <c r="E206" s="18"/>
      <c r="F206" s="18"/>
    </row>
    <row r="207" spans="1:6" x14ac:dyDescent="0.5">
      <c r="A207" s="8"/>
      <c r="B207" s="18"/>
      <c r="C207" s="18"/>
      <c r="D207" s="18"/>
      <c r="E207" s="18"/>
      <c r="F207" s="18"/>
    </row>
    <row r="208" spans="1:6" x14ac:dyDescent="0.5">
      <c r="A208" s="8"/>
      <c r="B208" s="18"/>
      <c r="C208" s="18"/>
      <c r="D208" s="18"/>
      <c r="E208" s="18"/>
      <c r="F208" s="18"/>
    </row>
    <row r="209" spans="1:6" x14ac:dyDescent="0.5">
      <c r="A209" s="8"/>
      <c r="B209" s="18"/>
      <c r="C209" s="18"/>
      <c r="D209" s="18"/>
      <c r="E209" s="18"/>
      <c r="F209" s="18"/>
    </row>
    <row r="210" spans="1:6" x14ac:dyDescent="0.5">
      <c r="A210" s="8"/>
      <c r="B210" s="18"/>
      <c r="C210" s="18"/>
      <c r="D210" s="18"/>
      <c r="E210" s="18"/>
      <c r="F210" s="18"/>
    </row>
    <row r="211" spans="1:6" x14ac:dyDescent="0.5">
      <c r="A211" s="8"/>
      <c r="B211" s="18"/>
      <c r="C211" s="18"/>
      <c r="D211" s="18"/>
      <c r="E211" s="18"/>
      <c r="F211" s="18"/>
    </row>
    <row r="212" spans="1:6" x14ac:dyDescent="0.5">
      <c r="A212" s="8"/>
      <c r="B212" s="18"/>
      <c r="C212" s="18"/>
      <c r="D212" s="18"/>
      <c r="E212" s="18"/>
      <c r="F212" s="18"/>
    </row>
    <row r="213" spans="1:6" x14ac:dyDescent="0.5">
      <c r="A213" s="8"/>
      <c r="B213" s="18"/>
      <c r="C213" s="18"/>
      <c r="D213" s="18"/>
      <c r="E213" s="18"/>
      <c r="F213" s="18"/>
    </row>
    <row r="214" spans="1:6" x14ac:dyDescent="0.5">
      <c r="A214" s="8"/>
      <c r="B214" s="18"/>
      <c r="C214" s="18"/>
      <c r="D214" s="18"/>
      <c r="E214" s="18"/>
      <c r="F214" s="18"/>
    </row>
    <row r="215" spans="1:6" x14ac:dyDescent="0.5">
      <c r="A215" s="8"/>
      <c r="B215" s="18"/>
      <c r="C215" s="18"/>
      <c r="D215" s="18"/>
      <c r="E215" s="18"/>
      <c r="F215" s="18"/>
    </row>
    <row r="216" spans="1:6" x14ac:dyDescent="0.5">
      <c r="A216" s="8"/>
      <c r="B216" s="18"/>
      <c r="C216" s="18"/>
      <c r="D216" s="18"/>
      <c r="E216" s="18"/>
      <c r="F216" s="18"/>
    </row>
    <row r="217" spans="1:6" x14ac:dyDescent="0.5">
      <c r="A217" s="8"/>
      <c r="B217" s="18"/>
      <c r="C217" s="18"/>
      <c r="D217" s="18"/>
      <c r="E217" s="18"/>
      <c r="F217" s="18"/>
    </row>
    <row r="218" spans="1:6" x14ac:dyDescent="0.5">
      <c r="A218" s="8"/>
      <c r="B218" s="18"/>
      <c r="C218" s="18"/>
      <c r="D218" s="18"/>
      <c r="E218" s="18"/>
      <c r="F218" s="18"/>
    </row>
    <row r="219" spans="1:6" x14ac:dyDescent="0.5">
      <c r="A219" s="8"/>
      <c r="B219" s="18"/>
      <c r="C219" s="18"/>
      <c r="D219" s="18"/>
      <c r="E219" s="18"/>
      <c r="F219" s="18"/>
    </row>
    <row r="220" spans="1:6" x14ac:dyDescent="0.5">
      <c r="A220" s="8"/>
      <c r="B220" s="18"/>
      <c r="C220" s="18"/>
      <c r="D220" s="18"/>
      <c r="E220" s="18"/>
      <c r="F220" s="18"/>
    </row>
    <row r="221" spans="1:6" x14ac:dyDescent="0.5">
      <c r="A221" s="8"/>
      <c r="B221" s="18"/>
      <c r="C221" s="18"/>
      <c r="D221" s="18"/>
      <c r="E221" s="18"/>
      <c r="F221" s="18"/>
    </row>
    <row r="222" spans="1:6" x14ac:dyDescent="0.5">
      <c r="A222" s="8"/>
      <c r="B222" s="18"/>
      <c r="C222" s="18"/>
      <c r="D222" s="18"/>
      <c r="E222" s="18"/>
      <c r="F222" s="18"/>
    </row>
    <row r="223" spans="1:6" x14ac:dyDescent="0.5">
      <c r="A223" s="8"/>
      <c r="B223" s="18"/>
      <c r="C223" s="18"/>
      <c r="D223" s="18"/>
      <c r="E223" s="18"/>
      <c r="F223" s="18"/>
    </row>
    <row r="224" spans="1:6" x14ac:dyDescent="0.5">
      <c r="A224" s="8"/>
      <c r="B224" s="18"/>
      <c r="C224" s="18"/>
      <c r="D224" s="18"/>
      <c r="E224" s="18"/>
      <c r="F224" s="18"/>
    </row>
    <row r="225" spans="1:6" x14ac:dyDescent="0.5">
      <c r="A225" s="8"/>
      <c r="B225" s="18"/>
      <c r="C225" s="18"/>
      <c r="D225" s="18"/>
      <c r="E225" s="18"/>
      <c r="F225" s="18"/>
    </row>
    <row r="226" spans="1:6" x14ac:dyDescent="0.5">
      <c r="A226" s="8"/>
      <c r="B226" s="18"/>
      <c r="C226" s="18"/>
      <c r="D226" s="18"/>
      <c r="E226" s="18"/>
      <c r="F226" s="18"/>
    </row>
    <row r="227" spans="1:6" x14ac:dyDescent="0.5">
      <c r="A227" s="8"/>
      <c r="B227" s="18"/>
      <c r="C227" s="18"/>
      <c r="D227" s="18"/>
      <c r="E227" s="18"/>
      <c r="F227" s="18"/>
    </row>
    <row r="228" spans="1:6" x14ac:dyDescent="0.5">
      <c r="A228" s="8"/>
      <c r="B228" s="18"/>
      <c r="C228" s="18"/>
      <c r="D228" s="18"/>
      <c r="E228" s="18"/>
      <c r="F228" s="18"/>
    </row>
    <row r="229" spans="1:6" x14ac:dyDescent="0.5">
      <c r="A229" s="8"/>
      <c r="B229" s="18"/>
      <c r="C229" s="18"/>
      <c r="D229" s="18"/>
      <c r="E229" s="18"/>
      <c r="F229" s="18"/>
    </row>
    <row r="230" spans="1:6" x14ac:dyDescent="0.5">
      <c r="A230" s="8"/>
      <c r="B230" s="18"/>
      <c r="C230" s="18"/>
      <c r="D230" s="18"/>
      <c r="E230" s="18"/>
      <c r="F230" s="18"/>
    </row>
    <row r="231" spans="1:6" x14ac:dyDescent="0.5">
      <c r="A231" s="8"/>
      <c r="B231" s="18"/>
      <c r="C231" s="18"/>
      <c r="D231" s="18"/>
      <c r="E231" s="18"/>
      <c r="F231" s="18"/>
    </row>
    <row r="232" spans="1:6" x14ac:dyDescent="0.5">
      <c r="A232" s="8"/>
      <c r="B232" s="18"/>
      <c r="C232" s="18"/>
      <c r="D232" s="18"/>
      <c r="E232" s="18"/>
      <c r="F232" s="18"/>
    </row>
    <row r="233" spans="1:6" x14ac:dyDescent="0.5">
      <c r="A233" s="8"/>
      <c r="B233" s="18"/>
      <c r="C233" s="18"/>
      <c r="D233" s="18"/>
      <c r="E233" s="18"/>
      <c r="F233" s="18"/>
    </row>
    <row r="234" spans="1:6" x14ac:dyDescent="0.5">
      <c r="A234" s="8"/>
      <c r="B234" s="18"/>
      <c r="C234" s="18"/>
      <c r="D234" s="18"/>
      <c r="E234" s="18"/>
      <c r="F234" s="18"/>
    </row>
    <row r="235" spans="1:6" x14ac:dyDescent="0.5">
      <c r="A235" s="8"/>
      <c r="B235" s="18"/>
      <c r="C235" s="18"/>
      <c r="D235" s="18"/>
      <c r="E235" s="18"/>
      <c r="F235" s="18"/>
    </row>
    <row r="236" spans="1:6" x14ac:dyDescent="0.5">
      <c r="A236" s="8"/>
      <c r="B236" s="18"/>
      <c r="C236" s="18"/>
      <c r="D236" s="18"/>
      <c r="E236" s="18"/>
      <c r="F236" s="18"/>
    </row>
    <row r="237" spans="1:6" x14ac:dyDescent="0.5">
      <c r="A237" s="8"/>
      <c r="B237" s="18"/>
      <c r="C237" s="18"/>
      <c r="D237" s="18"/>
      <c r="E237" s="18"/>
      <c r="F237" s="18"/>
    </row>
    <row r="238" spans="1:6" x14ac:dyDescent="0.5">
      <c r="A238" s="8"/>
      <c r="B238" s="18"/>
      <c r="C238" s="18"/>
      <c r="D238" s="18"/>
      <c r="E238" s="18"/>
      <c r="F238" s="18"/>
    </row>
    <row r="239" spans="1:6" x14ac:dyDescent="0.5">
      <c r="A239" s="8"/>
      <c r="B239" s="18"/>
      <c r="C239" s="18"/>
      <c r="D239" s="18"/>
      <c r="E239" s="18"/>
      <c r="F239" s="18"/>
    </row>
    <row r="240" spans="1:6" x14ac:dyDescent="0.5">
      <c r="A240" s="8"/>
      <c r="B240" s="18"/>
      <c r="C240" s="18"/>
      <c r="D240" s="18"/>
      <c r="E240" s="18"/>
      <c r="F240" s="18"/>
    </row>
    <row r="241" spans="1:6" x14ac:dyDescent="0.5">
      <c r="A241" s="8"/>
      <c r="B241" s="18"/>
      <c r="C241" s="18"/>
      <c r="D241" s="18"/>
      <c r="E241" s="18"/>
      <c r="F241" s="18"/>
    </row>
    <row r="242" spans="1:6" x14ac:dyDescent="0.5">
      <c r="A242" s="8"/>
      <c r="B242" s="18"/>
      <c r="C242" s="18"/>
      <c r="D242" s="18"/>
      <c r="E242" s="18"/>
      <c r="F242" s="18"/>
    </row>
    <row r="243" spans="1:6" x14ac:dyDescent="0.5">
      <c r="A243" s="8"/>
      <c r="B243" s="18"/>
      <c r="C243" s="18"/>
      <c r="D243" s="18"/>
      <c r="E243" s="18"/>
      <c r="F243" s="18"/>
    </row>
    <row r="244" spans="1:6" x14ac:dyDescent="0.5">
      <c r="A244" s="8"/>
      <c r="B244" s="18"/>
      <c r="C244" s="18"/>
      <c r="D244" s="18"/>
      <c r="E244" s="18"/>
      <c r="F244" s="18"/>
    </row>
    <row r="245" spans="1:6" x14ac:dyDescent="0.5">
      <c r="A245" s="8"/>
      <c r="B245" s="18"/>
      <c r="C245" s="18"/>
      <c r="D245" s="18"/>
      <c r="E245" s="18"/>
      <c r="F245" s="18"/>
    </row>
    <row r="246" spans="1:6" x14ac:dyDescent="0.5">
      <c r="A246" s="8"/>
      <c r="B246" s="18"/>
      <c r="C246" s="18"/>
      <c r="D246" s="18"/>
      <c r="E246" s="18"/>
      <c r="F246" s="18"/>
    </row>
    <row r="247" spans="1:6" x14ac:dyDescent="0.5">
      <c r="A247" s="8"/>
      <c r="B247" s="18"/>
      <c r="C247" s="18"/>
      <c r="D247" s="18"/>
      <c r="E247" s="18"/>
      <c r="F247" s="18"/>
    </row>
    <row r="248" spans="1:6" x14ac:dyDescent="0.5">
      <c r="A248" s="8"/>
      <c r="B248" s="18"/>
      <c r="C248" s="18"/>
      <c r="D248" s="18"/>
      <c r="E248" s="18"/>
      <c r="F248" s="18"/>
    </row>
    <row r="249" spans="1:6" x14ac:dyDescent="0.5">
      <c r="A249" s="8"/>
      <c r="B249" s="18"/>
      <c r="C249" s="18"/>
      <c r="D249" s="18"/>
      <c r="E249" s="18"/>
      <c r="F249" s="18"/>
    </row>
    <row r="250" spans="1:6" x14ac:dyDescent="0.5">
      <c r="A250" s="8"/>
      <c r="B250" s="18"/>
      <c r="C250" s="18"/>
      <c r="D250" s="18"/>
      <c r="E250" s="18"/>
      <c r="F250" s="18"/>
    </row>
    <row r="251" spans="1:6" x14ac:dyDescent="0.5">
      <c r="A251" s="8"/>
      <c r="B251" s="18"/>
      <c r="C251" s="18"/>
      <c r="D251" s="18"/>
      <c r="E251" s="18"/>
      <c r="F251" s="18"/>
    </row>
    <row r="252" spans="1:6" x14ac:dyDescent="0.5">
      <c r="A252" s="8"/>
      <c r="B252" s="18"/>
      <c r="C252" s="18"/>
      <c r="D252" s="18"/>
      <c r="E252" s="18"/>
      <c r="F252" s="18"/>
    </row>
    <row r="253" spans="1:6" x14ac:dyDescent="0.5">
      <c r="A253" s="8"/>
      <c r="B253" s="18"/>
      <c r="C253" s="18"/>
      <c r="D253" s="18"/>
      <c r="E253" s="18"/>
      <c r="F253" s="18"/>
    </row>
    <row r="254" spans="1:6" x14ac:dyDescent="0.5">
      <c r="A254" s="8"/>
      <c r="B254" s="18"/>
      <c r="C254" s="18"/>
      <c r="D254" s="18"/>
      <c r="E254" s="18"/>
      <c r="F254" s="18"/>
    </row>
    <row r="255" spans="1:6" x14ac:dyDescent="0.5">
      <c r="A255" s="8"/>
      <c r="B255" s="18"/>
      <c r="C255" s="18"/>
      <c r="D255" s="18"/>
      <c r="E255" s="18"/>
      <c r="F255" s="18"/>
    </row>
    <row r="256" spans="1:6" x14ac:dyDescent="0.5">
      <c r="A256" s="8"/>
      <c r="B256" s="18"/>
      <c r="C256" s="18"/>
      <c r="D256" s="18"/>
      <c r="E256" s="18"/>
      <c r="F256" s="18"/>
    </row>
    <row r="257" spans="1:6" x14ac:dyDescent="0.5">
      <c r="A257" s="8"/>
      <c r="B257" s="18"/>
      <c r="C257" s="18"/>
      <c r="D257" s="18"/>
      <c r="E257" s="18"/>
      <c r="F257" s="18"/>
    </row>
    <row r="258" spans="1:6" x14ac:dyDescent="0.5">
      <c r="A258" s="8"/>
      <c r="B258" s="18"/>
      <c r="C258" s="18"/>
      <c r="D258" s="18"/>
      <c r="E258" s="18"/>
      <c r="F258" s="18"/>
    </row>
    <row r="259" spans="1:6" x14ac:dyDescent="0.5">
      <c r="A259" s="8"/>
      <c r="B259" s="18"/>
      <c r="C259" s="18"/>
      <c r="D259" s="18"/>
      <c r="E259" s="18"/>
      <c r="F259" s="18"/>
    </row>
    <row r="260" spans="1:6" x14ac:dyDescent="0.5">
      <c r="A260" s="8"/>
      <c r="B260" s="18"/>
      <c r="C260" s="18"/>
      <c r="D260" s="18"/>
      <c r="E260" s="18"/>
      <c r="F260" s="18"/>
    </row>
    <row r="261" spans="1:6" x14ac:dyDescent="0.5">
      <c r="A261" s="8"/>
      <c r="B261" s="18"/>
      <c r="C261" s="18"/>
      <c r="D261" s="18"/>
      <c r="E261" s="18"/>
      <c r="F261" s="18"/>
    </row>
    <row r="262" spans="1:6" x14ac:dyDescent="0.5">
      <c r="A262" s="8"/>
      <c r="B262" s="18"/>
      <c r="C262" s="18"/>
      <c r="D262" s="18"/>
      <c r="E262" s="18"/>
      <c r="F262" s="18"/>
    </row>
    <row r="263" spans="1:6" x14ac:dyDescent="0.5">
      <c r="A263" s="8"/>
      <c r="B263" s="18"/>
      <c r="C263" s="18"/>
      <c r="D263" s="18"/>
      <c r="E263" s="18"/>
      <c r="F263" s="18"/>
    </row>
    <row r="264" spans="1:6" x14ac:dyDescent="0.5">
      <c r="A264" s="8"/>
      <c r="B264" s="18"/>
      <c r="C264" s="18"/>
      <c r="D264" s="18"/>
      <c r="E264" s="18"/>
      <c r="F264" s="18"/>
    </row>
    <row r="265" spans="1:6" x14ac:dyDescent="0.5">
      <c r="A265" s="8"/>
      <c r="B265" s="18"/>
      <c r="C265" s="18"/>
      <c r="D265" s="18"/>
      <c r="E265" s="18"/>
      <c r="F265" s="18"/>
    </row>
    <row r="266" spans="1:6" x14ac:dyDescent="0.5">
      <c r="A266" s="8"/>
      <c r="B266" s="18"/>
      <c r="C266" s="18"/>
      <c r="D266" s="18"/>
      <c r="E266" s="18"/>
      <c r="F266" s="18"/>
    </row>
    <row r="267" spans="1:6" x14ac:dyDescent="0.5">
      <c r="A267" s="8"/>
      <c r="B267" s="18"/>
      <c r="C267" s="18"/>
      <c r="D267" s="18"/>
      <c r="E267" s="18"/>
      <c r="F267" s="18"/>
    </row>
    <row r="268" spans="1:6" x14ac:dyDescent="0.5">
      <c r="A268" s="8"/>
      <c r="B268" s="18"/>
      <c r="C268" s="18"/>
      <c r="D268" s="18"/>
      <c r="E268" s="18"/>
      <c r="F268" s="18"/>
    </row>
    <row r="269" spans="1:6" x14ac:dyDescent="0.5">
      <c r="A269" s="8"/>
      <c r="B269" s="18"/>
      <c r="C269" s="18"/>
      <c r="D269" s="18"/>
      <c r="E269" s="18"/>
      <c r="F269" s="18"/>
    </row>
    <row r="270" spans="1:6" x14ac:dyDescent="0.5">
      <c r="A270" s="8"/>
      <c r="B270" s="18"/>
      <c r="C270" s="18"/>
      <c r="D270" s="18"/>
      <c r="E270" s="18"/>
      <c r="F270" s="18"/>
    </row>
    <row r="271" spans="1:6" x14ac:dyDescent="0.5">
      <c r="A271" s="8"/>
      <c r="B271" s="18"/>
      <c r="C271" s="18"/>
      <c r="D271" s="18"/>
      <c r="E271" s="18"/>
      <c r="F271" s="18"/>
    </row>
    <row r="272" spans="1:6" x14ac:dyDescent="0.5">
      <c r="A272" s="8"/>
      <c r="B272" s="18"/>
      <c r="C272" s="18"/>
      <c r="D272" s="18"/>
      <c r="E272" s="18"/>
      <c r="F272" s="18"/>
    </row>
    <row r="273" spans="1:6" x14ac:dyDescent="0.5">
      <c r="A273" s="8"/>
      <c r="B273" s="18"/>
      <c r="C273" s="18"/>
      <c r="D273" s="18"/>
      <c r="E273" s="18"/>
      <c r="F273" s="18"/>
    </row>
    <row r="274" spans="1:6" x14ac:dyDescent="0.5">
      <c r="A274" s="8"/>
      <c r="B274" s="18"/>
      <c r="C274" s="18"/>
      <c r="D274" s="18"/>
      <c r="E274" s="18"/>
      <c r="F274" s="18"/>
    </row>
    <row r="275" spans="1:6" x14ac:dyDescent="0.5">
      <c r="A275" s="8"/>
      <c r="B275" s="18"/>
      <c r="C275" s="18"/>
      <c r="D275" s="18"/>
      <c r="E275" s="18"/>
      <c r="F275" s="18"/>
    </row>
    <row r="276" spans="1:6" x14ac:dyDescent="0.5">
      <c r="A276" s="8"/>
      <c r="B276" s="18"/>
      <c r="C276" s="18"/>
      <c r="D276" s="18"/>
      <c r="E276" s="18"/>
      <c r="F276" s="18"/>
    </row>
    <row r="277" spans="1:6" x14ac:dyDescent="0.5">
      <c r="A277" s="8"/>
      <c r="B277" s="18"/>
      <c r="C277" s="18"/>
      <c r="D277" s="18"/>
      <c r="E277" s="18"/>
      <c r="F277" s="18"/>
    </row>
    <row r="278" spans="1:6" x14ac:dyDescent="0.5">
      <c r="A278" s="8"/>
      <c r="B278" s="18"/>
      <c r="C278" s="18"/>
      <c r="D278" s="18"/>
      <c r="E278" s="18"/>
      <c r="F278" s="18"/>
    </row>
    <row r="279" spans="1:6" x14ac:dyDescent="0.5">
      <c r="A279" s="8"/>
      <c r="B279" s="18"/>
      <c r="C279" s="18"/>
      <c r="D279" s="18"/>
      <c r="E279" s="18"/>
      <c r="F279" s="18"/>
    </row>
    <row r="280" spans="1:6" x14ac:dyDescent="0.5">
      <c r="A280" s="8"/>
      <c r="B280" s="18"/>
      <c r="C280" s="18"/>
      <c r="D280" s="18"/>
      <c r="E280" s="18"/>
      <c r="F280" s="18"/>
    </row>
    <row r="281" spans="1:6" x14ac:dyDescent="0.5">
      <c r="A281" s="8"/>
      <c r="B281" s="18"/>
      <c r="C281" s="18"/>
      <c r="D281" s="18"/>
      <c r="E281" s="18"/>
      <c r="F281" s="18"/>
    </row>
    <row r="282" spans="1:6" x14ac:dyDescent="0.5">
      <c r="A282" s="8"/>
      <c r="B282" s="18"/>
      <c r="C282" s="18"/>
      <c r="D282" s="18"/>
      <c r="E282" s="18"/>
      <c r="F282" s="18"/>
    </row>
    <row r="283" spans="1:6" x14ac:dyDescent="0.5">
      <c r="A283" s="8"/>
      <c r="B283" s="18"/>
      <c r="C283" s="18"/>
      <c r="D283" s="18"/>
      <c r="E283" s="18"/>
      <c r="F283" s="18"/>
    </row>
    <row r="284" spans="1:6" x14ac:dyDescent="0.5">
      <c r="A284" s="8"/>
      <c r="B284" s="18"/>
      <c r="C284" s="18"/>
      <c r="D284" s="18"/>
      <c r="E284" s="18"/>
      <c r="F284" s="18"/>
    </row>
    <row r="285" spans="1:6" x14ac:dyDescent="0.5">
      <c r="A285" s="8"/>
      <c r="B285" s="18"/>
      <c r="C285" s="18"/>
      <c r="D285" s="18"/>
      <c r="E285" s="18"/>
      <c r="F285" s="18"/>
    </row>
    <row r="286" spans="1:6" x14ac:dyDescent="0.5">
      <c r="A286" s="8"/>
      <c r="B286" s="18"/>
      <c r="C286" s="18"/>
      <c r="D286" s="18"/>
      <c r="E286" s="18"/>
      <c r="F286" s="18"/>
    </row>
    <row r="287" spans="1:6" x14ac:dyDescent="0.5">
      <c r="A287" s="8"/>
      <c r="B287" s="18"/>
      <c r="C287" s="18"/>
      <c r="D287" s="18"/>
      <c r="E287" s="18"/>
      <c r="F287" s="18"/>
    </row>
    <row r="288" spans="1:6" x14ac:dyDescent="0.5">
      <c r="A288" s="8"/>
      <c r="B288" s="18"/>
      <c r="C288" s="18"/>
      <c r="D288" s="18"/>
      <c r="E288" s="18"/>
      <c r="F288" s="18"/>
    </row>
    <row r="289" spans="1:6" x14ac:dyDescent="0.5">
      <c r="A289" s="8"/>
      <c r="B289" s="18"/>
      <c r="C289" s="18"/>
      <c r="D289" s="18"/>
      <c r="E289" s="18"/>
      <c r="F289" s="18"/>
    </row>
    <row r="290" spans="1:6" x14ac:dyDescent="0.5">
      <c r="A290" s="8"/>
      <c r="B290" s="18"/>
      <c r="C290" s="18"/>
      <c r="D290" s="18"/>
      <c r="E290" s="18"/>
      <c r="F290" s="18"/>
    </row>
    <row r="291" spans="1:6" x14ac:dyDescent="0.5">
      <c r="A291" s="8"/>
      <c r="B291" s="18"/>
      <c r="C291" s="18"/>
      <c r="D291" s="18"/>
      <c r="E291" s="18"/>
      <c r="F291" s="18"/>
    </row>
    <row r="292" spans="1:6" x14ac:dyDescent="0.5">
      <c r="A292" s="8"/>
      <c r="B292" s="18"/>
      <c r="C292" s="18"/>
      <c r="D292" s="18"/>
      <c r="E292" s="18"/>
      <c r="F292" s="18"/>
    </row>
    <row r="293" spans="1:6" x14ac:dyDescent="0.5">
      <c r="A293" s="8"/>
      <c r="B293" s="18"/>
      <c r="C293" s="18"/>
      <c r="D293" s="18"/>
      <c r="E293" s="18"/>
      <c r="F293" s="18"/>
    </row>
    <row r="294" spans="1:6" x14ac:dyDescent="0.5">
      <c r="A294" s="8"/>
      <c r="B294" s="18"/>
      <c r="C294" s="18"/>
      <c r="D294" s="18"/>
      <c r="E294" s="18"/>
      <c r="F294" s="18"/>
    </row>
    <row r="295" spans="1:6" x14ac:dyDescent="0.5">
      <c r="A295" s="8"/>
      <c r="B295" s="18"/>
      <c r="C295" s="18"/>
      <c r="D295" s="18"/>
      <c r="E295" s="18"/>
      <c r="F295" s="18"/>
    </row>
    <row r="296" spans="1:6" x14ac:dyDescent="0.5">
      <c r="A296" s="8"/>
      <c r="B296" s="18"/>
      <c r="C296" s="18"/>
      <c r="D296" s="18"/>
      <c r="E296" s="18"/>
      <c r="F296" s="18"/>
    </row>
    <row r="297" spans="1:6" x14ac:dyDescent="0.5">
      <c r="A297" s="8"/>
      <c r="B297" s="18"/>
      <c r="C297" s="18"/>
      <c r="D297" s="18"/>
      <c r="E297" s="18"/>
      <c r="F297" s="18"/>
    </row>
    <row r="298" spans="1:6" x14ac:dyDescent="0.5">
      <c r="A298" s="8"/>
      <c r="B298" s="18"/>
      <c r="C298" s="18"/>
      <c r="D298" s="18"/>
      <c r="E298" s="18"/>
      <c r="F298" s="18"/>
    </row>
    <row r="299" spans="1:6" x14ac:dyDescent="0.5">
      <c r="A299" s="8"/>
      <c r="B299" s="18"/>
      <c r="C299" s="18"/>
      <c r="D299" s="18"/>
      <c r="E299" s="18"/>
      <c r="F299" s="18"/>
    </row>
    <row r="300" spans="1:6" x14ac:dyDescent="0.5">
      <c r="A300" s="8"/>
      <c r="B300" s="18"/>
      <c r="C300" s="18"/>
      <c r="D300" s="18"/>
      <c r="E300" s="18"/>
      <c r="F300" s="18"/>
    </row>
    <row r="301" spans="1:6" x14ac:dyDescent="0.5">
      <c r="A301" s="8"/>
      <c r="B301" s="18"/>
      <c r="C301" s="18"/>
      <c r="D301" s="18"/>
      <c r="E301" s="18"/>
      <c r="F301" s="18"/>
    </row>
    <row r="302" spans="1:6" x14ac:dyDescent="0.5">
      <c r="A302" s="8"/>
      <c r="B302" s="18"/>
      <c r="C302" s="18"/>
      <c r="D302" s="18"/>
      <c r="E302" s="18"/>
      <c r="F302" s="18"/>
    </row>
    <row r="303" spans="1:6" x14ac:dyDescent="0.5">
      <c r="A303" s="8"/>
      <c r="B303" s="18"/>
      <c r="C303" s="18"/>
      <c r="D303" s="18"/>
      <c r="E303" s="18"/>
      <c r="F303" s="18"/>
    </row>
    <row r="304" spans="1:6" x14ac:dyDescent="0.5">
      <c r="A304" s="8"/>
      <c r="B304" s="18"/>
      <c r="C304" s="18"/>
      <c r="D304" s="18"/>
      <c r="E304" s="18"/>
      <c r="F304" s="18"/>
    </row>
    <row r="305" spans="1:6" x14ac:dyDescent="0.5">
      <c r="A305" s="8"/>
      <c r="B305" s="18"/>
      <c r="C305" s="18"/>
      <c r="D305" s="18"/>
      <c r="E305" s="18"/>
      <c r="F305" s="18"/>
    </row>
    <row r="306" spans="1:6" x14ac:dyDescent="0.5">
      <c r="A306" s="8"/>
      <c r="B306" s="18"/>
      <c r="C306" s="18"/>
      <c r="D306" s="18"/>
      <c r="E306" s="18"/>
      <c r="F306" s="18"/>
    </row>
    <row r="307" spans="1:6" x14ac:dyDescent="0.5">
      <c r="A307" s="8"/>
      <c r="B307" s="18"/>
      <c r="C307" s="18"/>
      <c r="D307" s="18"/>
      <c r="E307" s="18"/>
      <c r="F307" s="18"/>
    </row>
    <row r="308" spans="1:6" x14ac:dyDescent="0.5">
      <c r="A308" s="8"/>
      <c r="B308" s="18"/>
      <c r="C308" s="18"/>
      <c r="D308" s="18"/>
      <c r="E308" s="18"/>
      <c r="F308" s="18"/>
    </row>
    <row r="309" spans="1:6" x14ac:dyDescent="0.5">
      <c r="A309" s="8"/>
      <c r="B309" s="18"/>
      <c r="C309" s="18"/>
      <c r="D309" s="18"/>
      <c r="E309" s="18"/>
      <c r="F309" s="18"/>
    </row>
    <row r="310" spans="1:6" x14ac:dyDescent="0.5">
      <c r="A310" s="8"/>
      <c r="B310" s="18"/>
      <c r="C310" s="18"/>
      <c r="D310" s="18"/>
      <c r="E310" s="18"/>
      <c r="F310" s="18"/>
    </row>
    <row r="311" spans="1:6" x14ac:dyDescent="0.5">
      <c r="A311" s="8"/>
      <c r="B311" s="18"/>
      <c r="C311" s="18"/>
      <c r="D311" s="18"/>
      <c r="E311" s="18"/>
      <c r="F311" s="18"/>
    </row>
    <row r="312" spans="1:6" x14ac:dyDescent="0.5">
      <c r="A312" s="8"/>
      <c r="B312" s="18"/>
      <c r="C312" s="18"/>
      <c r="D312" s="18"/>
      <c r="E312" s="18"/>
      <c r="F312" s="18"/>
    </row>
    <row r="313" spans="1:6" x14ac:dyDescent="0.5">
      <c r="A313" s="8"/>
      <c r="B313" s="18"/>
      <c r="C313" s="18"/>
      <c r="D313" s="18"/>
      <c r="E313" s="18"/>
      <c r="F313" s="18"/>
    </row>
    <row r="314" spans="1:6" x14ac:dyDescent="0.5">
      <c r="A314" s="8"/>
      <c r="B314" s="18"/>
      <c r="C314" s="18"/>
      <c r="D314" s="18"/>
      <c r="E314" s="18"/>
      <c r="F314" s="18"/>
    </row>
    <row r="315" spans="1:6" x14ac:dyDescent="0.5">
      <c r="A315" s="8"/>
      <c r="B315" s="18"/>
      <c r="C315" s="18"/>
      <c r="D315" s="18"/>
      <c r="E315" s="18"/>
      <c r="F315" s="18"/>
    </row>
    <row r="316" spans="1:6" x14ac:dyDescent="0.5">
      <c r="A316" s="8"/>
      <c r="B316" s="18"/>
      <c r="C316" s="18"/>
      <c r="D316" s="18"/>
      <c r="E316" s="18"/>
      <c r="F316" s="18"/>
    </row>
    <row r="317" spans="1:6" x14ac:dyDescent="0.5">
      <c r="A317" s="8"/>
      <c r="B317" s="18"/>
      <c r="C317" s="18"/>
      <c r="D317" s="18"/>
      <c r="E317" s="18"/>
      <c r="F317" s="18"/>
    </row>
    <row r="318" spans="1:6" x14ac:dyDescent="0.5">
      <c r="A318" s="8"/>
      <c r="B318" s="18"/>
      <c r="C318" s="18"/>
      <c r="D318" s="18"/>
      <c r="E318" s="18"/>
      <c r="F318" s="18"/>
    </row>
    <row r="319" spans="1:6" x14ac:dyDescent="0.5">
      <c r="A319" s="8"/>
      <c r="B319" s="18"/>
      <c r="C319" s="18"/>
      <c r="D319" s="18"/>
      <c r="E319" s="18"/>
      <c r="F319" s="18"/>
    </row>
    <row r="320" spans="1:6" x14ac:dyDescent="0.5">
      <c r="A320" s="8"/>
      <c r="B320" s="18"/>
      <c r="C320" s="18"/>
      <c r="D320" s="18"/>
      <c r="E320" s="18"/>
      <c r="F320" s="18"/>
    </row>
    <row r="321" spans="1:6" x14ac:dyDescent="0.5">
      <c r="A321" s="8"/>
      <c r="B321" s="18"/>
      <c r="C321" s="18"/>
      <c r="D321" s="18"/>
      <c r="E321" s="18"/>
      <c r="F321" s="18"/>
    </row>
    <row r="322" spans="1:6" x14ac:dyDescent="0.5">
      <c r="A322" s="8"/>
      <c r="B322" s="18"/>
      <c r="C322" s="18"/>
      <c r="D322" s="18"/>
      <c r="E322" s="18"/>
      <c r="F322" s="18"/>
    </row>
    <row r="323" spans="1:6" x14ac:dyDescent="0.5">
      <c r="A323" s="8"/>
      <c r="B323" s="18"/>
      <c r="C323" s="18"/>
      <c r="D323" s="18"/>
      <c r="E323" s="18"/>
      <c r="F323" s="18"/>
    </row>
    <row r="324" spans="1:6" x14ac:dyDescent="0.5">
      <c r="A324" s="8"/>
      <c r="B324" s="18"/>
      <c r="C324" s="18"/>
      <c r="D324" s="18"/>
      <c r="E324" s="18"/>
      <c r="F324" s="18"/>
    </row>
    <row r="325" spans="1:6" x14ac:dyDescent="0.5">
      <c r="A325" s="8"/>
      <c r="B325" s="18"/>
      <c r="C325" s="18"/>
      <c r="D325" s="18"/>
      <c r="E325" s="18"/>
      <c r="F325" s="18"/>
    </row>
    <row r="326" spans="1:6" x14ac:dyDescent="0.5">
      <c r="A326" s="8"/>
      <c r="B326" s="18"/>
      <c r="C326" s="18"/>
      <c r="D326" s="18"/>
      <c r="E326" s="18"/>
      <c r="F326" s="18"/>
    </row>
    <row r="327" spans="1:6" x14ac:dyDescent="0.5">
      <c r="A327" s="8"/>
      <c r="B327" s="18"/>
      <c r="C327" s="18"/>
      <c r="D327" s="18"/>
      <c r="E327" s="18"/>
      <c r="F327" s="18"/>
    </row>
    <row r="328" spans="1:6" x14ac:dyDescent="0.5">
      <c r="A328" s="8"/>
      <c r="B328" s="18"/>
      <c r="C328" s="18"/>
      <c r="D328" s="18"/>
      <c r="E328" s="18"/>
      <c r="F328" s="18"/>
    </row>
    <row r="329" spans="1:6" x14ac:dyDescent="0.5">
      <c r="A329" s="8"/>
      <c r="B329" s="18"/>
      <c r="C329" s="18"/>
      <c r="D329" s="18"/>
      <c r="E329" s="18"/>
      <c r="F329" s="18"/>
    </row>
    <row r="330" spans="1:6" x14ac:dyDescent="0.5">
      <c r="A330" s="8"/>
      <c r="B330" s="18"/>
      <c r="C330" s="18"/>
      <c r="D330" s="18"/>
      <c r="E330" s="18"/>
      <c r="F330" s="18"/>
    </row>
    <row r="331" spans="1:6" x14ac:dyDescent="0.5">
      <c r="A331" s="8"/>
      <c r="B331" s="18"/>
      <c r="C331" s="18"/>
      <c r="D331" s="18"/>
      <c r="E331" s="18"/>
      <c r="F331" s="18"/>
    </row>
    <row r="332" spans="1:6" x14ac:dyDescent="0.5">
      <c r="A332" s="8"/>
      <c r="B332" s="18"/>
      <c r="C332" s="18"/>
      <c r="D332" s="18"/>
      <c r="E332" s="18"/>
      <c r="F332" s="18"/>
    </row>
    <row r="333" spans="1:6" x14ac:dyDescent="0.5">
      <c r="A333" s="8"/>
      <c r="B333" s="18"/>
      <c r="C333" s="18"/>
      <c r="D333" s="18"/>
      <c r="E333" s="18"/>
      <c r="F333" s="18"/>
    </row>
    <row r="334" spans="1:6" x14ac:dyDescent="0.5">
      <c r="A334" s="8"/>
      <c r="B334" s="18"/>
      <c r="C334" s="18"/>
      <c r="D334" s="18"/>
      <c r="E334" s="18"/>
      <c r="F334" s="18"/>
    </row>
    <row r="335" spans="1:6" x14ac:dyDescent="0.5">
      <c r="A335" s="8"/>
      <c r="B335" s="18"/>
      <c r="C335" s="18"/>
      <c r="D335" s="18"/>
      <c r="E335" s="18"/>
      <c r="F335" s="18"/>
    </row>
    <row r="336" spans="1:6" x14ac:dyDescent="0.5">
      <c r="A336" s="8"/>
      <c r="B336" s="18"/>
      <c r="C336" s="18"/>
      <c r="D336" s="18"/>
      <c r="E336" s="18"/>
      <c r="F336" s="18"/>
    </row>
    <row r="337" spans="1:6" x14ac:dyDescent="0.5">
      <c r="A337" s="8"/>
      <c r="B337" s="18"/>
      <c r="C337" s="18"/>
      <c r="D337" s="18"/>
      <c r="E337" s="18"/>
      <c r="F337" s="18"/>
    </row>
    <row r="338" spans="1:6" x14ac:dyDescent="0.5">
      <c r="A338" s="8"/>
      <c r="B338" s="18"/>
      <c r="C338" s="18"/>
      <c r="D338" s="18"/>
      <c r="E338" s="18"/>
      <c r="F338" s="18"/>
    </row>
    <row r="339" spans="1:6" x14ac:dyDescent="0.5">
      <c r="A339" s="8"/>
      <c r="B339" s="18"/>
      <c r="C339" s="18"/>
      <c r="D339" s="18"/>
      <c r="E339" s="18"/>
      <c r="F339" s="18"/>
    </row>
    <row r="340" spans="1:6" x14ac:dyDescent="0.5">
      <c r="A340" s="8"/>
      <c r="B340" s="18"/>
      <c r="C340" s="18"/>
      <c r="D340" s="18"/>
      <c r="E340" s="18"/>
      <c r="F340" s="18"/>
    </row>
    <row r="341" spans="1:6" x14ac:dyDescent="0.5">
      <c r="A341" s="8"/>
      <c r="B341" s="18"/>
      <c r="C341" s="18"/>
      <c r="D341" s="18"/>
      <c r="E341" s="18"/>
      <c r="F341" s="18"/>
    </row>
    <row r="342" spans="1:6" x14ac:dyDescent="0.5">
      <c r="A342" s="8"/>
      <c r="B342" s="18"/>
      <c r="C342" s="18"/>
      <c r="D342" s="18"/>
      <c r="E342" s="18"/>
      <c r="F342" s="18"/>
    </row>
    <row r="343" spans="1:6" x14ac:dyDescent="0.5">
      <c r="A343" s="8"/>
      <c r="B343" s="18"/>
      <c r="C343" s="18"/>
      <c r="D343" s="18"/>
      <c r="E343" s="18"/>
      <c r="F343" s="18"/>
    </row>
    <row r="344" spans="1:6" x14ac:dyDescent="0.5">
      <c r="A344" s="8"/>
      <c r="B344" s="18"/>
      <c r="C344" s="18"/>
      <c r="D344" s="18"/>
      <c r="E344" s="18"/>
      <c r="F344" s="18"/>
    </row>
    <row r="345" spans="1:6" x14ac:dyDescent="0.5">
      <c r="A345" s="8"/>
      <c r="B345" s="18"/>
      <c r="C345" s="18"/>
      <c r="D345" s="18"/>
      <c r="E345" s="18"/>
      <c r="F345" s="18"/>
    </row>
    <row r="346" spans="1:6" x14ac:dyDescent="0.5">
      <c r="A346" s="8"/>
      <c r="B346" s="18"/>
      <c r="C346" s="18"/>
      <c r="D346" s="18"/>
      <c r="E346" s="18"/>
      <c r="F346" s="18"/>
    </row>
    <row r="347" spans="1:6" x14ac:dyDescent="0.5">
      <c r="A347" s="8"/>
      <c r="B347" s="18"/>
      <c r="C347" s="18"/>
      <c r="D347" s="18"/>
      <c r="E347" s="18"/>
      <c r="F347" s="18"/>
    </row>
    <row r="348" spans="1:6" x14ac:dyDescent="0.5">
      <c r="A348" s="8"/>
      <c r="B348" s="18"/>
      <c r="C348" s="18"/>
      <c r="D348" s="18"/>
      <c r="E348" s="18"/>
      <c r="F348" s="18"/>
    </row>
    <row r="349" spans="1:6" x14ac:dyDescent="0.5">
      <c r="A349" s="8"/>
      <c r="B349" s="18"/>
      <c r="C349" s="18"/>
      <c r="D349" s="18"/>
      <c r="E349" s="18"/>
      <c r="F349" s="18"/>
    </row>
    <row r="350" spans="1:6" x14ac:dyDescent="0.5">
      <c r="A350" s="8"/>
      <c r="B350" s="18"/>
      <c r="C350" s="18"/>
      <c r="D350" s="18"/>
      <c r="E350" s="18"/>
      <c r="F350" s="18"/>
    </row>
    <row r="351" spans="1:6" x14ac:dyDescent="0.5">
      <c r="A351" s="8"/>
      <c r="B351" s="18"/>
      <c r="C351" s="18"/>
      <c r="D351" s="18"/>
      <c r="E351" s="18"/>
      <c r="F351" s="18"/>
    </row>
    <row r="352" spans="1:6" x14ac:dyDescent="0.5">
      <c r="A352" s="8"/>
      <c r="B352" s="18"/>
      <c r="C352" s="18"/>
      <c r="D352" s="18"/>
      <c r="E352" s="18"/>
      <c r="F352" s="18"/>
    </row>
    <row r="353" spans="1:6" x14ac:dyDescent="0.5">
      <c r="A353" s="8"/>
      <c r="B353" s="18"/>
      <c r="C353" s="18"/>
      <c r="D353" s="18"/>
      <c r="E353" s="18"/>
      <c r="F353" s="18"/>
    </row>
    <row r="354" spans="1:6" x14ac:dyDescent="0.5">
      <c r="A354" s="8"/>
      <c r="B354" s="18"/>
      <c r="C354" s="18"/>
      <c r="D354" s="18"/>
      <c r="E354" s="18"/>
      <c r="F354" s="18"/>
    </row>
    <row r="355" spans="1:6" x14ac:dyDescent="0.5">
      <c r="A355" s="8"/>
      <c r="B355" s="18"/>
      <c r="C355" s="18"/>
      <c r="D355" s="18"/>
      <c r="E355" s="18"/>
      <c r="F355" s="18"/>
    </row>
    <row r="356" spans="1:6" x14ac:dyDescent="0.5">
      <c r="A356" s="8"/>
      <c r="B356" s="18"/>
      <c r="C356" s="18"/>
      <c r="D356" s="18"/>
      <c r="E356" s="18"/>
      <c r="F356" s="18"/>
    </row>
    <row r="357" spans="1:6" x14ac:dyDescent="0.5">
      <c r="A357" s="8"/>
      <c r="B357" s="18"/>
      <c r="C357" s="18"/>
      <c r="D357" s="18"/>
      <c r="E357" s="18"/>
      <c r="F357" s="18"/>
    </row>
    <row r="358" spans="1:6" x14ac:dyDescent="0.5">
      <c r="A358" s="8"/>
      <c r="B358" s="18"/>
      <c r="C358" s="18"/>
      <c r="D358" s="18"/>
      <c r="E358" s="18"/>
      <c r="F358" s="18"/>
    </row>
    <row r="359" spans="1:6" x14ac:dyDescent="0.5">
      <c r="A359" s="8"/>
      <c r="B359" s="18"/>
      <c r="C359" s="18"/>
      <c r="D359" s="18"/>
      <c r="E359" s="18"/>
      <c r="F359" s="18"/>
    </row>
    <row r="360" spans="1:6" x14ac:dyDescent="0.5">
      <c r="A360" s="8"/>
      <c r="B360" s="18"/>
      <c r="C360" s="18"/>
      <c r="D360" s="18"/>
      <c r="E360" s="18"/>
      <c r="F360" s="18"/>
    </row>
    <row r="361" spans="1:6" x14ac:dyDescent="0.5">
      <c r="A361" s="8"/>
      <c r="B361" s="18"/>
      <c r="C361" s="18"/>
      <c r="D361" s="18"/>
      <c r="E361" s="18"/>
      <c r="F361" s="18"/>
    </row>
    <row r="362" spans="1:6" x14ac:dyDescent="0.5">
      <c r="A362" s="8"/>
      <c r="B362" s="18"/>
      <c r="C362" s="18"/>
      <c r="D362" s="18"/>
      <c r="E362" s="18"/>
      <c r="F362" s="18"/>
    </row>
    <row r="363" spans="1:6" x14ac:dyDescent="0.5">
      <c r="A363" s="8"/>
      <c r="B363" s="18"/>
      <c r="C363" s="18"/>
      <c r="D363" s="18"/>
      <c r="E363" s="18"/>
      <c r="F363" s="18"/>
    </row>
    <row r="364" spans="1:6" x14ac:dyDescent="0.5">
      <c r="A364" s="8"/>
      <c r="B364" s="18"/>
      <c r="C364" s="18"/>
      <c r="D364" s="18"/>
      <c r="E364" s="18"/>
      <c r="F364" s="18"/>
    </row>
    <row r="365" spans="1:6" x14ac:dyDescent="0.5">
      <c r="A365" s="8"/>
      <c r="B365" s="18"/>
      <c r="C365" s="18"/>
      <c r="D365" s="18"/>
      <c r="E365" s="18"/>
      <c r="F365" s="18"/>
    </row>
    <row r="366" spans="1:6" x14ac:dyDescent="0.5">
      <c r="A366" s="8"/>
      <c r="B366" s="18"/>
      <c r="C366" s="18"/>
      <c r="D366" s="18"/>
      <c r="E366" s="18"/>
      <c r="F366" s="18"/>
    </row>
    <row r="367" spans="1:6" x14ac:dyDescent="0.5">
      <c r="A367" s="8"/>
      <c r="B367" s="18"/>
      <c r="C367" s="18"/>
      <c r="D367" s="18"/>
      <c r="E367" s="18"/>
      <c r="F367" s="18"/>
    </row>
    <row r="368" spans="1:6" x14ac:dyDescent="0.5">
      <c r="A368" s="8"/>
      <c r="B368" s="18"/>
      <c r="C368" s="18"/>
      <c r="D368" s="18"/>
      <c r="E368" s="18"/>
      <c r="F368" s="18"/>
    </row>
    <row r="369" spans="1:6" x14ac:dyDescent="0.5">
      <c r="A369" s="8"/>
      <c r="B369" s="18"/>
      <c r="C369" s="18"/>
      <c r="D369" s="18"/>
      <c r="E369" s="18"/>
      <c r="F369" s="18"/>
    </row>
    <row r="370" spans="1:6" x14ac:dyDescent="0.5">
      <c r="A370" s="8"/>
      <c r="B370" s="18"/>
      <c r="C370" s="18"/>
      <c r="D370" s="18"/>
      <c r="E370" s="18"/>
      <c r="F370" s="18"/>
    </row>
    <row r="371" spans="1:6" x14ac:dyDescent="0.5">
      <c r="A371" s="8"/>
      <c r="B371" s="18"/>
      <c r="C371" s="18"/>
      <c r="D371" s="18"/>
      <c r="E371" s="18"/>
      <c r="F371" s="18"/>
    </row>
    <row r="372" spans="1:6" x14ac:dyDescent="0.5">
      <c r="A372" s="8"/>
      <c r="B372" s="18"/>
      <c r="C372" s="18"/>
      <c r="D372" s="18"/>
      <c r="E372" s="18"/>
      <c r="F372" s="18"/>
    </row>
    <row r="373" spans="1:6" x14ac:dyDescent="0.5">
      <c r="A373" s="8"/>
      <c r="B373" s="18"/>
      <c r="C373" s="18"/>
      <c r="D373" s="18"/>
      <c r="E373" s="18"/>
      <c r="F373" s="18"/>
    </row>
    <row r="374" spans="1:6" x14ac:dyDescent="0.5">
      <c r="A374" s="8"/>
      <c r="B374" s="18"/>
      <c r="C374" s="18"/>
      <c r="D374" s="18"/>
      <c r="E374" s="18"/>
      <c r="F374" s="18"/>
    </row>
    <row r="375" spans="1:6" x14ac:dyDescent="0.5">
      <c r="A375" s="8"/>
      <c r="B375" s="18"/>
      <c r="C375" s="18"/>
      <c r="D375" s="18"/>
      <c r="E375" s="18"/>
      <c r="F375" s="18"/>
    </row>
    <row r="376" spans="1:6" x14ac:dyDescent="0.5">
      <c r="A376" s="8"/>
      <c r="B376" s="18"/>
      <c r="C376" s="18"/>
      <c r="D376" s="18"/>
      <c r="E376" s="18"/>
      <c r="F376" s="18"/>
    </row>
    <row r="377" spans="1:6" x14ac:dyDescent="0.5">
      <c r="A377" s="8"/>
      <c r="B377" s="18"/>
      <c r="C377" s="18"/>
      <c r="D377" s="18"/>
      <c r="E377" s="18"/>
      <c r="F377" s="18"/>
    </row>
    <row r="378" spans="1:6" x14ac:dyDescent="0.5">
      <c r="A378" s="8"/>
      <c r="B378" s="18"/>
      <c r="C378" s="18"/>
      <c r="D378" s="18"/>
      <c r="E378" s="18"/>
      <c r="F378" s="18"/>
    </row>
    <row r="379" spans="1:6" x14ac:dyDescent="0.5">
      <c r="A379" s="8"/>
      <c r="B379" s="18"/>
      <c r="C379" s="18"/>
      <c r="D379" s="18"/>
      <c r="E379" s="18"/>
      <c r="F379" s="18"/>
    </row>
    <row r="380" spans="1:6" x14ac:dyDescent="0.5">
      <c r="A380" s="8"/>
      <c r="B380" s="18"/>
      <c r="C380" s="18"/>
      <c r="D380" s="18"/>
      <c r="E380" s="18"/>
      <c r="F380" s="18"/>
    </row>
    <row r="381" spans="1:6" x14ac:dyDescent="0.5">
      <c r="A381" s="8"/>
      <c r="B381" s="18"/>
      <c r="C381" s="18"/>
      <c r="D381" s="18"/>
      <c r="E381" s="18"/>
      <c r="F381" s="18"/>
    </row>
    <row r="382" spans="1:6" x14ac:dyDescent="0.5">
      <c r="A382" s="8"/>
      <c r="B382" s="18"/>
      <c r="C382" s="18"/>
      <c r="D382" s="18"/>
      <c r="E382" s="18"/>
      <c r="F382" s="18"/>
    </row>
    <row r="383" spans="1:6" x14ac:dyDescent="0.5">
      <c r="A383" s="8"/>
      <c r="B383" s="18"/>
      <c r="C383" s="18"/>
      <c r="D383" s="18"/>
      <c r="E383" s="18"/>
      <c r="F383" s="18"/>
    </row>
    <row r="384" spans="1:6" x14ac:dyDescent="0.5">
      <c r="A384" s="8"/>
      <c r="B384" s="18"/>
      <c r="C384" s="18"/>
      <c r="D384" s="18"/>
      <c r="E384" s="18"/>
      <c r="F384" s="18"/>
    </row>
    <row r="385" spans="1:6" x14ac:dyDescent="0.5">
      <c r="A385" s="8"/>
      <c r="B385" s="18"/>
      <c r="C385" s="18"/>
      <c r="D385" s="18"/>
      <c r="E385" s="18"/>
      <c r="F385" s="18"/>
    </row>
    <row r="386" spans="1:6" x14ac:dyDescent="0.5">
      <c r="A386" s="8"/>
      <c r="B386" s="18"/>
      <c r="C386" s="18"/>
      <c r="D386" s="18"/>
      <c r="E386" s="18"/>
      <c r="F386" s="18"/>
    </row>
    <row r="387" spans="1:6" x14ac:dyDescent="0.5">
      <c r="A387" s="8"/>
      <c r="B387" s="18"/>
      <c r="C387" s="18"/>
      <c r="D387" s="18"/>
      <c r="E387" s="18"/>
      <c r="F387" s="18"/>
    </row>
    <row r="388" spans="1:6" x14ac:dyDescent="0.5">
      <c r="A388" s="8"/>
      <c r="B388" s="18"/>
      <c r="C388" s="18"/>
      <c r="D388" s="18"/>
      <c r="E388" s="18"/>
      <c r="F388" s="18"/>
    </row>
    <row r="389" spans="1:6" x14ac:dyDescent="0.5">
      <c r="A389" s="8"/>
      <c r="B389" s="18"/>
      <c r="C389" s="18"/>
      <c r="D389" s="18"/>
      <c r="E389" s="18"/>
      <c r="F389" s="18"/>
    </row>
    <row r="390" spans="1:6" x14ac:dyDescent="0.5">
      <c r="A390" s="8"/>
      <c r="B390" s="18"/>
      <c r="C390" s="18"/>
      <c r="D390" s="18"/>
      <c r="E390" s="18"/>
      <c r="F390" s="18"/>
    </row>
    <row r="391" spans="1:6" x14ac:dyDescent="0.5">
      <c r="A391" s="8"/>
      <c r="B391" s="18"/>
      <c r="C391" s="18"/>
      <c r="D391" s="18"/>
      <c r="E391" s="18"/>
      <c r="F391" s="18"/>
    </row>
    <row r="392" spans="1:6" x14ac:dyDescent="0.5">
      <c r="A392" s="8"/>
      <c r="B392" s="18"/>
      <c r="C392" s="18"/>
      <c r="D392" s="18"/>
      <c r="E392" s="18"/>
      <c r="F392" s="18"/>
    </row>
    <row r="393" spans="1:6" x14ac:dyDescent="0.5">
      <c r="A393" s="8"/>
      <c r="B393" s="18"/>
      <c r="C393" s="18"/>
      <c r="D393" s="18"/>
      <c r="E393" s="18"/>
      <c r="F393" s="18"/>
    </row>
    <row r="394" spans="1:6" x14ac:dyDescent="0.5">
      <c r="A394" s="8"/>
      <c r="B394" s="18"/>
      <c r="C394" s="18"/>
      <c r="D394" s="18"/>
      <c r="E394" s="18"/>
      <c r="F394" s="18"/>
    </row>
    <row r="395" spans="1:6" x14ac:dyDescent="0.5">
      <c r="A395" s="8"/>
      <c r="B395" s="18"/>
      <c r="C395" s="18"/>
      <c r="D395" s="18"/>
      <c r="E395" s="18"/>
      <c r="F395" s="18"/>
    </row>
    <row r="396" spans="1:6" x14ac:dyDescent="0.5">
      <c r="A396" s="8"/>
      <c r="B396" s="18"/>
      <c r="C396" s="18"/>
      <c r="D396" s="18"/>
      <c r="E396" s="18"/>
      <c r="F396" s="18"/>
    </row>
    <row r="397" spans="1:6" x14ac:dyDescent="0.5">
      <c r="A397" s="8"/>
      <c r="B397" s="18"/>
      <c r="C397" s="18"/>
      <c r="D397" s="18"/>
      <c r="E397" s="18"/>
      <c r="F397" s="18"/>
    </row>
    <row r="398" spans="1:6" x14ac:dyDescent="0.5">
      <c r="A398" s="8"/>
      <c r="B398" s="18"/>
      <c r="C398" s="18"/>
      <c r="D398" s="18"/>
      <c r="E398" s="18"/>
      <c r="F398" s="18"/>
    </row>
    <row r="399" spans="1:6" x14ac:dyDescent="0.5">
      <c r="A399" s="8"/>
      <c r="B399" s="18"/>
      <c r="C399" s="18"/>
      <c r="D399" s="18"/>
      <c r="E399" s="18"/>
      <c r="F399" s="18"/>
    </row>
    <row r="400" spans="1:6" x14ac:dyDescent="0.5">
      <c r="A400" s="8"/>
      <c r="B400" s="18"/>
      <c r="C400" s="18"/>
      <c r="D400" s="18"/>
      <c r="E400" s="18"/>
      <c r="F400" s="18"/>
    </row>
    <row r="401" spans="1:6" x14ac:dyDescent="0.5">
      <c r="A401" s="8"/>
      <c r="B401" s="18"/>
      <c r="C401" s="18"/>
      <c r="D401" s="18"/>
      <c r="E401" s="18"/>
      <c r="F401" s="18"/>
    </row>
    <row r="402" spans="1:6" x14ac:dyDescent="0.5">
      <c r="A402" s="8"/>
      <c r="B402" s="18"/>
      <c r="C402" s="18"/>
      <c r="D402" s="18"/>
      <c r="E402" s="18"/>
      <c r="F402" s="18"/>
    </row>
    <row r="403" spans="1:6" x14ac:dyDescent="0.5">
      <c r="A403" s="8"/>
      <c r="B403" s="18"/>
      <c r="C403" s="18"/>
      <c r="D403" s="18"/>
      <c r="E403" s="18"/>
      <c r="F403" s="18"/>
    </row>
    <row r="404" spans="1:6" x14ac:dyDescent="0.5">
      <c r="A404" s="8"/>
      <c r="B404" s="18"/>
      <c r="C404" s="18"/>
      <c r="D404" s="18"/>
      <c r="E404" s="18"/>
      <c r="F404" s="18"/>
    </row>
    <row r="405" spans="1:6" x14ac:dyDescent="0.5">
      <c r="A405" s="8"/>
      <c r="B405" s="18"/>
      <c r="C405" s="18"/>
      <c r="D405" s="18"/>
      <c r="E405" s="18"/>
      <c r="F405" s="18"/>
    </row>
    <row r="406" spans="1:6" x14ac:dyDescent="0.5">
      <c r="A406" s="8"/>
      <c r="B406" s="18"/>
      <c r="C406" s="18"/>
      <c r="D406" s="18"/>
      <c r="E406" s="18"/>
      <c r="F406" s="18"/>
    </row>
    <row r="407" spans="1:6" x14ac:dyDescent="0.5">
      <c r="A407" s="8"/>
      <c r="B407" s="18"/>
      <c r="C407" s="18"/>
      <c r="D407" s="18"/>
      <c r="E407" s="18"/>
      <c r="F407" s="18"/>
    </row>
    <row r="408" spans="1:6" x14ac:dyDescent="0.5">
      <c r="A408" s="8"/>
      <c r="B408" s="18"/>
      <c r="C408" s="18"/>
      <c r="D408" s="18"/>
      <c r="E408" s="18"/>
      <c r="F408" s="18"/>
    </row>
    <row r="409" spans="1:6" x14ac:dyDescent="0.5">
      <c r="A409" s="8"/>
      <c r="B409" s="18"/>
      <c r="C409" s="18"/>
      <c r="D409" s="18"/>
      <c r="E409" s="18"/>
      <c r="F409" s="18"/>
    </row>
    <row r="410" spans="1:6" x14ac:dyDescent="0.5">
      <c r="A410" s="8"/>
      <c r="B410" s="18"/>
      <c r="C410" s="18"/>
      <c r="D410" s="18"/>
      <c r="E410" s="18"/>
      <c r="F410" s="18"/>
    </row>
    <row r="411" spans="1:6" x14ac:dyDescent="0.5">
      <c r="A411" s="8"/>
      <c r="B411" s="18"/>
      <c r="C411" s="18"/>
      <c r="D411" s="18"/>
      <c r="E411" s="18"/>
      <c r="F411" s="18"/>
    </row>
    <row r="412" spans="1:6" x14ac:dyDescent="0.5">
      <c r="A412" s="8"/>
      <c r="B412" s="18"/>
      <c r="C412" s="18"/>
      <c r="D412" s="18"/>
      <c r="E412" s="18"/>
      <c r="F412" s="18"/>
    </row>
    <row r="413" spans="1:6" x14ac:dyDescent="0.5">
      <c r="A413" s="8"/>
      <c r="B413" s="18"/>
      <c r="C413" s="18"/>
      <c r="D413" s="18"/>
      <c r="E413" s="18"/>
      <c r="F413" s="18"/>
    </row>
    <row r="414" spans="1:6" x14ac:dyDescent="0.5">
      <c r="A414" s="8"/>
      <c r="B414" s="18"/>
      <c r="C414" s="18"/>
      <c r="D414" s="18"/>
      <c r="E414" s="18"/>
      <c r="F414" s="18"/>
    </row>
    <row r="415" spans="1:6" x14ac:dyDescent="0.5">
      <c r="A415" s="8"/>
      <c r="B415" s="18"/>
      <c r="C415" s="18"/>
      <c r="D415" s="18"/>
      <c r="E415" s="18"/>
      <c r="F415" s="18"/>
    </row>
    <row r="416" spans="1:6" x14ac:dyDescent="0.5">
      <c r="A416" s="8"/>
      <c r="B416" s="18"/>
      <c r="C416" s="18"/>
      <c r="D416" s="18"/>
      <c r="E416" s="18"/>
      <c r="F416" s="18"/>
    </row>
    <row r="417" spans="1:6" x14ac:dyDescent="0.5">
      <c r="A417" s="8"/>
      <c r="B417" s="18"/>
      <c r="C417" s="18"/>
      <c r="D417" s="18"/>
      <c r="E417" s="18"/>
      <c r="F417" s="18"/>
    </row>
    <row r="418" spans="1:6" x14ac:dyDescent="0.5">
      <c r="A418" s="8"/>
      <c r="B418" s="18"/>
      <c r="C418" s="18"/>
      <c r="D418" s="18"/>
      <c r="E418" s="18"/>
      <c r="F418" s="18"/>
    </row>
    <row r="419" spans="1:6" x14ac:dyDescent="0.5">
      <c r="A419" s="8"/>
      <c r="B419" s="18"/>
      <c r="C419" s="18"/>
      <c r="D419" s="18"/>
      <c r="E419" s="18"/>
      <c r="F419" s="18"/>
    </row>
    <row r="420" spans="1:6" x14ac:dyDescent="0.5">
      <c r="A420" s="8"/>
      <c r="B420" s="18"/>
      <c r="C420" s="18"/>
      <c r="D420" s="18"/>
      <c r="E420" s="18"/>
      <c r="F420" s="18"/>
    </row>
    <row r="421" spans="1:6" x14ac:dyDescent="0.5">
      <c r="A421" s="8"/>
      <c r="B421" s="18"/>
      <c r="C421" s="18"/>
      <c r="D421" s="18"/>
      <c r="E421" s="18"/>
      <c r="F421" s="18"/>
    </row>
    <row r="422" spans="1:6" x14ac:dyDescent="0.5">
      <c r="A422" s="8"/>
      <c r="B422" s="18"/>
      <c r="C422" s="18"/>
      <c r="D422" s="18"/>
      <c r="E422" s="18"/>
      <c r="F422" s="18"/>
    </row>
    <row r="423" spans="1:6" x14ac:dyDescent="0.5">
      <c r="A423" s="8"/>
      <c r="B423" s="18"/>
      <c r="C423" s="18"/>
      <c r="D423" s="18"/>
      <c r="E423" s="18"/>
      <c r="F423" s="18"/>
    </row>
    <row r="424" spans="1:6" x14ac:dyDescent="0.5">
      <c r="A424" s="8"/>
      <c r="B424" s="18"/>
      <c r="C424" s="18"/>
      <c r="D424" s="18"/>
      <c r="E424" s="18"/>
      <c r="F424" s="18"/>
    </row>
    <row r="425" spans="1:6" x14ac:dyDescent="0.5">
      <c r="A425" s="8"/>
      <c r="B425" s="18"/>
      <c r="C425" s="18"/>
      <c r="D425" s="18"/>
      <c r="E425" s="18"/>
      <c r="F425" s="18"/>
    </row>
    <row r="426" spans="1:6" x14ac:dyDescent="0.5">
      <c r="A426" s="8"/>
      <c r="B426" s="18"/>
      <c r="C426" s="18"/>
      <c r="D426" s="18"/>
      <c r="E426" s="18"/>
      <c r="F426" s="18"/>
    </row>
    <row r="427" spans="1:6" x14ac:dyDescent="0.5">
      <c r="A427" s="8"/>
      <c r="B427" s="18"/>
      <c r="C427" s="18"/>
      <c r="D427" s="18"/>
      <c r="E427" s="18"/>
      <c r="F427" s="18"/>
    </row>
    <row r="428" spans="1:6" x14ac:dyDescent="0.5">
      <c r="A428" s="8"/>
      <c r="B428" s="18"/>
      <c r="C428" s="18"/>
      <c r="D428" s="18"/>
      <c r="E428" s="18"/>
      <c r="F428" s="18"/>
    </row>
    <row r="429" spans="1:6" x14ac:dyDescent="0.5">
      <c r="A429" s="8"/>
      <c r="B429" s="18"/>
      <c r="C429" s="18"/>
      <c r="D429" s="18"/>
      <c r="E429" s="18"/>
      <c r="F429" s="18"/>
    </row>
    <row r="430" spans="1:6" x14ac:dyDescent="0.5">
      <c r="A430" s="8"/>
      <c r="B430" s="18"/>
      <c r="C430" s="18"/>
      <c r="D430" s="18"/>
      <c r="E430" s="18"/>
      <c r="F430" s="18"/>
    </row>
    <row r="431" spans="1:6" x14ac:dyDescent="0.5">
      <c r="A431" s="8"/>
      <c r="B431" s="18"/>
      <c r="C431" s="18"/>
      <c r="D431" s="18"/>
      <c r="E431" s="18"/>
      <c r="F431" s="18"/>
    </row>
    <row r="432" spans="1:6" x14ac:dyDescent="0.5">
      <c r="A432" s="8"/>
      <c r="B432" s="18"/>
      <c r="C432" s="18"/>
      <c r="D432" s="18"/>
      <c r="E432" s="18"/>
      <c r="F432" s="18"/>
    </row>
    <row r="433" spans="1:6" x14ac:dyDescent="0.5">
      <c r="A433" s="8"/>
      <c r="B433" s="18"/>
      <c r="C433" s="18"/>
      <c r="D433" s="18"/>
      <c r="E433" s="18"/>
      <c r="F433" s="18"/>
    </row>
    <row r="434" spans="1:6" x14ac:dyDescent="0.5">
      <c r="A434" s="8"/>
      <c r="B434" s="18"/>
      <c r="C434" s="18"/>
      <c r="D434" s="18"/>
      <c r="E434" s="18"/>
      <c r="F434" s="18"/>
    </row>
    <row r="435" spans="1:6" x14ac:dyDescent="0.5">
      <c r="A435" s="8"/>
      <c r="B435" s="18"/>
      <c r="C435" s="18"/>
      <c r="D435" s="18"/>
      <c r="E435" s="18"/>
      <c r="F435" s="18"/>
    </row>
    <row r="436" spans="1:6" x14ac:dyDescent="0.5">
      <c r="A436" s="8"/>
      <c r="B436" s="18"/>
      <c r="C436" s="18"/>
      <c r="D436" s="18"/>
      <c r="E436" s="18"/>
      <c r="F436" s="18"/>
    </row>
    <row r="437" spans="1:6" x14ac:dyDescent="0.5">
      <c r="A437" s="8"/>
      <c r="B437" s="18"/>
      <c r="C437" s="18"/>
      <c r="D437" s="18"/>
      <c r="E437" s="18"/>
      <c r="F437" s="18"/>
    </row>
    <row r="438" spans="1:6" x14ac:dyDescent="0.5">
      <c r="A438" s="8"/>
      <c r="B438" s="18"/>
      <c r="C438" s="18"/>
      <c r="D438" s="18"/>
      <c r="E438" s="18"/>
      <c r="F438" s="18"/>
    </row>
    <row r="439" spans="1:6" x14ac:dyDescent="0.5">
      <c r="A439" s="8"/>
      <c r="B439" s="18"/>
      <c r="C439" s="18"/>
      <c r="D439" s="18"/>
      <c r="E439" s="18"/>
      <c r="F439" s="18"/>
    </row>
    <row r="440" spans="1:6" x14ac:dyDescent="0.5">
      <c r="A440" s="8"/>
      <c r="B440" s="18"/>
      <c r="C440" s="18"/>
      <c r="D440" s="18"/>
      <c r="E440" s="18"/>
      <c r="F440" s="18"/>
    </row>
    <row r="441" spans="1:6" x14ac:dyDescent="0.5">
      <c r="A441" s="8"/>
      <c r="B441" s="18"/>
      <c r="C441" s="18"/>
      <c r="D441" s="18"/>
      <c r="E441" s="18"/>
      <c r="F441" s="18"/>
    </row>
    <row r="442" spans="1:6" x14ac:dyDescent="0.5">
      <c r="A442" s="8"/>
      <c r="B442" s="18"/>
      <c r="C442" s="18"/>
      <c r="D442" s="18"/>
      <c r="E442" s="18"/>
      <c r="F442" s="18"/>
    </row>
    <row r="443" spans="1:6" x14ac:dyDescent="0.5">
      <c r="A443" s="8"/>
      <c r="B443" s="18"/>
      <c r="C443" s="18"/>
      <c r="D443" s="18"/>
      <c r="E443" s="18"/>
      <c r="F443" s="18"/>
    </row>
    <row r="444" spans="1:6" x14ac:dyDescent="0.5">
      <c r="A444" s="8"/>
      <c r="B444" s="18"/>
      <c r="C444" s="18"/>
      <c r="D444" s="18"/>
      <c r="E444" s="18"/>
      <c r="F444" s="18"/>
    </row>
    <row r="445" spans="1:6" x14ac:dyDescent="0.5">
      <c r="A445" s="8"/>
      <c r="B445" s="18"/>
      <c r="C445" s="18"/>
      <c r="D445" s="18"/>
      <c r="E445" s="18"/>
      <c r="F445" s="18"/>
    </row>
    <row r="446" spans="1:6" x14ac:dyDescent="0.5">
      <c r="A446" s="8"/>
      <c r="B446" s="18"/>
      <c r="C446" s="18"/>
      <c r="D446" s="18"/>
      <c r="E446" s="18"/>
      <c r="F446" s="18"/>
    </row>
    <row r="447" spans="1:6" x14ac:dyDescent="0.5">
      <c r="A447" s="8"/>
      <c r="B447" s="18"/>
      <c r="C447" s="18"/>
      <c r="D447" s="18"/>
      <c r="E447" s="18"/>
      <c r="F447" s="18"/>
    </row>
    <row r="448" spans="1:6" x14ac:dyDescent="0.5">
      <c r="A448" s="8"/>
      <c r="B448" s="18"/>
      <c r="C448" s="18"/>
      <c r="D448" s="18"/>
      <c r="E448" s="18"/>
      <c r="F448" s="18"/>
    </row>
    <row r="449" spans="1:6" x14ac:dyDescent="0.5">
      <c r="A449" s="8"/>
      <c r="B449" s="18"/>
      <c r="C449" s="18"/>
      <c r="D449" s="18"/>
      <c r="E449" s="18"/>
      <c r="F449" s="18"/>
    </row>
    <row r="450" spans="1:6" x14ac:dyDescent="0.5">
      <c r="A450" s="8"/>
      <c r="B450" s="18"/>
      <c r="C450" s="18"/>
      <c r="D450" s="18"/>
      <c r="E450" s="18"/>
      <c r="F450" s="18"/>
    </row>
    <row r="451" spans="1:6" x14ac:dyDescent="0.5">
      <c r="A451" s="8"/>
      <c r="B451" s="18"/>
      <c r="C451" s="18"/>
      <c r="D451" s="18"/>
      <c r="E451" s="18"/>
      <c r="F451" s="18"/>
    </row>
    <row r="452" spans="1:6" x14ac:dyDescent="0.5">
      <c r="A452" s="8"/>
      <c r="B452" s="18"/>
      <c r="C452" s="18"/>
      <c r="D452" s="18"/>
      <c r="E452" s="18"/>
      <c r="F452" s="18"/>
    </row>
    <row r="453" spans="1:6" x14ac:dyDescent="0.5">
      <c r="A453" s="8"/>
      <c r="B453" s="18"/>
      <c r="C453" s="18"/>
      <c r="D453" s="18"/>
      <c r="E453" s="18"/>
      <c r="F453" s="18"/>
    </row>
    <row r="454" spans="1:6" x14ac:dyDescent="0.5">
      <c r="A454" s="8"/>
      <c r="B454" s="18"/>
      <c r="C454" s="18"/>
      <c r="D454" s="18"/>
      <c r="E454" s="18"/>
      <c r="F454" s="18"/>
    </row>
    <row r="455" spans="1:6" x14ac:dyDescent="0.5">
      <c r="A455" s="8"/>
      <c r="B455" s="18"/>
      <c r="C455" s="18"/>
      <c r="D455" s="18"/>
      <c r="E455" s="18"/>
      <c r="F455" s="18"/>
    </row>
    <row r="456" spans="1:6" x14ac:dyDescent="0.5">
      <c r="A456" s="8"/>
      <c r="B456" s="18"/>
      <c r="C456" s="18"/>
      <c r="D456" s="18"/>
      <c r="E456" s="18"/>
      <c r="F456" s="18"/>
    </row>
    <row r="457" spans="1:6" x14ac:dyDescent="0.5">
      <c r="A457" s="8"/>
      <c r="B457" s="18"/>
      <c r="C457" s="18"/>
      <c r="D457" s="18"/>
      <c r="E457" s="18"/>
      <c r="F457" s="18"/>
    </row>
    <row r="458" spans="1:6" x14ac:dyDescent="0.5">
      <c r="A458" s="8"/>
      <c r="B458" s="18"/>
      <c r="C458" s="18"/>
      <c r="D458" s="18"/>
      <c r="E458" s="18"/>
      <c r="F458" s="18"/>
    </row>
    <row r="459" spans="1:6" x14ac:dyDescent="0.5">
      <c r="A459" s="8"/>
      <c r="B459" s="18"/>
      <c r="C459" s="18"/>
      <c r="D459" s="18"/>
      <c r="E459" s="18"/>
      <c r="F459" s="18"/>
    </row>
    <row r="460" spans="1:6" x14ac:dyDescent="0.5">
      <c r="A460" s="8"/>
      <c r="B460" s="18"/>
      <c r="C460" s="18"/>
      <c r="D460" s="18"/>
      <c r="E460" s="18"/>
      <c r="F460" s="18"/>
    </row>
    <row r="461" spans="1:6" x14ac:dyDescent="0.5">
      <c r="A461" s="8"/>
      <c r="B461" s="18"/>
      <c r="C461" s="18"/>
      <c r="D461" s="18"/>
      <c r="E461" s="18"/>
      <c r="F461" s="18"/>
    </row>
    <row r="462" spans="1:6" x14ac:dyDescent="0.5">
      <c r="A462" s="8"/>
      <c r="B462" s="18"/>
      <c r="C462" s="18"/>
      <c r="D462" s="18"/>
      <c r="E462" s="18"/>
      <c r="F462" s="18"/>
    </row>
    <row r="463" spans="1:6" x14ac:dyDescent="0.5">
      <c r="A463" s="8"/>
      <c r="B463" s="18"/>
      <c r="C463" s="18"/>
      <c r="D463" s="18"/>
      <c r="E463" s="18"/>
      <c r="F463" s="18"/>
    </row>
    <row r="464" spans="1:6" x14ac:dyDescent="0.5">
      <c r="A464" s="8"/>
      <c r="B464" s="18"/>
      <c r="C464" s="18"/>
      <c r="D464" s="18"/>
      <c r="E464" s="18"/>
      <c r="F464" s="18"/>
    </row>
    <row r="465" spans="1:6" x14ac:dyDescent="0.5">
      <c r="A465" s="8"/>
      <c r="B465" s="18"/>
      <c r="C465" s="18"/>
      <c r="D465" s="18"/>
      <c r="E465" s="18"/>
      <c r="F465" s="18"/>
    </row>
    <row r="466" spans="1:6" x14ac:dyDescent="0.5">
      <c r="A466" s="8"/>
      <c r="B466" s="18"/>
      <c r="C466" s="18"/>
      <c r="D466" s="18"/>
      <c r="E466" s="18"/>
      <c r="F466" s="18"/>
    </row>
    <row r="467" spans="1:6" x14ac:dyDescent="0.5">
      <c r="A467" s="8"/>
      <c r="B467" s="18"/>
      <c r="C467" s="18"/>
      <c r="D467" s="18"/>
      <c r="E467" s="18"/>
      <c r="F467" s="18"/>
    </row>
    <row r="468" spans="1:6" x14ac:dyDescent="0.5">
      <c r="A468" s="8"/>
      <c r="B468" s="18"/>
      <c r="C468" s="18"/>
      <c r="D468" s="18"/>
      <c r="E468" s="18"/>
      <c r="F468" s="18"/>
    </row>
    <row r="469" spans="1:6" x14ac:dyDescent="0.5">
      <c r="A469" s="8"/>
      <c r="B469" s="18"/>
      <c r="C469" s="18"/>
      <c r="D469" s="18"/>
      <c r="E469" s="18"/>
      <c r="F469" s="18"/>
    </row>
    <row r="470" spans="1:6" x14ac:dyDescent="0.5">
      <c r="A470" s="8"/>
      <c r="B470" s="18"/>
      <c r="C470" s="18"/>
      <c r="D470" s="18"/>
      <c r="E470" s="18"/>
      <c r="F470" s="18"/>
    </row>
    <row r="471" spans="1:6" x14ac:dyDescent="0.5">
      <c r="A471" s="8"/>
      <c r="B471" s="18"/>
      <c r="C471" s="18"/>
      <c r="D471" s="18"/>
      <c r="E471" s="18"/>
      <c r="F471" s="18"/>
    </row>
    <row r="472" spans="1:6" x14ac:dyDescent="0.5">
      <c r="A472" s="8"/>
      <c r="B472" s="18"/>
      <c r="C472" s="18"/>
      <c r="D472" s="18"/>
      <c r="E472" s="18"/>
      <c r="F472" s="18"/>
    </row>
    <row r="473" spans="1:6" x14ac:dyDescent="0.5">
      <c r="A473" s="8"/>
      <c r="B473" s="18"/>
      <c r="C473" s="18"/>
      <c r="D473" s="18"/>
      <c r="E473" s="18"/>
      <c r="F473" s="18"/>
    </row>
    <row r="474" spans="1:6" x14ac:dyDescent="0.5">
      <c r="A474" s="8"/>
      <c r="B474" s="18"/>
      <c r="C474" s="18"/>
      <c r="D474" s="18"/>
      <c r="E474" s="18"/>
      <c r="F474" s="18"/>
    </row>
    <row r="475" spans="1:6" x14ac:dyDescent="0.5">
      <c r="A475" s="8"/>
      <c r="B475" s="18"/>
      <c r="C475" s="18"/>
      <c r="D475" s="18"/>
      <c r="E475" s="18"/>
      <c r="F475" s="18"/>
    </row>
    <row r="476" spans="1:6" x14ac:dyDescent="0.5">
      <c r="A476" s="8"/>
      <c r="B476" s="18"/>
      <c r="C476" s="18"/>
      <c r="D476" s="18"/>
      <c r="E476" s="18"/>
      <c r="F476" s="18"/>
    </row>
    <row r="477" spans="1:6" x14ac:dyDescent="0.5">
      <c r="A477" s="8"/>
      <c r="B477" s="18"/>
      <c r="C477" s="18"/>
      <c r="D477" s="18"/>
      <c r="E477" s="18"/>
      <c r="F477" s="18"/>
    </row>
    <row r="478" spans="1:6" x14ac:dyDescent="0.5">
      <c r="A478" s="8"/>
      <c r="B478" s="18"/>
      <c r="C478" s="18"/>
      <c r="D478" s="18"/>
      <c r="E478" s="18"/>
      <c r="F478" s="18"/>
    </row>
    <row r="479" spans="1:6" x14ac:dyDescent="0.5">
      <c r="A479" s="8"/>
      <c r="B479" s="18"/>
      <c r="C479" s="18"/>
      <c r="D479" s="18"/>
      <c r="E479" s="18"/>
      <c r="F479" s="18"/>
    </row>
    <row r="480" spans="1:6" x14ac:dyDescent="0.5">
      <c r="A480" s="8"/>
      <c r="B480" s="18"/>
      <c r="C480" s="18"/>
      <c r="D480" s="18"/>
      <c r="E480" s="18"/>
      <c r="F480" s="18"/>
    </row>
    <row r="481" spans="1:6" x14ac:dyDescent="0.5">
      <c r="A481" s="8"/>
      <c r="B481" s="18"/>
      <c r="C481" s="18"/>
      <c r="D481" s="18"/>
      <c r="E481" s="18"/>
      <c r="F481" s="18"/>
    </row>
    <row r="482" spans="1:6" x14ac:dyDescent="0.5">
      <c r="A482" s="8"/>
      <c r="B482" s="18"/>
      <c r="C482" s="18"/>
      <c r="D482" s="18"/>
      <c r="E482" s="18"/>
      <c r="F482" s="18"/>
    </row>
    <row r="483" spans="1:6" x14ac:dyDescent="0.5">
      <c r="A483" s="8"/>
      <c r="B483" s="18"/>
      <c r="C483" s="18"/>
      <c r="D483" s="18"/>
      <c r="E483" s="18"/>
      <c r="F483" s="18"/>
    </row>
    <row r="484" spans="1:6" x14ac:dyDescent="0.5">
      <c r="A484" s="8"/>
      <c r="B484" s="18"/>
      <c r="C484" s="18"/>
      <c r="D484" s="18"/>
      <c r="E484" s="18"/>
      <c r="F484" s="18"/>
    </row>
    <row r="485" spans="1:6" x14ac:dyDescent="0.5">
      <c r="A485" s="8"/>
      <c r="B485" s="18"/>
      <c r="C485" s="18"/>
      <c r="D485" s="18"/>
      <c r="E485" s="18"/>
      <c r="F485" s="18"/>
    </row>
    <row r="486" spans="1:6" x14ac:dyDescent="0.5">
      <c r="A486" s="8"/>
      <c r="B486" s="18"/>
      <c r="C486" s="18"/>
      <c r="D486" s="18"/>
      <c r="E486" s="18"/>
      <c r="F486" s="18"/>
    </row>
    <row r="487" spans="1:6" x14ac:dyDescent="0.5">
      <c r="A487" s="8"/>
      <c r="B487" s="18"/>
      <c r="C487" s="18"/>
      <c r="D487" s="18"/>
      <c r="E487" s="18"/>
      <c r="F487" s="18"/>
    </row>
    <row r="488" spans="1:6" x14ac:dyDescent="0.5">
      <c r="A488" s="8"/>
      <c r="B488" s="18"/>
      <c r="C488" s="18"/>
      <c r="D488" s="18"/>
      <c r="E488" s="18"/>
      <c r="F488" s="18"/>
    </row>
    <row r="489" spans="1:6" x14ac:dyDescent="0.5">
      <c r="A489" s="8"/>
      <c r="B489" s="18"/>
      <c r="C489" s="18"/>
      <c r="D489" s="18"/>
      <c r="E489" s="18"/>
      <c r="F489" s="18"/>
    </row>
    <row r="490" spans="1:6" x14ac:dyDescent="0.5">
      <c r="A490" s="8"/>
      <c r="B490" s="18"/>
      <c r="C490" s="18"/>
      <c r="D490" s="18"/>
      <c r="E490" s="18"/>
      <c r="F490" s="18"/>
    </row>
    <row r="491" spans="1:6" x14ac:dyDescent="0.5">
      <c r="A491" s="8"/>
      <c r="B491" s="18"/>
      <c r="C491" s="18"/>
      <c r="D491" s="18"/>
      <c r="E491" s="18"/>
      <c r="F491" s="18"/>
    </row>
    <row r="492" spans="1:6" x14ac:dyDescent="0.5">
      <c r="A492" s="8"/>
      <c r="B492" s="18"/>
      <c r="C492" s="18"/>
      <c r="D492" s="18"/>
      <c r="E492" s="18"/>
      <c r="F492" s="18"/>
    </row>
    <row r="493" spans="1:6" x14ac:dyDescent="0.5">
      <c r="A493" s="8"/>
      <c r="B493" s="18"/>
      <c r="C493" s="18"/>
      <c r="D493" s="18"/>
      <c r="E493" s="18"/>
      <c r="F493" s="18"/>
    </row>
    <row r="494" spans="1:6" x14ac:dyDescent="0.5">
      <c r="A494" s="8"/>
      <c r="B494" s="18"/>
      <c r="C494" s="18"/>
      <c r="D494" s="18"/>
      <c r="E494" s="18"/>
      <c r="F494" s="18"/>
    </row>
    <row r="495" spans="1:6" x14ac:dyDescent="0.5">
      <c r="A495" s="8"/>
      <c r="B495" s="18"/>
      <c r="C495" s="18"/>
      <c r="D495" s="18"/>
      <c r="E495" s="18"/>
      <c r="F495" s="18"/>
    </row>
    <row r="496" spans="1:6" x14ac:dyDescent="0.5">
      <c r="A496" s="8"/>
      <c r="B496" s="18"/>
      <c r="C496" s="18"/>
      <c r="D496" s="18"/>
      <c r="E496" s="18"/>
      <c r="F496" s="18"/>
    </row>
    <row r="497" spans="1:6" x14ac:dyDescent="0.5">
      <c r="A497" s="8"/>
      <c r="B497" s="18"/>
      <c r="C497" s="18"/>
      <c r="D497" s="18"/>
      <c r="E497" s="18"/>
      <c r="F497" s="18"/>
    </row>
    <row r="498" spans="1:6" x14ac:dyDescent="0.5">
      <c r="A498" s="8"/>
      <c r="B498" s="18"/>
      <c r="C498" s="18"/>
      <c r="D498" s="18"/>
      <c r="E498" s="18"/>
      <c r="F498" s="18"/>
    </row>
    <row r="499" spans="1:6" x14ac:dyDescent="0.5">
      <c r="A499" s="8"/>
      <c r="B499" s="18"/>
      <c r="C499" s="18"/>
      <c r="D499" s="18"/>
      <c r="E499" s="18"/>
      <c r="F499" s="18"/>
    </row>
    <row r="500" spans="1:6" x14ac:dyDescent="0.5">
      <c r="A500" s="8"/>
      <c r="B500" s="18"/>
      <c r="C500" s="18"/>
      <c r="D500" s="18"/>
      <c r="E500" s="18"/>
      <c r="F500" s="18"/>
    </row>
    <row r="501" spans="1:6" x14ac:dyDescent="0.5">
      <c r="A501" s="8"/>
      <c r="B501" s="18"/>
      <c r="C501" s="18"/>
      <c r="D501" s="18"/>
      <c r="E501" s="18"/>
      <c r="F501" s="18"/>
    </row>
    <row r="502" spans="1:6" x14ac:dyDescent="0.5">
      <c r="A502" s="8"/>
      <c r="B502" s="18"/>
      <c r="C502" s="18"/>
      <c r="D502" s="18"/>
      <c r="E502" s="18"/>
      <c r="F502" s="18"/>
    </row>
    <row r="503" spans="1:6" x14ac:dyDescent="0.5">
      <c r="A503" s="8"/>
      <c r="B503" s="18"/>
      <c r="C503" s="18"/>
      <c r="D503" s="18"/>
      <c r="E503" s="18"/>
      <c r="F503" s="18"/>
    </row>
    <row r="504" spans="1:6" x14ac:dyDescent="0.5">
      <c r="A504" s="8"/>
      <c r="B504" s="18"/>
      <c r="C504" s="18"/>
      <c r="D504" s="18"/>
      <c r="E504" s="18"/>
      <c r="F504" s="18"/>
    </row>
    <row r="505" spans="1:6" x14ac:dyDescent="0.5">
      <c r="A505" s="8"/>
      <c r="B505" s="18"/>
      <c r="C505" s="18"/>
      <c r="D505" s="18"/>
      <c r="E505" s="18"/>
      <c r="F505" s="18"/>
    </row>
    <row r="506" spans="1:6" x14ac:dyDescent="0.5">
      <c r="A506" s="8"/>
      <c r="B506" s="18"/>
      <c r="C506" s="18"/>
      <c r="D506" s="18"/>
      <c r="E506" s="18"/>
      <c r="F506" s="18"/>
    </row>
    <row r="507" spans="1:6" x14ac:dyDescent="0.5">
      <c r="A507" s="8"/>
      <c r="B507" s="18"/>
      <c r="C507" s="18"/>
      <c r="D507" s="18"/>
      <c r="E507" s="18"/>
      <c r="F507" s="18"/>
    </row>
    <row r="508" spans="1:6" x14ac:dyDescent="0.5">
      <c r="A508" s="8"/>
      <c r="B508" s="18"/>
      <c r="C508" s="18"/>
      <c r="D508" s="18"/>
      <c r="E508" s="18"/>
      <c r="F508" s="18"/>
    </row>
    <row r="509" spans="1:6" x14ac:dyDescent="0.5">
      <c r="A509" s="8"/>
      <c r="B509" s="18"/>
      <c r="C509" s="18"/>
      <c r="D509" s="18"/>
      <c r="E509" s="18"/>
      <c r="F509" s="18"/>
    </row>
    <row r="510" spans="1:6" x14ac:dyDescent="0.5">
      <c r="A510" s="8"/>
      <c r="B510" s="18"/>
      <c r="C510" s="18"/>
      <c r="D510" s="18"/>
      <c r="E510" s="18"/>
      <c r="F510" s="18"/>
    </row>
    <row r="511" spans="1:6" x14ac:dyDescent="0.5">
      <c r="A511" s="8"/>
      <c r="B511" s="18"/>
      <c r="C511" s="18"/>
      <c r="D511" s="18"/>
      <c r="E511" s="18"/>
      <c r="F511" s="18"/>
    </row>
    <row r="512" spans="1:6" x14ac:dyDescent="0.5">
      <c r="A512" s="8"/>
      <c r="B512" s="18"/>
      <c r="C512" s="18"/>
      <c r="D512" s="18"/>
      <c r="E512" s="18"/>
      <c r="F512" s="18"/>
    </row>
    <row r="513" spans="1:6" x14ac:dyDescent="0.5">
      <c r="A513" s="8"/>
      <c r="B513" s="18"/>
      <c r="C513" s="18"/>
      <c r="D513" s="18"/>
      <c r="E513" s="18"/>
      <c r="F513" s="18"/>
    </row>
    <row r="514" spans="1:6" x14ac:dyDescent="0.5">
      <c r="A514" s="8"/>
      <c r="B514" s="18"/>
      <c r="C514" s="18"/>
      <c r="D514" s="18"/>
      <c r="E514" s="18"/>
      <c r="F514" s="18"/>
    </row>
    <row r="515" spans="1:6" x14ac:dyDescent="0.5">
      <c r="A515" s="8"/>
      <c r="B515" s="18"/>
      <c r="C515" s="18"/>
      <c r="D515" s="18"/>
      <c r="E515" s="18"/>
      <c r="F515" s="18"/>
    </row>
    <row r="516" spans="1:6" x14ac:dyDescent="0.5">
      <c r="A516" s="8"/>
      <c r="B516" s="18"/>
      <c r="C516" s="18"/>
      <c r="D516" s="18"/>
      <c r="E516" s="18"/>
      <c r="F516" s="18"/>
    </row>
    <row r="517" spans="1:6" x14ac:dyDescent="0.5">
      <c r="A517" s="8"/>
      <c r="B517" s="18"/>
      <c r="C517" s="18"/>
      <c r="D517" s="18"/>
      <c r="E517" s="18"/>
      <c r="F517" s="18"/>
    </row>
    <row r="518" spans="1:6" x14ac:dyDescent="0.5">
      <c r="A518" s="8"/>
      <c r="B518" s="18"/>
      <c r="C518" s="18"/>
      <c r="D518" s="18"/>
      <c r="E518" s="18"/>
      <c r="F518" s="18"/>
    </row>
    <row r="519" spans="1:6" x14ac:dyDescent="0.5">
      <c r="A519" s="8"/>
      <c r="B519" s="18"/>
      <c r="C519" s="18"/>
      <c r="D519" s="18"/>
      <c r="E519" s="18"/>
      <c r="F519" s="18"/>
    </row>
    <row r="520" spans="1:6" x14ac:dyDescent="0.5">
      <c r="A520" s="8"/>
      <c r="B520" s="18"/>
      <c r="C520" s="18"/>
      <c r="D520" s="18"/>
      <c r="E520" s="18"/>
      <c r="F520" s="18"/>
    </row>
    <row r="521" spans="1:6" x14ac:dyDescent="0.5">
      <c r="A521" s="8"/>
      <c r="B521" s="18"/>
      <c r="C521" s="18"/>
      <c r="D521" s="18"/>
      <c r="E521" s="18"/>
      <c r="F521" s="18"/>
    </row>
    <row r="522" spans="1:6" x14ac:dyDescent="0.5">
      <c r="A522" s="8"/>
      <c r="B522" s="18"/>
      <c r="C522" s="18"/>
      <c r="D522" s="18"/>
      <c r="E522" s="18"/>
      <c r="F522" s="18"/>
    </row>
    <row r="523" spans="1:6" x14ac:dyDescent="0.5">
      <c r="A523" s="8"/>
      <c r="B523" s="18"/>
      <c r="C523" s="18"/>
      <c r="D523" s="18"/>
      <c r="E523" s="18"/>
      <c r="F523" s="18"/>
    </row>
    <row r="524" spans="1:6" x14ac:dyDescent="0.5">
      <c r="A524" s="8"/>
      <c r="B524" s="18"/>
      <c r="C524" s="18"/>
      <c r="D524" s="18"/>
      <c r="E524" s="18"/>
      <c r="F524" s="18"/>
    </row>
    <row r="525" spans="1:6" x14ac:dyDescent="0.5">
      <c r="A525" s="8"/>
      <c r="B525" s="18"/>
      <c r="C525" s="18"/>
      <c r="D525" s="18"/>
      <c r="E525" s="18"/>
      <c r="F525" s="18"/>
    </row>
    <row r="526" spans="1:6" x14ac:dyDescent="0.5">
      <c r="A526" s="8"/>
      <c r="B526" s="18"/>
      <c r="C526" s="18"/>
      <c r="D526" s="18"/>
      <c r="E526" s="18"/>
      <c r="F526" s="18"/>
    </row>
    <row r="527" spans="1:6" x14ac:dyDescent="0.5">
      <c r="A527" s="8"/>
      <c r="B527" s="18"/>
      <c r="C527" s="18"/>
      <c r="D527" s="18"/>
      <c r="E527" s="18"/>
      <c r="F527" s="18"/>
    </row>
    <row r="528" spans="1:6" x14ac:dyDescent="0.5">
      <c r="A528" s="8"/>
      <c r="B528" s="18"/>
      <c r="C528" s="18"/>
      <c r="D528" s="18"/>
      <c r="E528" s="18"/>
      <c r="F528" s="18"/>
    </row>
    <row r="529" spans="1:6" x14ac:dyDescent="0.5">
      <c r="A529" s="8"/>
      <c r="B529" s="18"/>
      <c r="C529" s="18"/>
      <c r="D529" s="18"/>
      <c r="E529" s="18"/>
      <c r="F529" s="18"/>
    </row>
    <row r="530" spans="1:6" x14ac:dyDescent="0.5">
      <c r="A530" s="8"/>
      <c r="B530" s="18"/>
      <c r="C530" s="18"/>
      <c r="D530" s="18"/>
      <c r="E530" s="18"/>
      <c r="F530" s="18"/>
    </row>
    <row r="531" spans="1:6" x14ac:dyDescent="0.5">
      <c r="A531" s="8"/>
      <c r="B531" s="18"/>
      <c r="C531" s="18"/>
      <c r="D531" s="18"/>
      <c r="E531" s="18"/>
      <c r="F531" s="18"/>
    </row>
    <row r="532" spans="1:6" x14ac:dyDescent="0.5">
      <c r="A532" s="8"/>
      <c r="B532" s="18"/>
      <c r="C532" s="18"/>
      <c r="D532" s="18"/>
      <c r="E532" s="18"/>
      <c r="F532" s="18"/>
    </row>
    <row r="533" spans="1:6" x14ac:dyDescent="0.5">
      <c r="A533" s="8"/>
      <c r="B533" s="18"/>
      <c r="C533" s="18"/>
      <c r="D533" s="18"/>
      <c r="E533" s="18"/>
      <c r="F533" s="18"/>
    </row>
    <row r="534" spans="1:6" x14ac:dyDescent="0.5">
      <c r="A534" s="8"/>
      <c r="B534" s="18"/>
      <c r="C534" s="18"/>
      <c r="D534" s="18"/>
      <c r="E534" s="18"/>
      <c r="F534" s="18"/>
    </row>
    <row r="535" spans="1:6" x14ac:dyDescent="0.5">
      <c r="A535" s="8"/>
      <c r="B535" s="18"/>
      <c r="C535" s="18"/>
      <c r="D535" s="18"/>
      <c r="E535" s="18"/>
      <c r="F535" s="18"/>
    </row>
    <row r="536" spans="1:6" x14ac:dyDescent="0.5">
      <c r="A536" s="8"/>
      <c r="B536" s="18"/>
      <c r="C536" s="18"/>
      <c r="D536" s="18"/>
      <c r="E536" s="18"/>
      <c r="F536" s="18"/>
    </row>
    <row r="537" spans="1:6" x14ac:dyDescent="0.5">
      <c r="A537" s="8"/>
      <c r="B537" s="18"/>
      <c r="C537" s="18"/>
      <c r="D537" s="18"/>
      <c r="E537" s="18"/>
      <c r="F537" s="18"/>
    </row>
    <row r="538" spans="1:6" x14ac:dyDescent="0.5">
      <c r="A538" s="8"/>
      <c r="B538" s="18"/>
      <c r="C538" s="18"/>
      <c r="D538" s="18"/>
      <c r="E538" s="18"/>
      <c r="F538" s="18"/>
    </row>
    <row r="539" spans="1:6" x14ac:dyDescent="0.5">
      <c r="A539" s="8"/>
      <c r="B539" s="18"/>
      <c r="C539" s="18"/>
      <c r="D539" s="18"/>
      <c r="E539" s="18"/>
      <c r="F539" s="18"/>
    </row>
    <row r="540" spans="1:6" x14ac:dyDescent="0.5">
      <c r="A540" s="8"/>
      <c r="B540" s="18"/>
      <c r="C540" s="18"/>
      <c r="D540" s="18"/>
      <c r="E540" s="18"/>
      <c r="F540" s="18"/>
    </row>
    <row r="541" spans="1:6" x14ac:dyDescent="0.5">
      <c r="A541" s="8"/>
      <c r="B541" s="18"/>
      <c r="C541" s="18"/>
      <c r="D541" s="18"/>
      <c r="E541" s="18"/>
      <c r="F541" s="18"/>
    </row>
    <row r="542" spans="1:6" x14ac:dyDescent="0.5">
      <c r="A542" s="8"/>
      <c r="B542" s="18"/>
      <c r="C542" s="18"/>
      <c r="D542" s="18"/>
      <c r="E542" s="18"/>
      <c r="F542" s="18"/>
    </row>
    <row r="543" spans="1:6" x14ac:dyDescent="0.5">
      <c r="A543" s="8"/>
      <c r="B543" s="18"/>
      <c r="C543" s="18"/>
      <c r="D543" s="18"/>
      <c r="E543" s="18"/>
      <c r="F543" s="18"/>
    </row>
    <row r="544" spans="1:6" x14ac:dyDescent="0.5">
      <c r="A544" s="8"/>
      <c r="B544" s="18"/>
      <c r="C544" s="18"/>
      <c r="D544" s="18"/>
      <c r="E544" s="18"/>
      <c r="F544" s="18"/>
    </row>
    <row r="545" spans="1:6" x14ac:dyDescent="0.5">
      <c r="A545" s="8"/>
      <c r="B545" s="18"/>
      <c r="C545" s="18"/>
      <c r="D545" s="18"/>
      <c r="E545" s="18"/>
      <c r="F545" s="18"/>
    </row>
    <row r="546" spans="1:6" x14ac:dyDescent="0.5">
      <c r="A546" s="8"/>
      <c r="B546" s="18"/>
      <c r="C546" s="18"/>
      <c r="D546" s="18"/>
      <c r="E546" s="18"/>
      <c r="F546" s="18"/>
    </row>
    <row r="547" spans="1:6" x14ac:dyDescent="0.5">
      <c r="A547" s="8"/>
      <c r="B547" s="18"/>
      <c r="C547" s="18"/>
      <c r="D547" s="18"/>
      <c r="E547" s="18"/>
      <c r="F547" s="18"/>
    </row>
    <row r="548" spans="1:6" x14ac:dyDescent="0.5">
      <c r="A548" s="8"/>
      <c r="B548" s="18"/>
      <c r="C548" s="18"/>
      <c r="D548" s="18"/>
      <c r="E548" s="18"/>
      <c r="F548" s="18"/>
    </row>
    <row r="549" spans="1:6" x14ac:dyDescent="0.5">
      <c r="A549" s="8"/>
      <c r="B549" s="18"/>
      <c r="C549" s="18"/>
      <c r="D549" s="18"/>
      <c r="E549" s="18"/>
      <c r="F549" s="18"/>
    </row>
    <row r="550" spans="1:6" x14ac:dyDescent="0.5">
      <c r="A550" s="8"/>
      <c r="B550" s="18"/>
      <c r="C550" s="18"/>
      <c r="D550" s="18"/>
      <c r="E550" s="18"/>
      <c r="F550" s="18"/>
    </row>
    <row r="551" spans="1:6" x14ac:dyDescent="0.5">
      <c r="A551" s="8"/>
      <c r="B551" s="18"/>
      <c r="C551" s="18"/>
      <c r="D551" s="18"/>
      <c r="E551" s="18"/>
      <c r="F551" s="18"/>
    </row>
    <row r="552" spans="1:6" x14ac:dyDescent="0.5">
      <c r="A552" s="8"/>
      <c r="B552" s="18"/>
      <c r="C552" s="18"/>
      <c r="D552" s="18"/>
      <c r="E552" s="18"/>
      <c r="F552" s="18"/>
    </row>
    <row r="553" spans="1:6" x14ac:dyDescent="0.5">
      <c r="A553" s="8"/>
      <c r="B553" s="18"/>
      <c r="C553" s="18"/>
      <c r="D553" s="18"/>
      <c r="E553" s="18"/>
      <c r="F553" s="18"/>
    </row>
    <row r="554" spans="1:6" x14ac:dyDescent="0.5">
      <c r="A554" s="8"/>
      <c r="B554" s="18"/>
      <c r="C554" s="18"/>
      <c r="D554" s="18"/>
      <c r="E554" s="18"/>
      <c r="F554" s="18"/>
    </row>
    <row r="555" spans="1:6" x14ac:dyDescent="0.5">
      <c r="A555" s="8"/>
      <c r="B555" s="18"/>
      <c r="C555" s="18"/>
      <c r="D555" s="18"/>
      <c r="E555" s="18"/>
      <c r="F555" s="18"/>
    </row>
    <row r="556" spans="1:6" x14ac:dyDescent="0.5">
      <c r="A556" s="8"/>
      <c r="B556" s="18"/>
      <c r="C556" s="18"/>
      <c r="D556" s="18"/>
      <c r="E556" s="18"/>
      <c r="F556" s="18"/>
    </row>
    <row r="557" spans="1:6" x14ac:dyDescent="0.5">
      <c r="A557" s="8"/>
      <c r="B557" s="18"/>
      <c r="C557" s="18"/>
      <c r="D557" s="18"/>
      <c r="E557" s="18"/>
      <c r="F557" s="18"/>
    </row>
    <row r="558" spans="1:6" x14ac:dyDescent="0.5">
      <c r="A558" s="8"/>
      <c r="B558" s="18"/>
      <c r="C558" s="18"/>
      <c r="D558" s="18"/>
      <c r="E558" s="18"/>
      <c r="F558" s="18"/>
    </row>
    <row r="559" spans="1:6" x14ac:dyDescent="0.5">
      <c r="A559" s="8"/>
      <c r="B559" s="18"/>
      <c r="C559" s="18"/>
      <c r="D559" s="18"/>
      <c r="E559" s="18"/>
      <c r="F559" s="18"/>
    </row>
    <row r="560" spans="1:6" x14ac:dyDescent="0.5">
      <c r="A560" s="8"/>
      <c r="B560" s="18"/>
      <c r="C560" s="18"/>
      <c r="D560" s="18"/>
      <c r="E560" s="18"/>
      <c r="F560" s="18"/>
    </row>
    <row r="561" spans="1:6" x14ac:dyDescent="0.5">
      <c r="A561" s="8"/>
      <c r="B561" s="18"/>
      <c r="C561" s="18"/>
      <c r="D561" s="18"/>
      <c r="E561" s="18"/>
      <c r="F561" s="18"/>
    </row>
    <row r="562" spans="1:6" x14ac:dyDescent="0.5">
      <c r="A562" s="8"/>
      <c r="B562" s="18"/>
      <c r="C562" s="18"/>
      <c r="D562" s="18"/>
      <c r="E562" s="18"/>
      <c r="F562" s="18"/>
    </row>
    <row r="563" spans="1:6" x14ac:dyDescent="0.5">
      <c r="A563" s="8"/>
      <c r="B563" s="18"/>
      <c r="C563" s="18"/>
      <c r="D563" s="18"/>
      <c r="E563" s="18"/>
      <c r="F563" s="18"/>
    </row>
    <row r="564" spans="1:6" x14ac:dyDescent="0.5">
      <c r="A564" s="8"/>
      <c r="B564" s="18"/>
      <c r="C564" s="18"/>
      <c r="D564" s="18"/>
      <c r="E564" s="18"/>
      <c r="F564" s="18"/>
    </row>
    <row r="565" spans="1:6" x14ac:dyDescent="0.5">
      <c r="A565" s="8"/>
      <c r="B565" s="18"/>
      <c r="C565" s="18"/>
      <c r="D565" s="18"/>
      <c r="E565" s="18"/>
      <c r="F565" s="18"/>
    </row>
    <row r="566" spans="1:6" x14ac:dyDescent="0.5">
      <c r="A566" s="8"/>
      <c r="B566" s="18"/>
      <c r="C566" s="18"/>
      <c r="D566" s="18"/>
      <c r="E566" s="18"/>
      <c r="F566" s="18"/>
    </row>
    <row r="567" spans="1:6" x14ac:dyDescent="0.5">
      <c r="A567" s="8"/>
      <c r="B567" s="18"/>
      <c r="C567" s="18"/>
      <c r="D567" s="18"/>
      <c r="E567" s="18"/>
      <c r="F567" s="18"/>
    </row>
    <row r="568" spans="1:6" x14ac:dyDescent="0.5">
      <c r="A568" s="8"/>
      <c r="B568" s="18"/>
      <c r="C568" s="18"/>
      <c r="D568" s="18"/>
      <c r="E568" s="18"/>
      <c r="F568" s="18"/>
    </row>
    <row r="569" spans="1:6" x14ac:dyDescent="0.5">
      <c r="A569" s="8"/>
      <c r="B569" s="18"/>
      <c r="C569" s="18"/>
      <c r="D569" s="18"/>
      <c r="E569" s="18"/>
      <c r="F569" s="18"/>
    </row>
    <row r="570" spans="1:6" x14ac:dyDescent="0.5">
      <c r="A570" s="8"/>
      <c r="B570" s="18"/>
      <c r="C570" s="18"/>
      <c r="D570" s="18"/>
      <c r="E570" s="18"/>
      <c r="F570" s="18"/>
    </row>
    <row r="571" spans="1:6" x14ac:dyDescent="0.5">
      <c r="A571" s="8"/>
      <c r="B571" s="18"/>
      <c r="C571" s="18"/>
      <c r="D571" s="18"/>
      <c r="E571" s="18"/>
      <c r="F571" s="18"/>
    </row>
    <row r="572" spans="1:6" x14ac:dyDescent="0.5">
      <c r="A572" s="8"/>
      <c r="B572" s="18"/>
      <c r="C572" s="18"/>
      <c r="D572" s="18"/>
      <c r="E572" s="18"/>
      <c r="F572" s="18"/>
    </row>
    <row r="573" spans="1:6" x14ac:dyDescent="0.5">
      <c r="A573" s="8"/>
      <c r="B573" s="18"/>
      <c r="C573" s="18"/>
      <c r="D573" s="18"/>
      <c r="E573" s="18"/>
      <c r="F573" s="18"/>
    </row>
    <row r="574" spans="1:6" x14ac:dyDescent="0.5">
      <c r="A574" s="8"/>
      <c r="B574" s="18"/>
      <c r="C574" s="18"/>
      <c r="D574" s="18"/>
      <c r="E574" s="18"/>
      <c r="F574" s="18"/>
    </row>
    <row r="575" spans="1:6" x14ac:dyDescent="0.5">
      <c r="A575" s="8"/>
      <c r="B575" s="18"/>
      <c r="C575" s="18"/>
      <c r="D575" s="18"/>
      <c r="E575" s="18"/>
      <c r="F575" s="18"/>
    </row>
    <row r="576" spans="1:6" x14ac:dyDescent="0.5">
      <c r="A576" s="8"/>
      <c r="B576" s="18"/>
      <c r="C576" s="18"/>
      <c r="D576" s="18"/>
      <c r="E576" s="18"/>
      <c r="F576" s="18"/>
    </row>
    <row r="577" spans="1:6" x14ac:dyDescent="0.5">
      <c r="A577" s="8"/>
      <c r="B577" s="18"/>
      <c r="C577" s="18"/>
      <c r="D577" s="18"/>
      <c r="E577" s="18"/>
      <c r="F577" s="18"/>
    </row>
    <row r="578" spans="1:6" x14ac:dyDescent="0.5">
      <c r="A578" s="8"/>
      <c r="B578" s="18"/>
      <c r="C578" s="18"/>
      <c r="D578" s="18"/>
      <c r="E578" s="18"/>
      <c r="F578" s="18"/>
    </row>
    <row r="579" spans="1:6" x14ac:dyDescent="0.5">
      <c r="A579" s="8"/>
      <c r="B579" s="18"/>
      <c r="C579" s="18"/>
      <c r="D579" s="18"/>
      <c r="E579" s="18"/>
      <c r="F579" s="18"/>
    </row>
    <row r="580" spans="1:6" x14ac:dyDescent="0.5">
      <c r="A580" s="8"/>
      <c r="B580" s="18"/>
      <c r="C580" s="18"/>
      <c r="D580" s="18"/>
      <c r="E580" s="18"/>
      <c r="F580" s="18"/>
    </row>
    <row r="581" spans="1:6" x14ac:dyDescent="0.5">
      <c r="A581" s="8"/>
      <c r="B581" s="18"/>
      <c r="C581" s="18"/>
      <c r="D581" s="18"/>
      <c r="E581" s="18"/>
      <c r="F581" s="18"/>
    </row>
    <row r="582" spans="1:6" x14ac:dyDescent="0.5">
      <c r="A582" s="8"/>
      <c r="B582" s="18"/>
      <c r="C582" s="18"/>
      <c r="D582" s="18"/>
      <c r="E582" s="18"/>
      <c r="F582" s="18"/>
    </row>
    <row r="583" spans="1:6" x14ac:dyDescent="0.5">
      <c r="A583" s="8"/>
      <c r="B583" s="18"/>
      <c r="C583" s="18"/>
      <c r="D583" s="18"/>
      <c r="E583" s="18"/>
      <c r="F583" s="18"/>
    </row>
    <row r="584" spans="1:6" x14ac:dyDescent="0.5">
      <c r="A584" s="8"/>
      <c r="B584" s="18"/>
      <c r="C584" s="18"/>
      <c r="D584" s="18"/>
      <c r="E584" s="18"/>
      <c r="F584" s="18"/>
    </row>
    <row r="585" spans="1:6" x14ac:dyDescent="0.5">
      <c r="A585" s="8"/>
      <c r="B585" s="18"/>
      <c r="C585" s="18"/>
      <c r="D585" s="18"/>
      <c r="E585" s="18"/>
      <c r="F585" s="18"/>
    </row>
    <row r="586" spans="1:6" x14ac:dyDescent="0.5">
      <c r="A586" s="8"/>
      <c r="B586" s="18"/>
      <c r="C586" s="18"/>
      <c r="D586" s="18"/>
      <c r="E586" s="18"/>
      <c r="F586" s="18"/>
    </row>
    <row r="587" spans="1:6" x14ac:dyDescent="0.5">
      <c r="A587" s="8"/>
      <c r="B587" s="18"/>
      <c r="C587" s="18"/>
      <c r="D587" s="18"/>
      <c r="E587" s="18"/>
      <c r="F587" s="18"/>
    </row>
    <row r="588" spans="1:6" x14ac:dyDescent="0.5">
      <c r="A588" s="8"/>
      <c r="B588" s="18"/>
      <c r="C588" s="18"/>
      <c r="D588" s="18"/>
      <c r="E588" s="18"/>
      <c r="F588" s="18"/>
    </row>
    <row r="589" spans="1:6" x14ac:dyDescent="0.5">
      <c r="A589" s="8"/>
      <c r="B589" s="18"/>
      <c r="C589" s="18"/>
      <c r="D589" s="18"/>
      <c r="E589" s="18"/>
      <c r="F589" s="18"/>
    </row>
    <row r="590" spans="1:6" x14ac:dyDescent="0.5">
      <c r="A590" s="8"/>
      <c r="B590" s="18"/>
      <c r="C590" s="18"/>
      <c r="D590" s="18"/>
      <c r="E590" s="18"/>
      <c r="F590" s="18"/>
    </row>
    <row r="591" spans="1:6" x14ac:dyDescent="0.5">
      <c r="A591" s="8"/>
      <c r="B591" s="18"/>
      <c r="C591" s="18"/>
      <c r="D591" s="18"/>
      <c r="E591" s="18"/>
      <c r="F591" s="18"/>
    </row>
    <row r="592" spans="1:6" x14ac:dyDescent="0.5">
      <c r="A592" s="8"/>
      <c r="B592" s="18"/>
      <c r="C592" s="18"/>
      <c r="D592" s="18"/>
      <c r="E592" s="18"/>
      <c r="F592" s="18"/>
    </row>
    <row r="593" spans="1:6" x14ac:dyDescent="0.5">
      <c r="A593" s="8"/>
      <c r="B593" s="18"/>
      <c r="C593" s="18"/>
      <c r="D593" s="18"/>
      <c r="E593" s="18"/>
      <c r="F593" s="18"/>
    </row>
    <row r="594" spans="1:6" x14ac:dyDescent="0.5">
      <c r="A594" s="8"/>
      <c r="B594" s="18"/>
      <c r="C594" s="18"/>
      <c r="D594" s="18"/>
      <c r="E594" s="18"/>
      <c r="F594" s="18"/>
    </row>
    <row r="595" spans="1:6" x14ac:dyDescent="0.5">
      <c r="A595" s="8"/>
      <c r="B595" s="18"/>
      <c r="C595" s="18"/>
      <c r="D595" s="18"/>
      <c r="E595" s="18"/>
      <c r="F595" s="18"/>
    </row>
    <row r="596" spans="1:6" x14ac:dyDescent="0.5">
      <c r="A596" s="8"/>
      <c r="B596" s="18"/>
      <c r="C596" s="18"/>
      <c r="D596" s="18"/>
      <c r="E596" s="18"/>
      <c r="F596" s="18"/>
    </row>
    <row r="597" spans="1:6" x14ac:dyDescent="0.5">
      <c r="A597" s="8"/>
      <c r="B597" s="18"/>
      <c r="C597" s="18"/>
      <c r="D597" s="18"/>
      <c r="E597" s="18"/>
      <c r="F597" s="18"/>
    </row>
    <row r="598" spans="1:6" x14ac:dyDescent="0.5">
      <c r="A598" s="8"/>
      <c r="B598" s="18"/>
      <c r="C598" s="18"/>
      <c r="D598" s="18"/>
      <c r="E598" s="18"/>
      <c r="F598" s="18"/>
    </row>
    <row r="599" spans="1:6" x14ac:dyDescent="0.5">
      <c r="A599" s="8"/>
      <c r="B599" s="18"/>
      <c r="C599" s="18"/>
      <c r="D599" s="18"/>
      <c r="E599" s="18"/>
      <c r="F599" s="18"/>
    </row>
    <row r="600" spans="1:6" x14ac:dyDescent="0.5">
      <c r="A600" s="8"/>
      <c r="B600" s="18"/>
      <c r="C600" s="18"/>
      <c r="D600" s="18"/>
      <c r="E600" s="18"/>
      <c r="F600" s="18"/>
    </row>
    <row r="601" spans="1:6" x14ac:dyDescent="0.5">
      <c r="A601" s="8"/>
      <c r="B601" s="18"/>
      <c r="C601" s="18"/>
      <c r="D601" s="18"/>
      <c r="E601" s="18"/>
      <c r="F601" s="18"/>
    </row>
    <row r="602" spans="1:6" x14ac:dyDescent="0.5">
      <c r="A602" s="8"/>
      <c r="B602" s="18"/>
      <c r="C602" s="18"/>
      <c r="D602" s="18"/>
      <c r="E602" s="18"/>
      <c r="F602" s="18"/>
    </row>
    <row r="603" spans="1:6" x14ac:dyDescent="0.5">
      <c r="A603" s="8"/>
      <c r="B603" s="18"/>
      <c r="C603" s="18"/>
      <c r="D603" s="18"/>
      <c r="E603" s="18"/>
      <c r="F603" s="18"/>
    </row>
    <row r="604" spans="1:6" x14ac:dyDescent="0.5">
      <c r="A604" s="8"/>
      <c r="B604" s="18"/>
      <c r="C604" s="18"/>
      <c r="D604" s="18"/>
      <c r="E604" s="18"/>
      <c r="F604" s="18"/>
    </row>
    <row r="605" spans="1:6" x14ac:dyDescent="0.5">
      <c r="A605" s="8"/>
      <c r="B605" s="18"/>
      <c r="C605" s="18"/>
      <c r="D605" s="18"/>
      <c r="E605" s="18"/>
      <c r="F605" s="18"/>
    </row>
    <row r="606" spans="1:6" x14ac:dyDescent="0.5">
      <c r="A606" s="8"/>
      <c r="B606" s="18"/>
      <c r="C606" s="18"/>
      <c r="D606" s="18"/>
      <c r="E606" s="18"/>
      <c r="F606" s="18"/>
    </row>
    <row r="607" spans="1:6" x14ac:dyDescent="0.5">
      <c r="A607" s="8"/>
      <c r="B607" s="18"/>
      <c r="C607" s="18"/>
      <c r="D607" s="18"/>
      <c r="E607" s="18"/>
      <c r="F607" s="18"/>
    </row>
    <row r="608" spans="1:6" x14ac:dyDescent="0.5">
      <c r="A608" s="8"/>
      <c r="B608" s="18"/>
      <c r="C608" s="18"/>
      <c r="D608" s="18"/>
      <c r="E608" s="18"/>
      <c r="F608" s="18"/>
    </row>
    <row r="609" spans="1:6" x14ac:dyDescent="0.5">
      <c r="A609" s="8"/>
      <c r="B609" s="18"/>
      <c r="C609" s="18"/>
      <c r="D609" s="18"/>
      <c r="E609" s="18"/>
      <c r="F609" s="18"/>
    </row>
    <row r="610" spans="1:6" x14ac:dyDescent="0.5">
      <c r="A610" s="8"/>
      <c r="B610" s="18"/>
      <c r="C610" s="18"/>
      <c r="D610" s="18"/>
      <c r="E610" s="18"/>
      <c r="F610" s="18"/>
    </row>
    <row r="611" spans="1:6" x14ac:dyDescent="0.5">
      <c r="A611" s="8"/>
      <c r="B611" s="18"/>
      <c r="C611" s="18"/>
      <c r="D611" s="18"/>
      <c r="E611" s="18"/>
      <c r="F611" s="18"/>
    </row>
    <row r="612" spans="1:6" x14ac:dyDescent="0.5">
      <c r="A612" s="8"/>
      <c r="B612" s="18"/>
      <c r="C612" s="18"/>
      <c r="D612" s="18"/>
      <c r="E612" s="18"/>
      <c r="F612" s="18"/>
    </row>
    <row r="613" spans="1:6" x14ac:dyDescent="0.5">
      <c r="A613" s="8"/>
      <c r="B613" s="18"/>
      <c r="C613" s="18"/>
      <c r="D613" s="18"/>
      <c r="E613" s="18"/>
      <c r="F613" s="18"/>
    </row>
    <row r="614" spans="1:6" x14ac:dyDescent="0.5">
      <c r="A614" s="8"/>
      <c r="B614" s="18"/>
      <c r="C614" s="18"/>
      <c r="D614" s="18"/>
      <c r="E614" s="18"/>
      <c r="F614" s="18"/>
    </row>
    <row r="615" spans="1:6" x14ac:dyDescent="0.5">
      <c r="A615" s="8"/>
      <c r="B615" s="18"/>
      <c r="C615" s="18"/>
      <c r="D615" s="18"/>
      <c r="E615" s="18"/>
      <c r="F615" s="18"/>
    </row>
    <row r="616" spans="1:6" x14ac:dyDescent="0.5">
      <c r="A616" s="8"/>
      <c r="B616" s="18"/>
      <c r="C616" s="18"/>
      <c r="D616" s="18"/>
      <c r="E616" s="18"/>
      <c r="F616" s="18"/>
    </row>
    <row r="617" spans="1:6" x14ac:dyDescent="0.5">
      <c r="A617" s="8"/>
      <c r="B617" s="18"/>
      <c r="C617" s="18"/>
      <c r="D617" s="18"/>
      <c r="E617" s="18"/>
      <c r="F617" s="18"/>
    </row>
    <row r="618" spans="1:6" x14ac:dyDescent="0.5">
      <c r="A618" s="8"/>
      <c r="B618" s="18"/>
      <c r="C618" s="18"/>
      <c r="D618" s="18"/>
      <c r="E618" s="18"/>
      <c r="F618" s="18"/>
    </row>
    <row r="619" spans="1:6" x14ac:dyDescent="0.5">
      <c r="A619" s="8"/>
      <c r="B619" s="18"/>
      <c r="C619" s="18"/>
      <c r="D619" s="18"/>
      <c r="E619" s="18"/>
      <c r="F619" s="18"/>
    </row>
    <row r="620" spans="1:6" x14ac:dyDescent="0.5">
      <c r="A620" s="8"/>
      <c r="B620" s="18"/>
      <c r="C620" s="18"/>
      <c r="D620" s="18"/>
      <c r="E620" s="18"/>
      <c r="F620" s="18"/>
    </row>
    <row r="621" spans="1:6" x14ac:dyDescent="0.5">
      <c r="A621" s="8"/>
      <c r="B621" s="18"/>
      <c r="C621" s="18"/>
      <c r="D621" s="18"/>
      <c r="E621" s="18"/>
      <c r="F621" s="18"/>
    </row>
    <row r="622" spans="1:6" x14ac:dyDescent="0.5">
      <c r="A622" s="8"/>
      <c r="B622" s="18"/>
      <c r="C622" s="18"/>
      <c r="D622" s="18"/>
      <c r="E622" s="18"/>
      <c r="F622" s="18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77"/>
  <sheetViews>
    <sheetView zoomScale="150" zoomScaleNormal="150" workbookViewId="0"/>
  </sheetViews>
  <sheetFormatPr defaultRowHeight="14.35" x14ac:dyDescent="0.5"/>
  <cols>
    <col min="1" max="1" width="12.46875" customWidth="1"/>
    <col min="2" max="2" width="11.1171875" customWidth="1"/>
    <col min="7" max="7" width="13.52734375" customWidth="1"/>
  </cols>
  <sheetData>
    <row r="1" spans="1:7" x14ac:dyDescent="0.5">
      <c r="A1" s="1" t="s">
        <v>0</v>
      </c>
    </row>
    <row r="2" spans="1:7" x14ac:dyDescent="0.5">
      <c r="A2" s="1" t="s">
        <v>105</v>
      </c>
    </row>
    <row r="3" spans="1:7" x14ac:dyDescent="0.5">
      <c r="A3" t="s">
        <v>24</v>
      </c>
    </row>
    <row r="4" spans="1:7" x14ac:dyDescent="0.5">
      <c r="A4" s="13" t="s">
        <v>7</v>
      </c>
      <c r="B4" s="14"/>
      <c r="C4" s="2" t="s">
        <v>1</v>
      </c>
      <c r="D4" s="2" t="s">
        <v>2</v>
      </c>
      <c r="E4" s="2" t="s">
        <v>3</v>
      </c>
      <c r="G4" s="9"/>
    </row>
    <row r="5" spans="1:7" x14ac:dyDescent="0.5">
      <c r="A5" s="15" t="s">
        <v>23</v>
      </c>
      <c r="B5" s="16"/>
      <c r="C5" s="2">
        <v>10</v>
      </c>
      <c r="D5" s="2">
        <v>0.8</v>
      </c>
      <c r="E5" s="2">
        <v>2</v>
      </c>
    </row>
    <row r="7" spans="1:7" x14ac:dyDescent="0.5">
      <c r="A7" t="s">
        <v>96</v>
      </c>
    </row>
    <row r="8" spans="1:7" x14ac:dyDescent="0.5">
      <c r="A8" s="5" t="s">
        <v>25</v>
      </c>
      <c r="B8" s="4">
        <v>0</v>
      </c>
      <c r="C8" s="3" t="s">
        <v>5</v>
      </c>
    </row>
    <row r="9" spans="1:7" x14ac:dyDescent="0.5">
      <c r="A9" s="9" t="s">
        <v>12</v>
      </c>
      <c r="B9" s="7"/>
      <c r="C9" s="12">
        <v>0</v>
      </c>
    </row>
    <row r="10" spans="1:7" x14ac:dyDescent="0.5">
      <c r="A10" s="17" t="s">
        <v>26</v>
      </c>
      <c r="B10" s="4">
        <v>0.05</v>
      </c>
      <c r="C10" s="3" t="s">
        <v>6</v>
      </c>
    </row>
    <row r="11" spans="1:7" x14ac:dyDescent="0.5">
      <c r="C11" s="6"/>
      <c r="D11" s="7"/>
    </row>
    <row r="12" spans="1:7" x14ac:dyDescent="0.5">
      <c r="A12" s="2" t="s">
        <v>4</v>
      </c>
      <c r="B12" s="2" t="s">
        <v>8</v>
      </c>
      <c r="C12" s="2" t="s">
        <v>9</v>
      </c>
      <c r="D12" s="2" t="s">
        <v>11</v>
      </c>
    </row>
    <row r="13" spans="1:7" x14ac:dyDescent="0.5">
      <c r="A13" s="8">
        <v>0</v>
      </c>
      <c r="B13" s="8">
        <f>B8</f>
        <v>0</v>
      </c>
      <c r="C13" s="8">
        <f>$C$5-$D$5*B13^$E$5</f>
        <v>10</v>
      </c>
      <c r="D13" s="10">
        <f>-$D$5*$E$5*B13^($E$5-1)*C13</f>
        <v>0</v>
      </c>
    </row>
    <row r="14" spans="1:7" x14ac:dyDescent="0.5">
      <c r="A14" s="8">
        <f t="shared" ref="A14:A45" si="0">A13+$B$10</f>
        <v>0.05</v>
      </c>
      <c r="B14" s="8">
        <f t="shared" ref="B14:B45" si="1">B13+C13*$B$10+$C$9*1/2*D13*$B$10^2</f>
        <v>0.5</v>
      </c>
      <c r="C14" s="8">
        <f>$C$5-$D$5*B14^$E$5</f>
        <v>9.8000000000000007</v>
      </c>
      <c r="D14" s="10">
        <f t="shared" ref="D14:D77" si="2">-$D$5*$E$5*B14^($E$5-1)*C14</f>
        <v>-7.8400000000000007</v>
      </c>
    </row>
    <row r="15" spans="1:7" x14ac:dyDescent="0.5">
      <c r="A15" s="8">
        <f t="shared" si="0"/>
        <v>0.1</v>
      </c>
      <c r="B15" s="8">
        <f t="shared" si="1"/>
        <v>0.99</v>
      </c>
      <c r="C15" s="8">
        <f t="shared" ref="C15:C77" si="3">$C$5-$D$5*B15^$E$5</f>
        <v>9.2159200000000006</v>
      </c>
      <c r="D15" s="10">
        <f t="shared" si="2"/>
        <v>-14.598017280000002</v>
      </c>
    </row>
    <row r="16" spans="1:7" x14ac:dyDescent="0.5">
      <c r="A16" s="8">
        <f t="shared" si="0"/>
        <v>0.15000000000000002</v>
      </c>
      <c r="B16" s="8">
        <f t="shared" si="1"/>
        <v>1.450796</v>
      </c>
      <c r="C16" s="8">
        <f t="shared" si="3"/>
        <v>8.3161527731072002</v>
      </c>
      <c r="D16" s="10">
        <f t="shared" si="2"/>
        <v>-19.304065885780535</v>
      </c>
    </row>
    <row r="17" spans="1:4" x14ac:dyDescent="0.5">
      <c r="A17" s="8">
        <f t="shared" si="0"/>
        <v>0.2</v>
      </c>
      <c r="B17" s="8">
        <f t="shared" si="1"/>
        <v>1.8666036386553599</v>
      </c>
      <c r="C17" s="8">
        <f t="shared" si="3"/>
        <v>7.2126326849268558</v>
      </c>
      <c r="D17" s="10">
        <f t="shared" si="2"/>
        <v>-21.541002262350478</v>
      </c>
    </row>
    <row r="18" spans="1:4" x14ac:dyDescent="0.5">
      <c r="A18" s="8">
        <f t="shared" si="0"/>
        <v>0.25</v>
      </c>
      <c r="B18" s="8">
        <f t="shared" si="1"/>
        <v>2.2272352729017029</v>
      </c>
      <c r="C18" s="8">
        <f t="shared" si="3"/>
        <v>6.0315384313139813</v>
      </c>
      <c r="D18" s="10">
        <f t="shared" si="2"/>
        <v>-21.49384823053553</v>
      </c>
    </row>
    <row r="19" spans="1:4" x14ac:dyDescent="0.5">
      <c r="A19" s="8">
        <f t="shared" si="0"/>
        <v>0.3</v>
      </c>
      <c r="B19" s="8">
        <f t="shared" si="1"/>
        <v>2.528812194467402</v>
      </c>
      <c r="C19" s="8">
        <f t="shared" si="3"/>
        <v>4.8840871080903696</v>
      </c>
      <c r="D19" s="10">
        <f t="shared" si="2"/>
        <v>-19.761502460447925</v>
      </c>
    </row>
    <row r="20" spans="1:4" x14ac:dyDescent="0.5">
      <c r="A20" s="8">
        <f t="shared" si="0"/>
        <v>0.35</v>
      </c>
      <c r="B20" s="8">
        <f t="shared" si="1"/>
        <v>2.7730165498719206</v>
      </c>
      <c r="C20" s="8">
        <f t="shared" si="3"/>
        <v>3.8483033713091439</v>
      </c>
      <c r="D20" s="10">
        <f t="shared" si="2"/>
        <v>-17.074254300109061</v>
      </c>
    </row>
    <row r="21" spans="1:4" x14ac:dyDescent="0.5">
      <c r="A21" s="8">
        <f t="shared" si="0"/>
        <v>0.39999999999999997</v>
      </c>
      <c r="B21" s="8">
        <f t="shared" si="1"/>
        <v>2.9654317184373777</v>
      </c>
      <c r="C21" s="8">
        <f t="shared" si="3"/>
        <v>2.9649717786284322</v>
      </c>
      <c r="D21" s="10">
        <f t="shared" si="2"/>
        <v>-14.067874170586306</v>
      </c>
    </row>
    <row r="22" spans="1:4" x14ac:dyDescent="0.5">
      <c r="A22" s="8">
        <f t="shared" si="0"/>
        <v>0.44999999999999996</v>
      </c>
      <c r="B22" s="8">
        <f t="shared" si="1"/>
        <v>3.1136803073687993</v>
      </c>
      <c r="C22" s="8">
        <f t="shared" si="3"/>
        <v>2.2439959548029913</v>
      </c>
      <c r="D22" s="10">
        <f t="shared" si="2"/>
        <v>-11.179337622856513</v>
      </c>
    </row>
    <row r="23" spans="1:4" x14ac:dyDescent="0.5">
      <c r="A23" s="8">
        <f t="shared" si="0"/>
        <v>0.49999999999999994</v>
      </c>
      <c r="B23" s="8">
        <f t="shared" si="1"/>
        <v>3.2258801051089487</v>
      </c>
      <c r="C23" s="8">
        <f t="shared" si="3"/>
        <v>1.6749580379698212</v>
      </c>
      <c r="D23" s="10">
        <f t="shared" si="2"/>
        <v>-8.6451420985266658</v>
      </c>
    </row>
    <row r="24" spans="1:4" x14ac:dyDescent="0.5">
      <c r="A24" s="8">
        <f t="shared" si="0"/>
        <v>0.54999999999999993</v>
      </c>
      <c r="B24" s="8">
        <f t="shared" si="1"/>
        <v>3.30962800700744</v>
      </c>
      <c r="C24" s="8">
        <f t="shared" si="3"/>
        <v>1.2370899641855679</v>
      </c>
      <c r="D24" s="10">
        <f t="shared" si="2"/>
        <v>-6.5508921482502185</v>
      </c>
    </row>
    <row r="25" spans="1:4" x14ac:dyDescent="0.5">
      <c r="A25" s="8">
        <f t="shared" si="0"/>
        <v>0.6</v>
      </c>
      <c r="B25" s="8">
        <f t="shared" si="1"/>
        <v>3.3714825052167186</v>
      </c>
      <c r="C25" s="8">
        <f t="shared" si="3"/>
        <v>0.90648457361407964</v>
      </c>
      <c r="D25" s="10">
        <f t="shared" si="2"/>
        <v>-4.8899150099019302</v>
      </c>
    </row>
    <row r="26" spans="1:4" x14ac:dyDescent="0.5">
      <c r="A26" s="8">
        <f t="shared" si="0"/>
        <v>0.65</v>
      </c>
      <c r="B26" s="8">
        <f t="shared" si="1"/>
        <v>3.4168067338974226</v>
      </c>
      <c r="C26" s="8">
        <f t="shared" si="3"/>
        <v>0.6603453945545823</v>
      </c>
      <c r="D26" s="10">
        <f t="shared" si="2"/>
        <v>-3.6100361452995959</v>
      </c>
    </row>
    <row r="27" spans="1:4" x14ac:dyDescent="0.5">
      <c r="A27" s="8">
        <f t="shared" si="0"/>
        <v>0.70000000000000007</v>
      </c>
      <c r="B27" s="8">
        <f t="shared" si="1"/>
        <v>3.4498240036251517</v>
      </c>
      <c r="C27" s="8">
        <f t="shared" si="3"/>
        <v>0.47897147520938255</v>
      </c>
      <c r="D27" s="10">
        <f t="shared" si="2"/>
        <v>-2.6437876675665239</v>
      </c>
    </row>
    <row r="28" spans="1:4" x14ac:dyDescent="0.5">
      <c r="A28" s="8">
        <f t="shared" si="0"/>
        <v>0.75000000000000011</v>
      </c>
      <c r="B28" s="8">
        <f t="shared" si="1"/>
        <v>3.473772577385621</v>
      </c>
      <c r="C28" s="8">
        <f t="shared" si="3"/>
        <v>0.34632326448292616</v>
      </c>
      <c r="D28" s="10">
        <f t="shared" si="2"/>
        <v>-1.9248772145143305</v>
      </c>
    </row>
    <row r="29" spans="1:4" x14ac:dyDescent="0.5">
      <c r="A29" s="8">
        <f t="shared" si="0"/>
        <v>0.80000000000000016</v>
      </c>
      <c r="B29" s="8">
        <f t="shared" si="1"/>
        <v>3.4910887406097673</v>
      </c>
      <c r="C29" s="8">
        <f t="shared" si="3"/>
        <v>0.24983952415016653</v>
      </c>
      <c r="D29" s="10">
        <f t="shared" si="2"/>
        <v>-1.3955391195519176</v>
      </c>
    </row>
    <row r="30" spans="1:4" x14ac:dyDescent="0.5">
      <c r="A30" s="8">
        <f t="shared" si="0"/>
        <v>0.8500000000000002</v>
      </c>
      <c r="B30" s="8">
        <f t="shared" si="1"/>
        <v>3.5035807168172757</v>
      </c>
      <c r="C30" s="8">
        <f t="shared" si="3"/>
        <v>0.17993772859691504</v>
      </c>
      <c r="D30" s="10">
        <f t="shared" si="2"/>
        <v>-1.0086821698240833</v>
      </c>
    </row>
    <row r="31" spans="1:4" x14ac:dyDescent="0.5">
      <c r="A31" s="8">
        <f t="shared" si="0"/>
        <v>0.90000000000000024</v>
      </c>
      <c r="B31" s="8">
        <f t="shared" si="1"/>
        <v>3.5125776032471214</v>
      </c>
      <c r="C31" s="8">
        <f t="shared" si="3"/>
        <v>0.1294388649333662</v>
      </c>
      <c r="D31" s="10">
        <f t="shared" si="2"/>
        <v>-0.72746249272747421</v>
      </c>
    </row>
    <row r="32" spans="1:4" x14ac:dyDescent="0.5">
      <c r="A32" s="8">
        <f t="shared" si="0"/>
        <v>0.95000000000000029</v>
      </c>
      <c r="B32" s="8">
        <f t="shared" si="1"/>
        <v>3.5190495464937896</v>
      </c>
      <c r="C32" s="8">
        <f t="shared" si="3"/>
        <v>9.3032231457481629E-2</v>
      </c>
      <c r="D32" s="10">
        <f t="shared" si="2"/>
        <v>-0.52381605107160967</v>
      </c>
    </row>
    <row r="33" spans="1:4" x14ac:dyDescent="0.5">
      <c r="A33" s="8">
        <f t="shared" si="0"/>
        <v>1.0000000000000002</v>
      </c>
      <c r="B33" s="8">
        <f t="shared" si="1"/>
        <v>3.5237011580666637</v>
      </c>
      <c r="C33" s="8">
        <f t="shared" si="3"/>
        <v>6.6824118911721797E-2</v>
      </c>
      <c r="D33" s="10">
        <f t="shared" si="2"/>
        <v>-0.37674916031362971</v>
      </c>
    </row>
    <row r="34" spans="1:4" x14ac:dyDescent="0.5">
      <c r="A34" s="8">
        <f t="shared" si="0"/>
        <v>1.0500000000000003</v>
      </c>
      <c r="B34" s="8">
        <f t="shared" si="1"/>
        <v>3.5270423640122499</v>
      </c>
      <c r="C34" s="8">
        <f t="shared" si="3"/>
        <v>4.7977729970302363E-2</v>
      </c>
      <c r="D34" s="10">
        <f t="shared" si="2"/>
        <v>-0.2707511778150346</v>
      </c>
    </row>
    <row r="35" spans="1:4" x14ac:dyDescent="0.5">
      <c r="A35" s="8">
        <f t="shared" si="0"/>
        <v>1.1000000000000003</v>
      </c>
      <c r="B35" s="8">
        <f t="shared" si="1"/>
        <v>3.5294412505107648</v>
      </c>
      <c r="C35" s="8">
        <f t="shared" si="3"/>
        <v>3.4435567354407226E-2</v>
      </c>
      <c r="D35" s="10">
        <f t="shared" si="2"/>
        <v>-0.19446129904861875</v>
      </c>
    </row>
    <row r="36" spans="1:4" x14ac:dyDescent="0.5">
      <c r="A36" s="8">
        <f t="shared" si="0"/>
        <v>1.1500000000000004</v>
      </c>
      <c r="B36" s="8">
        <f t="shared" si="1"/>
        <v>3.5311630288784852</v>
      </c>
      <c r="C36" s="8">
        <f t="shared" si="3"/>
        <v>2.4710130785377871E-2</v>
      </c>
      <c r="D36" s="10">
        <f t="shared" si="2"/>
        <v>-0.13960880042892548</v>
      </c>
    </row>
    <row r="37" spans="1:4" x14ac:dyDescent="0.5">
      <c r="A37" s="8">
        <f t="shared" si="0"/>
        <v>1.2000000000000004</v>
      </c>
      <c r="B37" s="8">
        <f t="shared" si="1"/>
        <v>3.5323985354177543</v>
      </c>
      <c r="C37" s="8">
        <f t="shared" si="3"/>
        <v>1.772846958280283E-2</v>
      </c>
      <c r="D37" s="10">
        <f t="shared" si="2"/>
        <v>-0.10019843198318548</v>
      </c>
    </row>
    <row r="38" spans="1:4" x14ac:dyDescent="0.5">
      <c r="A38" s="8">
        <f t="shared" si="0"/>
        <v>1.2500000000000004</v>
      </c>
      <c r="B38" s="8">
        <f t="shared" si="1"/>
        <v>3.5332849588968944</v>
      </c>
      <c r="C38" s="8">
        <f t="shared" si="3"/>
        <v>1.2717919386375343E-2</v>
      </c>
      <c r="D38" s="10">
        <f t="shared" si="2"/>
        <v>-7.1897653242149154E-2</v>
      </c>
    </row>
    <row r="39" spans="1:4" x14ac:dyDescent="0.5">
      <c r="A39" s="8">
        <f t="shared" si="0"/>
        <v>1.3000000000000005</v>
      </c>
      <c r="B39" s="8">
        <f t="shared" si="1"/>
        <v>3.5339208548662131</v>
      </c>
      <c r="C39" s="8">
        <f t="shared" si="3"/>
        <v>9.122713233322699E-3</v>
      </c>
      <c r="D39" s="10">
        <f t="shared" si="2"/>
        <v>-5.1582314477124906E-2</v>
      </c>
    </row>
    <row r="40" spans="1:4" x14ac:dyDescent="0.5">
      <c r="A40" s="8">
        <f t="shared" si="0"/>
        <v>1.3500000000000005</v>
      </c>
      <c r="B40" s="8">
        <f t="shared" si="1"/>
        <v>3.5343769905278792</v>
      </c>
      <c r="C40" s="8">
        <f t="shared" si="3"/>
        <v>6.5434310616723224E-3</v>
      </c>
      <c r="D40" s="10">
        <f t="shared" si="2"/>
        <v>-3.7003123493568109E-2</v>
      </c>
    </row>
    <row r="41" spans="1:4" x14ac:dyDescent="0.5">
      <c r="A41" s="8">
        <f t="shared" si="0"/>
        <v>1.4000000000000006</v>
      </c>
      <c r="B41" s="8">
        <f t="shared" si="1"/>
        <v>3.5347041620809629</v>
      </c>
      <c r="C41" s="8">
        <f t="shared" si="3"/>
        <v>4.6931892540129638E-3</v>
      </c>
      <c r="D41" s="10">
        <f t="shared" si="2"/>
        <v>-2.6542456943349238E-2</v>
      </c>
    </row>
    <row r="42" spans="1:4" x14ac:dyDescent="0.5">
      <c r="A42" s="8">
        <f t="shared" si="0"/>
        <v>1.4500000000000006</v>
      </c>
      <c r="B42" s="8">
        <f t="shared" si="1"/>
        <v>3.5349388215436637</v>
      </c>
      <c r="C42" s="8">
        <f t="shared" si="3"/>
        <v>3.3660223547951063E-3</v>
      </c>
      <c r="D42" s="10">
        <f t="shared" si="2"/>
        <v>-1.9037892953838467E-2</v>
      </c>
    </row>
    <row r="43" spans="1:4" x14ac:dyDescent="0.5">
      <c r="A43" s="8">
        <f t="shared" si="0"/>
        <v>1.5000000000000007</v>
      </c>
      <c r="B43" s="8">
        <f t="shared" si="1"/>
        <v>3.5351071226614033</v>
      </c>
      <c r="C43" s="8">
        <f t="shared" si="3"/>
        <v>2.4141050468902137E-3</v>
      </c>
      <c r="D43" s="10">
        <f t="shared" si="2"/>
        <v>-1.3654591913783097E-2</v>
      </c>
    </row>
    <row r="44" spans="1:4" x14ac:dyDescent="0.5">
      <c r="A44" s="8">
        <f t="shared" si="0"/>
        <v>1.5500000000000007</v>
      </c>
      <c r="B44" s="8">
        <f t="shared" si="1"/>
        <v>3.5352278279137477</v>
      </c>
      <c r="C44" s="8">
        <f t="shared" si="3"/>
        <v>1.7313637953950689E-3</v>
      </c>
      <c r="D44" s="10">
        <f t="shared" si="2"/>
        <v>-9.7932247515568182E-3</v>
      </c>
    </row>
    <row r="45" spans="1:4" x14ac:dyDescent="0.5">
      <c r="A45" s="8">
        <f t="shared" si="0"/>
        <v>1.6000000000000008</v>
      </c>
      <c r="B45" s="8">
        <f t="shared" si="1"/>
        <v>3.5353143961035176</v>
      </c>
      <c r="C45" s="8">
        <f t="shared" si="3"/>
        <v>1.2416965625750009E-3</v>
      </c>
      <c r="D45" s="10">
        <f t="shared" si="2"/>
        <v>-7.0236603732218451E-3</v>
      </c>
    </row>
    <row r="46" spans="1:4" x14ac:dyDescent="0.5">
      <c r="A46" s="8">
        <f t="shared" ref="A46:A77" si="4">A45+$B$10</f>
        <v>1.6500000000000008</v>
      </c>
      <c r="B46" s="8">
        <f t="shared" ref="B46:B77" si="5">B45+C45*$B$10+$C$9*1/2*D45*$B$10^2</f>
        <v>3.5353764809316464</v>
      </c>
      <c r="C46" s="8">
        <f t="shared" si="3"/>
        <v>8.9051046029453573E-4</v>
      </c>
      <c r="D46" s="10">
        <f t="shared" si="2"/>
        <v>-5.0372635797582667E-3</v>
      </c>
    </row>
    <row r="47" spans="1:4" x14ac:dyDescent="0.5">
      <c r="A47" s="8">
        <f t="shared" si="4"/>
        <v>1.7000000000000008</v>
      </c>
      <c r="B47" s="8">
        <f t="shared" si="5"/>
        <v>3.5354210064546612</v>
      </c>
      <c r="C47" s="8">
        <f t="shared" si="3"/>
        <v>6.3864569528782056E-4</v>
      </c>
      <c r="D47" s="10">
        <f t="shared" si="2"/>
        <v>-3.6126102508838459E-3</v>
      </c>
    </row>
    <row r="48" spans="1:4" x14ac:dyDescent="0.5">
      <c r="A48" s="8">
        <f t="shared" si="4"/>
        <v>1.7500000000000009</v>
      </c>
      <c r="B48" s="8">
        <f t="shared" si="5"/>
        <v>3.5354529387394256</v>
      </c>
      <c r="C48" s="8">
        <f t="shared" si="3"/>
        <v>4.5801436700720899E-4</v>
      </c>
      <c r="D48" s="10">
        <f t="shared" si="2"/>
        <v>-2.5908611837128239E-3</v>
      </c>
    </row>
    <row r="49" spans="1:4" x14ac:dyDescent="0.5">
      <c r="A49" s="8">
        <f t="shared" si="4"/>
        <v>1.8000000000000009</v>
      </c>
      <c r="B49" s="8">
        <f t="shared" si="5"/>
        <v>3.5354758394577761</v>
      </c>
      <c r="C49" s="8">
        <f t="shared" si="3"/>
        <v>3.284708882649312E-4</v>
      </c>
      <c r="D49" s="10">
        <f t="shared" si="2"/>
        <v>-1.8580814230814385E-3</v>
      </c>
    </row>
    <row r="50" spans="1:4" x14ac:dyDescent="0.5">
      <c r="A50" s="8">
        <f t="shared" si="4"/>
        <v>1.850000000000001</v>
      </c>
      <c r="B50" s="8">
        <f t="shared" si="5"/>
        <v>3.5354922630021894</v>
      </c>
      <c r="C50" s="8">
        <f t="shared" si="3"/>
        <v>2.3556660132584284E-4</v>
      </c>
      <c r="D50" s="10">
        <f t="shared" si="2"/>
        <v>-1.3325502342547819E-3</v>
      </c>
    </row>
    <row r="51" spans="1:4" x14ac:dyDescent="0.5">
      <c r="A51" s="8">
        <f t="shared" si="4"/>
        <v>1.900000000000001</v>
      </c>
      <c r="B51" s="8">
        <f t="shared" si="5"/>
        <v>3.5355040413322558</v>
      </c>
      <c r="C51" s="8">
        <f t="shared" si="3"/>
        <v>1.6893897862857443E-4</v>
      </c>
      <c r="D51" s="10">
        <f t="shared" si="2"/>
        <v>-9.556551066877896E-4</v>
      </c>
    </row>
    <row r="52" spans="1:4" x14ac:dyDescent="0.5">
      <c r="A52" s="8">
        <f t="shared" si="4"/>
        <v>1.9500000000000011</v>
      </c>
      <c r="B52" s="8">
        <f t="shared" si="5"/>
        <v>3.5355124882811872</v>
      </c>
      <c r="C52" s="8">
        <f t="shared" si="3"/>
        <v>1.2115616621422021E-4</v>
      </c>
      <c r="D52" s="10">
        <f t="shared" si="2"/>
        <v>-6.8535862189223482E-4</v>
      </c>
    </row>
    <row r="53" spans="1:4" x14ac:dyDescent="0.5">
      <c r="A53" s="8">
        <f t="shared" si="4"/>
        <v>2.0000000000000009</v>
      </c>
      <c r="B53" s="8">
        <f t="shared" si="5"/>
        <v>3.5355185460894978</v>
      </c>
      <c r="C53" s="8">
        <f t="shared" si="3"/>
        <v>8.6888205762747361E-5</v>
      </c>
      <c r="D53" s="10">
        <f t="shared" si="2"/>
        <v>-4.9151178065701389E-4</v>
      </c>
    </row>
    <row r="54" spans="1:4" x14ac:dyDescent="0.5">
      <c r="A54" s="8">
        <f t="shared" si="4"/>
        <v>2.0500000000000007</v>
      </c>
      <c r="B54" s="8">
        <f t="shared" si="5"/>
        <v>3.5355228904997857</v>
      </c>
      <c r="C54" s="8">
        <f t="shared" si="3"/>
        <v>6.2312601631475673E-5</v>
      </c>
      <c r="D54" s="10">
        <f t="shared" si="2"/>
        <v>-3.5249220709548246E-4</v>
      </c>
    </row>
    <row r="55" spans="1:4" x14ac:dyDescent="0.5">
      <c r="A55" s="8">
        <f t="shared" si="4"/>
        <v>2.1000000000000005</v>
      </c>
      <c r="B55" s="8">
        <f t="shared" si="5"/>
        <v>3.5355260061298672</v>
      </c>
      <c r="C55" s="8">
        <f t="shared" si="3"/>
        <v>4.4687983510982576E-5</v>
      </c>
      <c r="D55" s="10">
        <f t="shared" si="2"/>
        <v>-2.5279284458333057E-4</v>
      </c>
    </row>
    <row r="56" spans="1:4" x14ac:dyDescent="0.5">
      <c r="A56" s="8">
        <f t="shared" si="4"/>
        <v>2.1500000000000004</v>
      </c>
      <c r="B56" s="8">
        <f t="shared" si="5"/>
        <v>3.5355282405290427</v>
      </c>
      <c r="C56" s="8">
        <f t="shared" si="3"/>
        <v>3.2048337288870243E-5</v>
      </c>
      <c r="D56" s="10">
        <f t="shared" si="2"/>
        <v>-1.8129248247488117E-4</v>
      </c>
    </row>
    <row r="57" spans="1:4" x14ac:dyDescent="0.5">
      <c r="A57" s="8">
        <f t="shared" si="4"/>
        <v>2.2000000000000002</v>
      </c>
      <c r="B57" s="8">
        <f t="shared" si="5"/>
        <v>3.5355298429459072</v>
      </c>
      <c r="C57" s="8">
        <f t="shared" si="3"/>
        <v>2.298371111031372E-5</v>
      </c>
      <c r="D57" s="10">
        <f t="shared" si="2"/>
        <v>-1.3001535445145853E-4</v>
      </c>
    </row>
    <row r="58" spans="1:4" x14ac:dyDescent="0.5">
      <c r="A58" s="8">
        <f t="shared" si="4"/>
        <v>2.25</v>
      </c>
      <c r="B58" s="8">
        <f t="shared" si="5"/>
        <v>3.5355309921314628</v>
      </c>
      <c r="C58" s="8">
        <f t="shared" si="3"/>
        <v>1.6482942330142691E-5</v>
      </c>
      <c r="D58" s="10">
        <f t="shared" si="2"/>
        <v>-9.3241525519576136E-5</v>
      </c>
    </row>
    <row r="59" spans="1:4" x14ac:dyDescent="0.5">
      <c r="A59" s="8">
        <f t="shared" si="4"/>
        <v>2.2999999999999998</v>
      </c>
      <c r="B59" s="8">
        <f t="shared" si="5"/>
        <v>3.5355318162785792</v>
      </c>
      <c r="C59" s="8">
        <f t="shared" si="3"/>
        <v>1.1820865511324996E-5</v>
      </c>
      <c r="D59" s="10">
        <f t="shared" si="2"/>
        <v>-6.6868873777983491E-5</v>
      </c>
    </row>
    <row r="60" spans="1:4" x14ac:dyDescent="0.5">
      <c r="A60" s="8">
        <f t="shared" si="4"/>
        <v>2.3499999999999996</v>
      </c>
      <c r="B60" s="8">
        <f t="shared" si="5"/>
        <v>3.5355324073218548</v>
      </c>
      <c r="C60" s="8">
        <f t="shared" si="3"/>
        <v>8.4774215434180178E-6</v>
      </c>
      <c r="D60" s="10">
        <f t="shared" si="2"/>
        <v>-4.7955517755652578E-5</v>
      </c>
    </row>
    <row r="61" spans="1:4" x14ac:dyDescent="0.5">
      <c r="A61" s="8">
        <f t="shared" si="4"/>
        <v>2.3999999999999995</v>
      </c>
      <c r="B61" s="8">
        <f t="shared" si="5"/>
        <v>3.5355328311929322</v>
      </c>
      <c r="C61" s="8">
        <f t="shared" si="3"/>
        <v>6.0796455105815994E-6</v>
      </c>
      <c r="D61" s="10">
        <f t="shared" si="2"/>
        <v>-3.4391658087481539E-5</v>
      </c>
    </row>
    <row r="62" spans="1:4" x14ac:dyDescent="0.5">
      <c r="A62" s="8">
        <f t="shared" si="4"/>
        <v>2.4499999999999993</v>
      </c>
      <c r="B62" s="8">
        <f t="shared" si="5"/>
        <v>3.5355331351752075</v>
      </c>
      <c r="C62" s="8">
        <f t="shared" si="3"/>
        <v>4.3600625332373966E-6</v>
      </c>
      <c r="D62" s="10">
        <f t="shared" si="2"/>
        <v>-2.4664232892314835E-5</v>
      </c>
    </row>
    <row r="63" spans="1:4" x14ac:dyDescent="0.5">
      <c r="A63" s="8">
        <f t="shared" si="4"/>
        <v>2.4999999999999991</v>
      </c>
      <c r="B63" s="8">
        <f t="shared" si="5"/>
        <v>3.5355333531783342</v>
      </c>
      <c r="C63" s="8">
        <f t="shared" si="3"/>
        <v>3.126850851131735E-6</v>
      </c>
      <c r="D63" s="10">
        <f t="shared" si="2"/>
        <v>-1.7688136759344501E-5</v>
      </c>
    </row>
    <row r="64" spans="1:4" x14ac:dyDescent="0.5">
      <c r="A64" s="8">
        <f t="shared" si="4"/>
        <v>2.5499999999999989</v>
      </c>
      <c r="B64" s="8">
        <f t="shared" si="5"/>
        <v>3.5355335095208766</v>
      </c>
      <c r="C64" s="8">
        <f t="shared" si="3"/>
        <v>2.2424439940493812E-6</v>
      </c>
      <c r="D64" s="10">
        <f t="shared" si="2"/>
        <v>-1.2685177414696674E-5</v>
      </c>
    </row>
    <row r="65" spans="1:4" x14ac:dyDescent="0.5">
      <c r="A65" s="8">
        <f t="shared" si="4"/>
        <v>2.5999999999999988</v>
      </c>
      <c r="B65" s="8">
        <f t="shared" si="5"/>
        <v>3.5355336216430762</v>
      </c>
      <c r="C65" s="8">
        <f t="shared" si="3"/>
        <v>1.6081851139659875E-6</v>
      </c>
      <c r="D65" s="10">
        <f t="shared" si="2"/>
        <v>-9.0972680644042426E-6</v>
      </c>
    </row>
    <row r="66" spans="1:4" x14ac:dyDescent="0.5">
      <c r="A66" s="8">
        <f t="shared" si="4"/>
        <v>2.6499999999999986</v>
      </c>
      <c r="B66" s="8">
        <f t="shared" si="5"/>
        <v>3.5355337020523319</v>
      </c>
      <c r="C66" s="8">
        <f t="shared" si="3"/>
        <v>1.1533217048054212E-6</v>
      </c>
      <c r="D66" s="10">
        <f t="shared" si="2"/>
        <v>-6.524172410636828E-6</v>
      </c>
    </row>
    <row r="67" spans="1:4" x14ac:dyDescent="0.5">
      <c r="A67" s="8">
        <f t="shared" si="4"/>
        <v>2.6999999999999984</v>
      </c>
      <c r="B67" s="8">
        <f t="shared" si="5"/>
        <v>3.5355337597184171</v>
      </c>
      <c r="C67" s="8">
        <f t="shared" si="3"/>
        <v>8.2711308380112314E-7</v>
      </c>
      <c r="D67" s="10">
        <f t="shared" si="2"/>
        <v>-4.6788579694138871E-6</v>
      </c>
    </row>
    <row r="68" spans="1:4" x14ac:dyDescent="0.5">
      <c r="A68" s="8">
        <f t="shared" si="4"/>
        <v>2.7499999999999982</v>
      </c>
      <c r="B68" s="8">
        <f t="shared" si="5"/>
        <v>3.5355338010740711</v>
      </c>
      <c r="C68" s="8">
        <f t="shared" si="3"/>
        <v>5.9317018497040408E-7</v>
      </c>
      <c r="D68" s="10">
        <f t="shared" si="2"/>
        <v>-3.3554771820035562E-6</v>
      </c>
    </row>
    <row r="69" spans="1:4" x14ac:dyDescent="0.5">
      <c r="A69" s="8">
        <f t="shared" si="4"/>
        <v>2.799999999999998</v>
      </c>
      <c r="B69" s="8">
        <f t="shared" si="5"/>
        <v>3.5355338307325805</v>
      </c>
      <c r="C69" s="8">
        <f t="shared" si="3"/>
        <v>4.2539632261195948E-7</v>
      </c>
      <c r="D69" s="10">
        <f t="shared" si="2"/>
        <v>-2.4064049441021023E-6</v>
      </c>
    </row>
    <row r="70" spans="1:4" x14ac:dyDescent="0.5">
      <c r="A70" s="8">
        <f t="shared" si="4"/>
        <v>2.8499999999999979</v>
      </c>
      <c r="B70" s="8">
        <f t="shared" si="5"/>
        <v>3.5355338520023967</v>
      </c>
      <c r="C70" s="8">
        <f t="shared" si="3"/>
        <v>3.050760764011784E-7</v>
      </c>
      <c r="D70" s="10">
        <f t="shared" si="2"/>
        <v>-1.7257708728838974E-6</v>
      </c>
    </row>
    <row r="71" spans="1:4" x14ac:dyDescent="0.5">
      <c r="A71" s="8">
        <f t="shared" si="4"/>
        <v>2.8999999999999977</v>
      </c>
      <c r="B71" s="8">
        <f t="shared" si="5"/>
        <v>3.5355338672562007</v>
      </c>
      <c r="C71" s="8">
        <f t="shared" si="3"/>
        <v>2.1878753031501219E-7</v>
      </c>
      <c r="D71" s="10">
        <f t="shared" si="2"/>
        <v>-1.2376491570593094E-6</v>
      </c>
    </row>
    <row r="72" spans="1:4" x14ac:dyDescent="0.5">
      <c r="A72" s="8">
        <f t="shared" si="4"/>
        <v>2.9499999999999975</v>
      </c>
      <c r="B72" s="8">
        <f t="shared" si="5"/>
        <v>3.5355338781955772</v>
      </c>
      <c r="C72" s="8">
        <f t="shared" si="3"/>
        <v>1.5690507382259966E-7</v>
      </c>
      <c r="D72" s="10">
        <f t="shared" si="2"/>
        <v>-8.875891266569267E-7</v>
      </c>
    </row>
    <row r="73" spans="1:4" x14ac:dyDescent="0.5">
      <c r="A73" s="8">
        <f t="shared" si="4"/>
        <v>2.9999999999999973</v>
      </c>
      <c r="B73" s="8">
        <f t="shared" si="5"/>
        <v>3.535533886040831</v>
      </c>
      <c r="C73" s="8">
        <f t="shared" si="3"/>
        <v>1.1252561549213169E-7</v>
      </c>
      <c r="D73" s="10">
        <f t="shared" si="2"/>
        <v>-6.3654100259205236E-7</v>
      </c>
    </row>
    <row r="74" spans="1:4" x14ac:dyDescent="0.5">
      <c r="A74" s="8">
        <f t="shared" si="4"/>
        <v>3.0499999999999972</v>
      </c>
      <c r="B74" s="8">
        <f t="shared" si="5"/>
        <v>3.5355338916671117</v>
      </c>
      <c r="C74" s="8">
        <f t="shared" si="3"/>
        <v>8.0698566051751186E-8</v>
      </c>
      <c r="D74" s="10">
        <f t="shared" si="2"/>
        <v>-4.5650002445584536E-7</v>
      </c>
    </row>
    <row r="75" spans="1:4" x14ac:dyDescent="0.5">
      <c r="A75" s="8">
        <f t="shared" si="4"/>
        <v>3.099999999999997</v>
      </c>
      <c r="B75" s="8">
        <f t="shared" si="5"/>
        <v>3.5355338957020401</v>
      </c>
      <c r="C75" s="8">
        <f t="shared" si="3"/>
        <v>5.7873563719113008E-8</v>
      </c>
      <c r="D75" s="10">
        <f t="shared" si="2"/>
        <v>-3.2738231391039343E-7</v>
      </c>
    </row>
    <row r="76" spans="1:4" x14ac:dyDescent="0.5">
      <c r="A76" s="8">
        <f t="shared" si="4"/>
        <v>3.1499999999999968</v>
      </c>
      <c r="B76" s="8">
        <f t="shared" si="5"/>
        <v>3.5355338985957183</v>
      </c>
      <c r="C76" s="8">
        <f t="shared" si="3"/>
        <v>4.1504447878537576E-8</v>
      </c>
      <c r="D76" s="10">
        <f t="shared" si="2"/>
        <v>-2.3478461186731E-7</v>
      </c>
    </row>
    <row r="77" spans="1:4" x14ac:dyDescent="0.5">
      <c r="A77" s="8">
        <f t="shared" si="4"/>
        <v>3.1999999999999966</v>
      </c>
      <c r="B77" s="8">
        <f t="shared" si="5"/>
        <v>3.5355339006709405</v>
      </c>
      <c r="C77" s="8">
        <f t="shared" si="3"/>
        <v>2.976521784603392E-8</v>
      </c>
      <c r="D77" s="10">
        <f t="shared" si="2"/>
        <v>-1.6837749880881377E-7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E9F8C-C860-40F7-9F13-D18F5902F003}">
  <dimension ref="A1:J201"/>
  <sheetViews>
    <sheetView topLeftCell="B1" zoomScale="140" zoomScaleNormal="140" workbookViewId="0">
      <selection activeCell="B6" sqref="B6"/>
    </sheetView>
  </sheetViews>
  <sheetFormatPr defaultRowHeight="14.35" x14ac:dyDescent="0.5"/>
  <cols>
    <col min="1" max="1" width="12.64453125" customWidth="1"/>
    <col min="4" max="4" width="9.703125" bestFit="1" customWidth="1"/>
  </cols>
  <sheetData>
    <row r="1" spans="1:10" x14ac:dyDescent="0.5">
      <c r="A1" s="1" t="s">
        <v>85</v>
      </c>
    </row>
    <row r="2" spans="1:10" x14ac:dyDescent="0.5">
      <c r="A2" s="58" t="s">
        <v>13</v>
      </c>
      <c r="B2" s="59" t="s">
        <v>86</v>
      </c>
      <c r="C2" s="60"/>
      <c r="D2" s="7"/>
    </row>
    <row r="3" spans="1:10" x14ac:dyDescent="0.5">
      <c r="A3" s="61" t="s">
        <v>30</v>
      </c>
      <c r="B3" s="62">
        <v>30</v>
      </c>
      <c r="C3" s="60"/>
      <c r="D3" s="7"/>
    </row>
    <row r="4" spans="1:10" x14ac:dyDescent="0.5">
      <c r="A4" s="60" t="s">
        <v>31</v>
      </c>
      <c r="B4" s="62">
        <v>1E-3</v>
      </c>
      <c r="C4" s="60"/>
      <c r="D4" s="7"/>
    </row>
    <row r="5" spans="1:10" x14ac:dyDescent="0.5">
      <c r="A5" s="60" t="s">
        <v>87</v>
      </c>
      <c r="B5" s="63">
        <v>100</v>
      </c>
      <c r="C5" s="60"/>
      <c r="D5" s="7"/>
    </row>
    <row r="6" spans="1:10" x14ac:dyDescent="0.5">
      <c r="A6" s="58" t="s">
        <v>14</v>
      </c>
      <c r="B6" s="64" t="s">
        <v>88</v>
      </c>
      <c r="C6" s="65"/>
      <c r="D6" s="7"/>
    </row>
    <row r="7" spans="1:10" x14ac:dyDescent="0.5">
      <c r="A7" s="58" t="s">
        <v>93</v>
      </c>
      <c r="B7" s="66" t="s">
        <v>94</v>
      </c>
      <c r="C7" s="67"/>
    </row>
    <row r="8" spans="1:10" x14ac:dyDescent="0.5">
      <c r="A8" t="s">
        <v>89</v>
      </c>
      <c r="B8" s="2">
        <v>4</v>
      </c>
      <c r="C8" s="7"/>
    </row>
    <row r="9" spans="1:10" x14ac:dyDescent="0.5">
      <c r="A9" t="s">
        <v>15</v>
      </c>
      <c r="C9" s="2">
        <v>0</v>
      </c>
      <c r="D9" s="2" t="s">
        <v>34</v>
      </c>
    </row>
    <row r="10" spans="1:10" x14ac:dyDescent="0.5">
      <c r="C10" s="2"/>
      <c r="D10" s="57"/>
    </row>
    <row r="11" spans="1:10" x14ac:dyDescent="0.5">
      <c r="A11" s="1" t="s">
        <v>90</v>
      </c>
      <c r="C11" s="8"/>
      <c r="D11" s="7"/>
      <c r="F11" s="1" t="s">
        <v>91</v>
      </c>
    </row>
    <row r="12" spans="1:10" x14ac:dyDescent="0.5">
      <c r="A12" s="2" t="s">
        <v>38</v>
      </c>
      <c r="B12" s="2" t="s">
        <v>10</v>
      </c>
      <c r="C12" s="2" t="s">
        <v>17</v>
      </c>
      <c r="D12" s="2" t="s">
        <v>18</v>
      </c>
      <c r="E12" s="2" t="s">
        <v>92</v>
      </c>
      <c r="F12" s="28" t="s">
        <v>38</v>
      </c>
      <c r="G12" s="28" t="s">
        <v>10</v>
      </c>
      <c r="H12" s="28" t="s">
        <v>17</v>
      </c>
      <c r="I12" s="28" t="s">
        <v>18</v>
      </c>
      <c r="J12" s="28" t="s">
        <v>92</v>
      </c>
    </row>
    <row r="13" spans="1:10" x14ac:dyDescent="0.5">
      <c r="A13" s="8">
        <f>0</f>
        <v>0</v>
      </c>
      <c r="B13" s="8">
        <f>B3</f>
        <v>30</v>
      </c>
      <c r="C13" s="8">
        <f>$B$4*B13*($B$5-B13)</f>
        <v>2.1</v>
      </c>
      <c r="D13" s="8">
        <f>$B$4*C13*($B$5-B13)-$B$4*B13*C13</f>
        <v>8.4000000000000019E-2</v>
      </c>
      <c r="E13" s="8">
        <f>$B$5/(1+($B$5/$B$3-1)*EXP(-$B$4*$B$5*A13))</f>
        <v>30</v>
      </c>
      <c r="F13" s="10">
        <f>0</f>
        <v>0</v>
      </c>
      <c r="G13" s="10">
        <f>B3</f>
        <v>30</v>
      </c>
      <c r="H13" s="10">
        <f>$B$4*G13*($B$5-G13)</f>
        <v>2.1</v>
      </c>
      <c r="I13" s="10">
        <f>$B$4*H13*($B$5-G13)-$B$4*G13*H13</f>
        <v>8.4000000000000019E-2</v>
      </c>
      <c r="J13" s="8">
        <f>$B$5/(1+($B$5/$B$3-1)*EXP(-$B$4*$B$5*F13))</f>
        <v>30</v>
      </c>
    </row>
    <row r="14" spans="1:10" x14ac:dyDescent="0.5">
      <c r="A14" s="8">
        <f>A13+$B$8</f>
        <v>4</v>
      </c>
      <c r="B14" s="8">
        <f>B13+C13*$B$8+$C$9*0.5*D13*$B$8^2</f>
        <v>38.4</v>
      </c>
      <c r="C14" s="8">
        <f>$B$4*B14*($B$5-B14)</f>
        <v>2.36544</v>
      </c>
      <c r="D14" s="8">
        <f t="shared" ref="D14:D77" si="0">$B$4*C14*($B$5-B14)-$B$4*B14*C14</f>
        <v>5.4878208000000012E-2</v>
      </c>
      <c r="E14" s="8">
        <f t="shared" ref="E14:E77" si="1">$B$5/(1+($B$5/$B$3-1)*EXP(-$B$4*$B$5*A14))</f>
        <v>39.000341569186659</v>
      </c>
      <c r="F14" s="10">
        <f>F13-$B$8</f>
        <v>-4</v>
      </c>
      <c r="G14" s="10">
        <f>G13+H13*-$B$8+$C$9*0.5*I13*$B$8^2</f>
        <v>21.6</v>
      </c>
      <c r="H14" s="10">
        <f>$B$4*G14*($B$5-G14)</f>
        <v>1.6934400000000003</v>
      </c>
      <c r="I14" s="10">
        <f t="shared" ref="I14:I77" si="2">$B$4*H14*($B$5-G14)-$B$4*G14*H14</f>
        <v>9.6187392000000038E-2</v>
      </c>
      <c r="J14" s="8">
        <f t="shared" ref="J14:J77" si="3">$B$5/(1+($B$5/$B$3-1)*EXP(-$B$4*$B$5*F14))</f>
        <v>22.316824259411202</v>
      </c>
    </row>
    <row r="15" spans="1:10" x14ac:dyDescent="0.5">
      <c r="A15" s="8">
        <f t="shared" ref="A15:A78" si="4">A14+$B$8</f>
        <v>8</v>
      </c>
      <c r="B15" s="8">
        <f t="shared" ref="B15:B78" si="5">B14+C14*$B$8+$C$9*0.5*D14*$B$8^2</f>
        <v>47.861759999999997</v>
      </c>
      <c r="C15" s="8">
        <f t="shared" ref="C15:C78" si="6">$B$4*B15*($B$5-B15)</f>
        <v>2.4954279297023998</v>
      </c>
      <c r="D15" s="8">
        <f t="shared" si="0"/>
        <v>1.0671647632813738E-2</v>
      </c>
      <c r="E15" s="8">
        <f t="shared" si="1"/>
        <v>48.81777387738596</v>
      </c>
      <c r="F15" s="10">
        <f t="shared" ref="F15:F78" si="7">F14-$B$8</f>
        <v>-8</v>
      </c>
      <c r="G15" s="10">
        <f t="shared" ref="G15:G78" si="8">G14+H14*-$B$8+$C$9*0.5*I14*$B$8^2</f>
        <v>14.82624</v>
      </c>
      <c r="H15" s="10">
        <f t="shared" ref="H15:H78" si="9">$B$4*G15*($B$5-G15)</f>
        <v>1.2628066074624</v>
      </c>
      <c r="I15" s="10">
        <f t="shared" si="2"/>
        <v>8.8835313074593331E-2</v>
      </c>
      <c r="J15" s="8">
        <f t="shared" si="3"/>
        <v>16.147448597298055</v>
      </c>
    </row>
    <row r="16" spans="1:10" x14ac:dyDescent="0.5">
      <c r="A16" s="8">
        <f t="shared" si="4"/>
        <v>12</v>
      </c>
      <c r="B16" s="8">
        <f t="shared" si="5"/>
        <v>57.843471718809596</v>
      </c>
      <c r="C16" s="8">
        <f t="shared" si="6"/>
        <v>2.4384799513962339</v>
      </c>
      <c r="D16" s="8">
        <f t="shared" si="0"/>
        <v>-3.825229707132112E-2</v>
      </c>
      <c r="E16" s="8">
        <f t="shared" si="1"/>
        <v>58.727268700593456</v>
      </c>
      <c r="F16" s="10">
        <f t="shared" si="7"/>
        <v>-12</v>
      </c>
      <c r="G16" s="10">
        <f t="shared" si="8"/>
        <v>9.7750135701503993</v>
      </c>
      <c r="H16" s="10">
        <f t="shared" si="9"/>
        <v>0.88195046671841548</v>
      </c>
      <c r="I16" s="10">
        <f t="shared" si="2"/>
        <v>7.0952891111095553E-2</v>
      </c>
      <c r="J16" s="8">
        <f t="shared" si="3"/>
        <v>11.432570232782705</v>
      </c>
    </row>
    <row r="17" spans="1:10" x14ac:dyDescent="0.5">
      <c r="A17" s="8">
        <f t="shared" si="4"/>
        <v>16</v>
      </c>
      <c r="B17" s="8">
        <f t="shared" si="5"/>
        <v>67.597391524394538</v>
      </c>
      <c r="C17" s="8">
        <f t="shared" si="6"/>
        <v>2.1903318115371673</v>
      </c>
      <c r="D17" s="8">
        <f t="shared" si="0"/>
        <v>-7.708825291191175E-2</v>
      </c>
      <c r="E17" s="8">
        <f t="shared" si="1"/>
        <v>67.976719658103477</v>
      </c>
      <c r="F17" s="10">
        <f t="shared" si="7"/>
        <v>-16</v>
      </c>
      <c r="G17" s="10">
        <f t="shared" si="8"/>
        <v>6.2472117032767374</v>
      </c>
      <c r="H17" s="10">
        <f t="shared" si="9"/>
        <v>0.58569351626211585</v>
      </c>
      <c r="I17" s="10">
        <f t="shared" si="2"/>
        <v>5.1251448847559597E-2</v>
      </c>
      <c r="J17" s="8">
        <f t="shared" si="3"/>
        <v>7.9636376121438923</v>
      </c>
    </row>
    <row r="18" spans="1:10" x14ac:dyDescent="0.5">
      <c r="A18" s="8">
        <f t="shared" si="4"/>
        <v>20</v>
      </c>
      <c r="B18" s="8">
        <f t="shared" si="5"/>
        <v>76.358718770543206</v>
      </c>
      <c r="C18" s="8">
        <f t="shared" si="6"/>
        <v>1.8052179447754133</v>
      </c>
      <c r="D18" s="8">
        <f t="shared" si="0"/>
        <v>-9.5166464251746213E-2</v>
      </c>
      <c r="E18" s="8">
        <f t="shared" si="1"/>
        <v>76.000412762832653</v>
      </c>
      <c r="F18" s="10">
        <f t="shared" si="7"/>
        <v>-20</v>
      </c>
      <c r="G18" s="10">
        <f t="shared" si="8"/>
        <v>3.9044376382282739</v>
      </c>
      <c r="H18" s="10">
        <f t="shared" si="9"/>
        <v>0.37519913055201382</v>
      </c>
      <c r="I18" s="10">
        <f t="shared" si="2"/>
        <v>3.4590029840885765E-2</v>
      </c>
      <c r="J18" s="8">
        <f t="shared" si="3"/>
        <v>5.4821162438825919</v>
      </c>
    </row>
    <row r="19" spans="1:10" x14ac:dyDescent="0.5">
      <c r="A19" s="8">
        <f t="shared" si="4"/>
        <v>24</v>
      </c>
      <c r="B19" s="8">
        <f t="shared" si="5"/>
        <v>83.579590549644863</v>
      </c>
      <c r="C19" s="8">
        <f t="shared" si="6"/>
        <v>1.3724110985182014</v>
      </c>
      <c r="D19" s="8">
        <f t="shared" si="0"/>
        <v>-9.2170005508059052E-2</v>
      </c>
      <c r="E19" s="8">
        <f t="shared" si="1"/>
        <v>82.530366216168261</v>
      </c>
      <c r="F19" s="10">
        <f t="shared" si="7"/>
        <v>-24</v>
      </c>
      <c r="G19" s="10">
        <f t="shared" si="8"/>
        <v>2.4036411160202187</v>
      </c>
      <c r="H19" s="10">
        <f t="shared" si="9"/>
        <v>0.23458662098739894</v>
      </c>
      <c r="I19" s="10">
        <f t="shared" si="2"/>
        <v>2.2330938003792763E-2</v>
      </c>
      <c r="J19" s="8">
        <f t="shared" si="3"/>
        <v>3.7424106408162343</v>
      </c>
    </row>
    <row r="20" spans="1:10" x14ac:dyDescent="0.5">
      <c r="A20" s="8">
        <f t="shared" si="4"/>
        <v>28</v>
      </c>
      <c r="B20" s="8">
        <f t="shared" si="5"/>
        <v>89.069234943717674</v>
      </c>
      <c r="C20" s="8">
        <f t="shared" si="6"/>
        <v>0.97359488091258972</v>
      </c>
      <c r="D20" s="8">
        <f t="shared" si="0"/>
        <v>-7.6075214284749587E-2</v>
      </c>
      <c r="E20" s="8">
        <f t="shared" si="1"/>
        <v>87.574098383548616</v>
      </c>
      <c r="F20" s="10">
        <f t="shared" si="7"/>
        <v>-28</v>
      </c>
      <c r="G20" s="10">
        <f t="shared" si="8"/>
        <v>1.465294632070623</v>
      </c>
      <c r="H20" s="10">
        <f t="shared" si="9"/>
        <v>0.14438237484828734</v>
      </c>
      <c r="I20" s="10">
        <f t="shared" si="2"/>
        <v>1.4015112047167126E-2</v>
      </c>
      <c r="J20" s="8">
        <f t="shared" si="3"/>
        <v>2.5399507284262399</v>
      </c>
    </row>
    <row r="21" spans="1:10" x14ac:dyDescent="0.5">
      <c r="A21" s="8">
        <f t="shared" si="4"/>
        <v>32</v>
      </c>
      <c r="B21" s="8">
        <f t="shared" si="5"/>
        <v>92.963614467368032</v>
      </c>
      <c r="C21" s="8">
        <f t="shared" si="6"/>
        <v>0.6541278318993643</v>
      </c>
      <c r="D21" s="8">
        <f t="shared" si="0"/>
        <v>-5.620739196419923E-2</v>
      </c>
      <c r="E21" s="8">
        <f t="shared" si="1"/>
        <v>91.314876848498287</v>
      </c>
      <c r="F21" s="10">
        <f t="shared" si="7"/>
        <v>-32</v>
      </c>
      <c r="G21" s="10">
        <f t="shared" si="8"/>
        <v>0.8877651326774737</v>
      </c>
      <c r="H21" s="10">
        <f t="shared" si="9"/>
        <v>8.7988386336949526E-2</v>
      </c>
      <c r="I21" s="10">
        <f t="shared" si="2"/>
        <v>8.6426125907539553E-3</v>
      </c>
      <c r="J21" s="8">
        <f t="shared" si="3"/>
        <v>1.716957188021303</v>
      </c>
    </row>
    <row r="22" spans="1:10" x14ac:dyDescent="0.5">
      <c r="A22" s="8">
        <f t="shared" si="4"/>
        <v>36</v>
      </c>
      <c r="B22" s="8">
        <f t="shared" si="5"/>
        <v>95.580125794965483</v>
      </c>
      <c r="C22" s="8">
        <f t="shared" si="6"/>
        <v>0.42245213251512226</v>
      </c>
      <c r="D22" s="8">
        <f t="shared" si="0"/>
        <v>-3.8510842684781402E-2</v>
      </c>
      <c r="E22" s="8">
        <f t="shared" si="1"/>
        <v>94.006577524188117</v>
      </c>
      <c r="F22" s="10">
        <f t="shared" si="7"/>
        <v>-36</v>
      </c>
      <c r="G22" s="10">
        <f t="shared" si="8"/>
        <v>0.5358115873296756</v>
      </c>
      <c r="H22" s="10">
        <f t="shared" si="9"/>
        <v>5.3294064675850815E-2</v>
      </c>
      <c r="I22" s="10">
        <f t="shared" si="2"/>
        <v>5.2722953128066449E-3</v>
      </c>
      <c r="J22" s="8">
        <f t="shared" si="3"/>
        <v>1.1574625962879264</v>
      </c>
    </row>
    <row r="23" spans="1:10" x14ac:dyDescent="0.5">
      <c r="A23" s="8">
        <f t="shared" si="4"/>
        <v>40</v>
      </c>
      <c r="B23" s="8">
        <f t="shared" si="5"/>
        <v>97.269934325025972</v>
      </c>
      <c r="C23" s="8">
        <f t="shared" si="6"/>
        <v>0.26555330890773143</v>
      </c>
      <c r="D23" s="8">
        <f t="shared" si="0"/>
        <v>-2.5105374943723596E-2</v>
      </c>
      <c r="E23" s="8">
        <f t="shared" si="1"/>
        <v>95.90150616959464</v>
      </c>
      <c r="F23" s="10">
        <f t="shared" si="7"/>
        <v>-40</v>
      </c>
      <c r="G23" s="10">
        <f t="shared" si="8"/>
        <v>0.32263532862627231</v>
      </c>
      <c r="H23" s="10">
        <f t="shared" si="9"/>
        <v>3.2159439307349449E-2</v>
      </c>
      <c r="I23" s="10">
        <f t="shared" si="2"/>
        <v>3.1951923881962181E-3</v>
      </c>
      <c r="J23" s="8">
        <f t="shared" si="3"/>
        <v>0.77884238273145734</v>
      </c>
    </row>
    <row r="24" spans="1:10" x14ac:dyDescent="0.5">
      <c r="A24" s="8">
        <f t="shared" si="4"/>
        <v>44</v>
      </c>
      <c r="B24" s="8">
        <f t="shared" si="5"/>
        <v>98.332147560656892</v>
      </c>
      <c r="C24" s="8">
        <f t="shared" si="6"/>
        <v>0.16400351217488801</v>
      </c>
      <c r="D24" s="8">
        <f t="shared" si="0"/>
        <v>-1.5853283901805352E-2</v>
      </c>
      <c r="E24" s="8">
        <f t="shared" si="1"/>
        <v>97.215067664688576</v>
      </c>
      <c r="F24" s="10">
        <f t="shared" si="7"/>
        <v>-44</v>
      </c>
      <c r="G24" s="10">
        <f t="shared" si="8"/>
        <v>0.19399757139687451</v>
      </c>
      <c r="H24" s="10">
        <f t="shared" si="9"/>
        <v>1.9362122081979564E-2</v>
      </c>
      <c r="I24" s="10">
        <f t="shared" si="2"/>
        <v>1.9286997988759687E-3</v>
      </c>
      <c r="J24" s="8">
        <f t="shared" si="3"/>
        <v>0.52341763461233481</v>
      </c>
    </row>
    <row r="25" spans="1:10" x14ac:dyDescent="0.5">
      <c r="A25" s="8">
        <f t="shared" si="4"/>
        <v>48</v>
      </c>
      <c r="B25" s="8">
        <f t="shared" si="5"/>
        <v>98.988161609356439</v>
      </c>
      <c r="C25" s="8">
        <f t="shared" si="6"/>
        <v>0.10016002213557597</v>
      </c>
      <c r="D25" s="8">
        <f t="shared" si="0"/>
        <v>-9.8133107023486276E-3</v>
      </c>
      <c r="E25" s="8">
        <f t="shared" si="1"/>
        <v>98.115905471790427</v>
      </c>
      <c r="F25" s="10">
        <f t="shared" si="7"/>
        <v>-48</v>
      </c>
      <c r="G25" s="10">
        <f t="shared" si="8"/>
        <v>0.11654908306895626</v>
      </c>
      <c r="H25" s="10">
        <f t="shared" si="9"/>
        <v>1.164132461813141E-2</v>
      </c>
      <c r="I25" s="10">
        <f t="shared" si="2"/>
        <v>1.1614188903932385E-3</v>
      </c>
      <c r="J25" s="8">
        <f t="shared" si="3"/>
        <v>0.35146381995723081</v>
      </c>
    </row>
    <row r="26" spans="1:10" x14ac:dyDescent="0.5">
      <c r="A26" s="8">
        <f t="shared" si="4"/>
        <v>52</v>
      </c>
      <c r="B26" s="8">
        <f t="shared" si="5"/>
        <v>99.388801697898742</v>
      </c>
      <c r="C26" s="8">
        <f t="shared" si="6"/>
        <v>6.0746266845634306E-2</v>
      </c>
      <c r="D26" s="8">
        <f t="shared" si="0"/>
        <v>-6.0003706542533473E-3</v>
      </c>
      <c r="E26" s="8">
        <f t="shared" si="1"/>
        <v>98.729159868547654</v>
      </c>
      <c r="F26" s="10">
        <f t="shared" si="7"/>
        <v>-52</v>
      </c>
      <c r="G26" s="10">
        <f t="shared" si="8"/>
        <v>6.998378459643062E-2</v>
      </c>
      <c r="H26" s="10">
        <f t="shared" si="9"/>
        <v>6.9934807295366228E-3</v>
      </c>
      <c r="I26" s="10">
        <f t="shared" si="2"/>
        <v>6.98369212455752E-4</v>
      </c>
      <c r="J26" s="8">
        <f t="shared" si="3"/>
        <v>0.23586654389655837</v>
      </c>
    </row>
    <row r="27" spans="1:10" x14ac:dyDescent="0.5">
      <c r="A27" s="8">
        <f t="shared" si="4"/>
        <v>56</v>
      </c>
      <c r="B27" s="8">
        <f t="shared" si="5"/>
        <v>99.631786765281277</v>
      </c>
      <c r="C27" s="8">
        <f t="shared" si="6"/>
        <v>3.6685742485650326E-2</v>
      </c>
      <c r="D27" s="8">
        <f t="shared" si="0"/>
        <v>-3.6415578967476342E-3</v>
      </c>
      <c r="E27" s="8">
        <f t="shared" si="1"/>
        <v>99.144546285739864</v>
      </c>
      <c r="F27" s="10">
        <f t="shared" si="7"/>
        <v>-56</v>
      </c>
      <c r="G27" s="10">
        <f t="shared" si="8"/>
        <v>4.2009861678284133E-2</v>
      </c>
      <c r="H27" s="10">
        <f t="shared" si="9"/>
        <v>4.1992213393501855E-3</v>
      </c>
      <c r="I27" s="10">
        <f t="shared" si="2"/>
        <v>4.1956931651977334E-4</v>
      </c>
      <c r="J27" s="8">
        <f t="shared" si="3"/>
        <v>0.15822911226649342</v>
      </c>
    </row>
    <row r="28" spans="1:10" x14ac:dyDescent="0.5">
      <c r="A28" s="8">
        <f t="shared" si="4"/>
        <v>60</v>
      </c>
      <c r="B28" s="8">
        <f t="shared" si="5"/>
        <v>99.778529735223884</v>
      </c>
      <c r="C28" s="8">
        <f t="shared" si="6"/>
        <v>2.2097977399431572E-2</v>
      </c>
      <c r="D28" s="8">
        <f t="shared" si="0"/>
        <v>-2.2000096501318201E-3</v>
      </c>
      <c r="E28" s="8">
        <f t="shared" si="1"/>
        <v>99.424950437936374</v>
      </c>
      <c r="F28" s="10">
        <f t="shared" si="7"/>
        <v>-60</v>
      </c>
      <c r="G28" s="10">
        <f t="shared" si="8"/>
        <v>2.5212976320883391E-2</v>
      </c>
      <c r="H28" s="10">
        <f t="shared" si="9"/>
        <v>2.5206619379133815E-3</v>
      </c>
      <c r="I28" s="10">
        <f t="shared" si="2"/>
        <v>2.5193908701183102E-4</v>
      </c>
      <c r="J28" s="8">
        <f t="shared" si="3"/>
        <v>0.1061195030218002</v>
      </c>
    </row>
    <row r="29" spans="1:10" x14ac:dyDescent="0.5">
      <c r="A29" s="8">
        <f t="shared" si="4"/>
        <v>64</v>
      </c>
      <c r="B29" s="8">
        <f t="shared" si="5"/>
        <v>99.866921644821616</v>
      </c>
      <c r="C29" s="8">
        <f t="shared" si="6"/>
        <v>1.3290125669221402E-2</v>
      </c>
      <c r="D29" s="8">
        <f t="shared" si="0"/>
        <v>-1.3254753107937922E-3</v>
      </c>
      <c r="E29" s="8">
        <f t="shared" si="1"/>
        <v>99.613800585300979</v>
      </c>
      <c r="F29" s="10">
        <f t="shared" si="7"/>
        <v>-64</v>
      </c>
      <c r="G29" s="10">
        <f t="shared" si="8"/>
        <v>1.5130328569229865E-2</v>
      </c>
      <c r="H29" s="10">
        <f t="shared" si="9"/>
        <v>1.5128039300803737E-3</v>
      </c>
      <c r="I29" s="10">
        <f t="shared" si="2"/>
        <v>1.5123461456699149E-4</v>
      </c>
      <c r="J29" s="8">
        <f t="shared" si="3"/>
        <v>7.1158925437406415E-2</v>
      </c>
    </row>
    <row r="30" spans="1:10" x14ac:dyDescent="0.5">
      <c r="A30" s="8">
        <f t="shared" si="4"/>
        <v>68</v>
      </c>
      <c r="B30" s="8">
        <f t="shared" si="5"/>
        <v>99.920082147498505</v>
      </c>
      <c r="C30" s="8">
        <f t="shared" si="6"/>
        <v>7.9853983870010678E-3</v>
      </c>
      <c r="D30" s="8">
        <f t="shared" si="0"/>
        <v>-7.9726348691919083E-4</v>
      </c>
      <c r="E30" s="8">
        <f t="shared" si="1"/>
        <v>99.740792762188633</v>
      </c>
      <c r="F30" s="10">
        <f t="shared" si="7"/>
        <v>-68</v>
      </c>
      <c r="G30" s="10">
        <f t="shared" si="8"/>
        <v>9.079112848908371E-3</v>
      </c>
      <c r="H30" s="10">
        <f t="shared" si="9"/>
        <v>9.0782885460071394E-4</v>
      </c>
      <c r="I30" s="10">
        <f t="shared" si="2"/>
        <v>9.0766400898834574E-5</v>
      </c>
      <c r="J30" s="8">
        <f t="shared" si="3"/>
        <v>4.7710446889046847E-2</v>
      </c>
    </row>
    <row r="31" spans="1:10" x14ac:dyDescent="0.5">
      <c r="A31" s="8">
        <f t="shared" si="4"/>
        <v>72</v>
      </c>
      <c r="B31" s="8">
        <f t="shared" si="5"/>
        <v>99.952023741046503</v>
      </c>
      <c r="C31" s="8">
        <f t="shared" si="6"/>
        <v>4.7953241739265382E-3</v>
      </c>
      <c r="D31" s="8">
        <f t="shared" si="0"/>
        <v>-4.790722939639853E-4</v>
      </c>
      <c r="E31" s="8">
        <f t="shared" si="1"/>
        <v>99.826099585069784</v>
      </c>
      <c r="F31" s="10">
        <f t="shared" si="7"/>
        <v>-72</v>
      </c>
      <c r="G31" s="10">
        <f t="shared" si="8"/>
        <v>5.4477974305055157E-3</v>
      </c>
      <c r="H31" s="10">
        <f t="shared" si="9"/>
        <v>5.4475006455370774E-4</v>
      </c>
      <c r="I31" s="10">
        <f t="shared" si="2"/>
        <v>5.4469071079366883E-5</v>
      </c>
      <c r="J31" s="8">
        <f t="shared" si="3"/>
        <v>3.1986300137109888E-2</v>
      </c>
    </row>
    <row r="32" spans="1:10" x14ac:dyDescent="0.5">
      <c r="A32" s="8">
        <f t="shared" si="4"/>
        <v>76</v>
      </c>
      <c r="B32" s="8">
        <f t="shared" si="5"/>
        <v>99.971205037742209</v>
      </c>
      <c r="C32" s="8">
        <f t="shared" si="6"/>
        <v>2.8786670759276935E-3</v>
      </c>
      <c r="D32" s="8">
        <f t="shared" si="0"/>
        <v>-2.8770092537316118E-4</v>
      </c>
      <c r="E32" s="8">
        <f t="shared" si="1"/>
        <v>99.883364196825269</v>
      </c>
      <c r="F32" s="10">
        <f t="shared" si="7"/>
        <v>-76</v>
      </c>
      <c r="G32" s="10">
        <f t="shared" si="8"/>
        <v>3.2687971722906847E-3</v>
      </c>
      <c r="H32" s="10">
        <f t="shared" si="9"/>
        <v>3.2686903219411486E-4</v>
      </c>
      <c r="I32" s="10">
        <f t="shared" si="2"/>
        <v>3.2684766282275196E-5</v>
      </c>
      <c r="J32" s="8">
        <f t="shared" si="3"/>
        <v>2.1443319430334746E-2</v>
      </c>
    </row>
    <row r="33" spans="1:10" x14ac:dyDescent="0.5">
      <c r="A33" s="8">
        <f t="shared" si="4"/>
        <v>80</v>
      </c>
      <c r="B33" s="8">
        <f t="shared" si="5"/>
        <v>99.982719706045913</v>
      </c>
      <c r="C33" s="8">
        <f t="shared" si="6"/>
        <v>1.7277307868495859E-3</v>
      </c>
      <c r="D33" s="8">
        <f t="shared" si="0"/>
        <v>-1.7271336729321804E-4</v>
      </c>
      <c r="E33" s="8">
        <f t="shared" si="1"/>
        <v>99.921786608052756</v>
      </c>
      <c r="F33" s="10">
        <f t="shared" si="7"/>
        <v>-80</v>
      </c>
      <c r="G33" s="10">
        <f t="shared" si="8"/>
        <v>1.9613210435142255E-3</v>
      </c>
      <c r="H33" s="10">
        <f t="shared" si="9"/>
        <v>1.9612825757118685E-4</v>
      </c>
      <c r="I33" s="10">
        <f t="shared" si="2"/>
        <v>1.9612056416161081E-5</v>
      </c>
      <c r="J33" s="8">
        <f t="shared" si="3"/>
        <v>1.4374903091778931E-2</v>
      </c>
    </row>
    <row r="34" spans="1:10" x14ac:dyDescent="0.5">
      <c r="A34" s="8">
        <f t="shared" si="4"/>
        <v>84</v>
      </c>
      <c r="B34" s="8">
        <f t="shared" si="5"/>
        <v>99.989630629193314</v>
      </c>
      <c r="C34" s="8">
        <f t="shared" si="6"/>
        <v>1.0368295568176386E-3</v>
      </c>
      <c r="D34" s="8">
        <f t="shared" si="0"/>
        <v>-1.0366145314148792E-4</v>
      </c>
      <c r="E34" s="8">
        <f t="shared" si="1"/>
        <v>99.947558473258454</v>
      </c>
      <c r="F34" s="10">
        <f t="shared" si="7"/>
        <v>-84</v>
      </c>
      <c r="G34" s="10">
        <f t="shared" si="8"/>
        <v>1.176808013229478E-3</v>
      </c>
      <c r="H34" s="10">
        <f t="shared" si="9"/>
        <v>1.176794164458478E-4</v>
      </c>
      <c r="I34" s="10">
        <f t="shared" si="2"/>
        <v>1.1767664672424248E-5</v>
      </c>
      <c r="J34" s="8">
        <f t="shared" si="3"/>
        <v>9.6362423750771965E-3</v>
      </c>
    </row>
    <row r="35" spans="1:10" x14ac:dyDescent="0.5">
      <c r="A35" s="8">
        <f t="shared" si="4"/>
        <v>88</v>
      </c>
      <c r="B35" s="8">
        <f t="shared" si="5"/>
        <v>99.993777947420583</v>
      </c>
      <c r="C35" s="8">
        <f t="shared" si="6"/>
        <v>6.2216654400344261E-4</v>
      </c>
      <c r="D35" s="8">
        <f t="shared" si="0"/>
        <v>-6.2208912094444376E-5</v>
      </c>
      <c r="E35" s="8">
        <f t="shared" si="1"/>
        <v>99.964841314823417</v>
      </c>
      <c r="F35" s="10">
        <f t="shared" si="7"/>
        <v>-88</v>
      </c>
      <c r="G35" s="10">
        <f t="shared" si="8"/>
        <v>7.060903474460868E-4</v>
      </c>
      <c r="H35" s="10">
        <f t="shared" si="9"/>
        <v>7.0608536181029926E-5</v>
      </c>
      <c r="I35" s="10">
        <f t="shared" si="2"/>
        <v>7.0607539060913022E-6</v>
      </c>
      <c r="J35" s="8">
        <f t="shared" si="3"/>
        <v>6.4595716450499101E-3</v>
      </c>
    </row>
    <row r="36" spans="1:10" x14ac:dyDescent="0.5">
      <c r="A36" s="8">
        <f t="shared" si="4"/>
        <v>92</v>
      </c>
      <c r="B36" s="8">
        <f t="shared" si="5"/>
        <v>99.996266613596603</v>
      </c>
      <c r="C36" s="8">
        <f t="shared" si="6"/>
        <v>3.7332470216564504E-4</v>
      </c>
      <c r="D36" s="8">
        <f t="shared" si="0"/>
        <v>-3.7329682685830272E-5</v>
      </c>
      <c r="E36" s="8">
        <f t="shared" si="1"/>
        <v>99.976429696473218</v>
      </c>
      <c r="F36" s="10">
        <f t="shared" si="7"/>
        <v>-92</v>
      </c>
      <c r="G36" s="10">
        <f t="shared" si="8"/>
        <v>4.236562027219671E-4</v>
      </c>
      <c r="H36" s="10">
        <f t="shared" si="9"/>
        <v>4.2365440787618603E-5</v>
      </c>
      <c r="I36" s="10">
        <f t="shared" si="2"/>
        <v>4.2365081819983189E-6</v>
      </c>
      <c r="J36" s="8">
        <f t="shared" si="3"/>
        <v>4.3300725753284575E-3</v>
      </c>
    </row>
    <row r="37" spans="1:10" x14ac:dyDescent="0.5">
      <c r="A37" s="8">
        <f t="shared" si="4"/>
        <v>96</v>
      </c>
      <c r="B37" s="8">
        <f t="shared" si="5"/>
        <v>99.997759912405272</v>
      </c>
      <c r="C37" s="8">
        <f t="shared" si="6"/>
        <v>2.2400374148040587E-4</v>
      </c>
      <c r="D37" s="8">
        <f t="shared" si="0"/>
        <v>-2.239937057203566E-5</v>
      </c>
      <c r="E37" s="8">
        <f t="shared" si="1"/>
        <v>99.984199125223142</v>
      </c>
      <c r="F37" s="10">
        <f t="shared" si="7"/>
        <v>-96</v>
      </c>
      <c r="G37" s="10">
        <f t="shared" si="8"/>
        <v>2.5419443957149272E-4</v>
      </c>
      <c r="H37" s="10">
        <f t="shared" si="9"/>
        <v>2.5419379342336164E-5</v>
      </c>
      <c r="I37" s="10">
        <f t="shared" si="2"/>
        <v>2.5419250113038438E-6</v>
      </c>
      <c r="J37" s="8">
        <f t="shared" si="3"/>
        <v>2.9025758834092391E-3</v>
      </c>
    </row>
    <row r="38" spans="1:10" x14ac:dyDescent="0.5">
      <c r="A38" s="8">
        <f t="shared" si="4"/>
        <v>100</v>
      </c>
      <c r="B38" s="8">
        <f t="shared" si="5"/>
        <v>99.998655927371189</v>
      </c>
      <c r="C38" s="8">
        <f t="shared" si="6"/>
        <v>1.3440545634986619E-4</v>
      </c>
      <c r="D38" s="8">
        <f t="shared" si="0"/>
        <v>-1.3440184333596533E-5</v>
      </c>
      <c r="E38" s="8">
        <f t="shared" si="1"/>
        <v>99.989407805120194</v>
      </c>
      <c r="F38" s="10">
        <f t="shared" si="7"/>
        <v>-100</v>
      </c>
      <c r="G38" s="10">
        <f t="shared" si="8"/>
        <v>1.5251692220214806E-4</v>
      </c>
      <c r="H38" s="10">
        <f t="shared" si="9"/>
        <v>1.5251668958803248E-5</v>
      </c>
      <c r="I38" s="10">
        <f t="shared" si="2"/>
        <v>1.5251622436051089E-6</v>
      </c>
      <c r="J38" s="8">
        <f t="shared" si="3"/>
        <v>1.9456734183479791E-3</v>
      </c>
    </row>
    <row r="39" spans="1:10" x14ac:dyDescent="0.5">
      <c r="A39" s="8">
        <f t="shared" si="4"/>
        <v>104</v>
      </c>
      <c r="B39" s="8">
        <f t="shared" si="5"/>
        <v>99.99919354919659</v>
      </c>
      <c r="C39" s="8">
        <f t="shared" si="6"/>
        <v>8.0644429978059203E-5</v>
      </c>
      <c r="D39" s="8">
        <f t="shared" si="0"/>
        <v>-8.0643129262752286E-6</v>
      </c>
      <c r="E39" s="8">
        <f t="shared" si="1"/>
        <v>99.992899591491863</v>
      </c>
      <c r="F39" s="10">
        <f t="shared" si="7"/>
        <v>-104</v>
      </c>
      <c r="G39" s="10">
        <f t="shared" si="8"/>
        <v>9.1510246366935068E-5</v>
      </c>
      <c r="H39" s="10">
        <f t="shared" si="9"/>
        <v>9.151016262568316E-6</v>
      </c>
      <c r="I39" s="10">
        <f t="shared" si="2"/>
        <v>9.1509995143332624E-7</v>
      </c>
      <c r="J39" s="8">
        <f t="shared" si="3"/>
        <v>1.3042322613489555E-3</v>
      </c>
    </row>
    <row r="40" spans="1:10" x14ac:dyDescent="0.5">
      <c r="A40" s="8">
        <f t="shared" si="4"/>
        <v>108</v>
      </c>
      <c r="B40" s="8">
        <f t="shared" si="5"/>
        <v>99.999516126916504</v>
      </c>
      <c r="C40" s="8">
        <f t="shared" si="6"/>
        <v>4.8387074216456863E-5</v>
      </c>
      <c r="D40" s="8">
        <f t="shared" si="0"/>
        <v>-4.8386605952400807E-6</v>
      </c>
      <c r="E40" s="8">
        <f t="shared" si="1"/>
        <v>99.995240342424921</v>
      </c>
      <c r="F40" s="10">
        <f t="shared" si="7"/>
        <v>-108</v>
      </c>
      <c r="G40" s="10">
        <f t="shared" si="8"/>
        <v>5.4906181316661805E-5</v>
      </c>
      <c r="H40" s="10">
        <f t="shared" si="9"/>
        <v>5.4906151169774343E-6</v>
      </c>
      <c r="I40" s="10">
        <f t="shared" si="2"/>
        <v>5.4906090876032518E-7</v>
      </c>
      <c r="J40" s="8">
        <f t="shared" si="3"/>
        <v>8.7425678859122196E-4</v>
      </c>
    </row>
    <row r="41" spans="1:10" x14ac:dyDescent="0.5">
      <c r="A41" s="8">
        <f t="shared" si="4"/>
        <v>112</v>
      </c>
      <c r="B41" s="8">
        <f t="shared" si="5"/>
        <v>99.999709675213367</v>
      </c>
      <c r="C41" s="8">
        <f t="shared" si="6"/>
        <v>2.9032394374800556E-5</v>
      </c>
      <c r="D41" s="8">
        <f t="shared" si="0"/>
        <v>-2.903222579832651E-6</v>
      </c>
      <c r="E41" s="8">
        <f t="shared" si="1"/>
        <v>99.9968094560503</v>
      </c>
      <c r="F41" s="10">
        <f t="shared" si="7"/>
        <v>-112</v>
      </c>
      <c r="G41" s="10">
        <f t="shared" si="8"/>
        <v>3.2943720848752067E-5</v>
      </c>
      <c r="H41" s="10">
        <f t="shared" si="9"/>
        <v>3.2943709995864637E-6</v>
      </c>
      <c r="I41" s="10">
        <f t="shared" si="2"/>
        <v>3.2943688290096918E-7</v>
      </c>
      <c r="J41" s="8">
        <f t="shared" si="3"/>
        <v>5.8603353987024358E-4</v>
      </c>
    </row>
    <row r="42" spans="1:10" x14ac:dyDescent="0.5">
      <c r="A42" s="8">
        <f t="shared" si="4"/>
        <v>116</v>
      </c>
      <c r="B42" s="8">
        <f t="shared" si="5"/>
        <v>99.999825804790873</v>
      </c>
      <c r="C42" s="8">
        <f t="shared" si="6"/>
        <v>1.7419490568682868E-5</v>
      </c>
      <c r="D42" s="8">
        <f t="shared" si="0"/>
        <v>-1.7419429880846818E-6</v>
      </c>
      <c r="E42" s="8">
        <f t="shared" si="1"/>
        <v>99.997861291936573</v>
      </c>
      <c r="F42" s="10">
        <f t="shared" si="7"/>
        <v>-116</v>
      </c>
      <c r="G42" s="10">
        <f t="shared" si="8"/>
        <v>1.9766236850406211E-5</v>
      </c>
      <c r="H42" s="10">
        <f t="shared" si="9"/>
        <v>1.9766232943365019E-6</v>
      </c>
      <c r="I42" s="10">
        <f t="shared" si="2"/>
        <v>1.9766225129284181E-7</v>
      </c>
      <c r="J42" s="8">
        <f t="shared" si="3"/>
        <v>3.9283078838712353E-4</v>
      </c>
    </row>
    <row r="43" spans="1:10" x14ac:dyDescent="0.5">
      <c r="A43" s="8">
        <f t="shared" si="4"/>
        <v>120</v>
      </c>
      <c r="B43" s="8">
        <f t="shared" si="5"/>
        <v>99.999895482753146</v>
      </c>
      <c r="C43" s="8">
        <f t="shared" si="6"/>
        <v>1.045171376151259E-5</v>
      </c>
      <c r="D43" s="8">
        <f t="shared" si="0"/>
        <v>-1.0451691913825645E-6</v>
      </c>
      <c r="E43" s="8">
        <f t="shared" si="1"/>
        <v>99.998566371004088</v>
      </c>
      <c r="F43" s="10">
        <f t="shared" si="7"/>
        <v>-120</v>
      </c>
      <c r="G43" s="10">
        <f t="shared" si="8"/>
        <v>1.1859743673060203E-5</v>
      </c>
      <c r="H43" s="10">
        <f t="shared" si="9"/>
        <v>1.1859742266525005E-6</v>
      </c>
      <c r="I43" s="10">
        <f t="shared" si="2"/>
        <v>1.1859739453454938E-7</v>
      </c>
      <c r="J43" s="8">
        <f t="shared" si="3"/>
        <v>2.633226931809757E-4</v>
      </c>
    </row>
    <row r="44" spans="1:10" x14ac:dyDescent="0.5">
      <c r="A44" s="8">
        <f t="shared" si="4"/>
        <v>124</v>
      </c>
      <c r="B44" s="8">
        <f t="shared" si="5"/>
        <v>99.999937289608198</v>
      </c>
      <c r="C44" s="8">
        <f t="shared" si="6"/>
        <v>6.271035247612422E-6</v>
      </c>
      <c r="D44" s="8">
        <f t="shared" si="0"/>
        <v>-6.2710273824308742E-7</v>
      </c>
      <c r="E44" s="8">
        <f t="shared" si="1"/>
        <v>99.999039005203443</v>
      </c>
      <c r="F44" s="10">
        <f t="shared" si="7"/>
        <v>-124</v>
      </c>
      <c r="G44" s="10">
        <f t="shared" si="8"/>
        <v>7.1158467664502015E-6</v>
      </c>
      <c r="H44" s="10">
        <f t="shared" si="9"/>
        <v>7.1158462600974492E-7</v>
      </c>
      <c r="I44" s="10">
        <f t="shared" si="2"/>
        <v>7.1158452473920168E-8</v>
      </c>
      <c r="J44" s="8">
        <f t="shared" si="3"/>
        <v>1.7651063304808745E-4</v>
      </c>
    </row>
    <row r="45" spans="1:10" x14ac:dyDescent="0.5">
      <c r="A45" s="8">
        <f t="shared" si="4"/>
        <v>128</v>
      </c>
      <c r="B45" s="8">
        <f t="shared" si="5"/>
        <v>99.999962373749185</v>
      </c>
      <c r="C45" s="8">
        <f t="shared" si="6"/>
        <v>3.7626236658144806E-6</v>
      </c>
      <c r="D45" s="8">
        <f t="shared" si="0"/>
        <v>-3.762620834346045E-7</v>
      </c>
      <c r="E45" s="8">
        <f t="shared" si="1"/>
        <v>99.999355823882837</v>
      </c>
      <c r="F45" s="10">
        <f t="shared" si="7"/>
        <v>-128</v>
      </c>
      <c r="G45" s="10">
        <f t="shared" si="8"/>
        <v>4.2695082624112219E-6</v>
      </c>
      <c r="H45" s="10">
        <f t="shared" si="9"/>
        <v>4.2695080801242138E-7</v>
      </c>
      <c r="I45" s="10">
        <f t="shared" si="2"/>
        <v>4.2695077155502134E-8</v>
      </c>
      <c r="J45" s="8">
        <f t="shared" si="3"/>
        <v>1.1831868452260322E-4</v>
      </c>
    </row>
    <row r="46" spans="1:10" x14ac:dyDescent="0.5">
      <c r="A46" s="8">
        <f t="shared" si="4"/>
        <v>132</v>
      </c>
      <c r="B46" s="8">
        <f t="shared" si="5"/>
        <v>99.999977424243852</v>
      </c>
      <c r="C46" s="8">
        <f t="shared" si="6"/>
        <v>2.2575751051410077E-6</v>
      </c>
      <c r="D46" s="8">
        <f t="shared" si="0"/>
        <v>-2.2575740858117064E-7</v>
      </c>
      <c r="E46" s="8">
        <f t="shared" si="1"/>
        <v>99.999568194918453</v>
      </c>
      <c r="F46" s="10">
        <f t="shared" si="7"/>
        <v>-132</v>
      </c>
      <c r="G46" s="10">
        <f t="shared" si="8"/>
        <v>2.5617050303615363E-6</v>
      </c>
      <c r="H46" s="10">
        <f t="shared" si="9"/>
        <v>2.5617049647382096E-7</v>
      </c>
      <c r="I46" s="10">
        <f t="shared" si="2"/>
        <v>2.5617048334915599E-8</v>
      </c>
      <c r="J46" s="8">
        <f t="shared" si="3"/>
        <v>7.9311416993308793E-5</v>
      </c>
    </row>
    <row r="47" spans="1:10" x14ac:dyDescent="0.5">
      <c r="A47" s="8">
        <f t="shared" si="4"/>
        <v>136</v>
      </c>
      <c r="B47" s="8">
        <f t="shared" si="5"/>
        <v>99.99998645454427</v>
      </c>
      <c r="C47" s="8">
        <f t="shared" si="6"/>
        <v>1.3545453894719669E-6</v>
      </c>
      <c r="D47" s="8">
        <f t="shared" si="0"/>
        <v>-1.354545022513275E-7</v>
      </c>
      <c r="E47" s="8">
        <f t="shared" si="1"/>
        <v>99.9997105519858</v>
      </c>
      <c r="F47" s="10">
        <f t="shared" si="7"/>
        <v>-136</v>
      </c>
      <c r="G47" s="10">
        <f t="shared" si="8"/>
        <v>1.5370230444662525E-6</v>
      </c>
      <c r="H47" s="10">
        <f t="shared" si="9"/>
        <v>1.5370230208418543E-7</v>
      </c>
      <c r="I47" s="10">
        <f t="shared" si="2"/>
        <v>1.5370229735930585E-8</v>
      </c>
      <c r="J47" s="8">
        <f t="shared" si="3"/>
        <v>5.3164046591114092E-5</v>
      </c>
    </row>
    <row r="48" spans="1:10" x14ac:dyDescent="0.5">
      <c r="A48" s="8">
        <f t="shared" si="4"/>
        <v>140</v>
      </c>
      <c r="B48" s="8">
        <f t="shared" si="5"/>
        <v>99.999991872725829</v>
      </c>
      <c r="C48" s="8">
        <f t="shared" si="6"/>
        <v>8.1272735104622764E-7</v>
      </c>
      <c r="D48" s="8">
        <f t="shared" si="0"/>
        <v>-8.127272189410676E-8</v>
      </c>
      <c r="E48" s="8">
        <f t="shared" si="1"/>
        <v>99.999805977008648</v>
      </c>
      <c r="F48" s="10">
        <f t="shared" si="7"/>
        <v>-140</v>
      </c>
      <c r="G48" s="10">
        <f t="shared" si="8"/>
        <v>9.2221383612951074E-7</v>
      </c>
      <c r="H48" s="10">
        <f t="shared" si="9"/>
        <v>9.2221382762472707E-8</v>
      </c>
      <c r="I48" s="10">
        <f t="shared" si="2"/>
        <v>9.2221381061515991E-9</v>
      </c>
      <c r="J48" s="8">
        <f t="shared" si="3"/>
        <v>3.5636932404524584E-5</v>
      </c>
    </row>
    <row r="49" spans="1:10" x14ac:dyDescent="0.5">
      <c r="A49" s="8">
        <f t="shared" si="4"/>
        <v>144</v>
      </c>
      <c r="B49" s="8">
        <f t="shared" si="5"/>
        <v>99.99999512363523</v>
      </c>
      <c r="C49" s="8">
        <f t="shared" si="6"/>
        <v>4.876364531967613E-7</v>
      </c>
      <c r="D49" s="8">
        <f t="shared" si="0"/>
        <v>-4.8763640563889689E-8</v>
      </c>
      <c r="E49" s="8">
        <f t="shared" si="1"/>
        <v>99.999869942416311</v>
      </c>
      <c r="F49" s="10">
        <f t="shared" si="7"/>
        <v>-144</v>
      </c>
      <c r="G49" s="10">
        <f t="shared" si="8"/>
        <v>5.5332830507961997E-7</v>
      </c>
      <c r="H49" s="10">
        <f t="shared" si="9"/>
        <v>5.5332830201789779E-8</v>
      </c>
      <c r="I49" s="10">
        <f t="shared" si="2"/>
        <v>5.5332829589445362E-9</v>
      </c>
      <c r="J49" s="8">
        <f t="shared" si="3"/>
        <v>2.3888152976536951E-5</v>
      </c>
    </row>
    <row r="50" spans="1:10" x14ac:dyDescent="0.5">
      <c r="A50" s="8">
        <f t="shared" si="4"/>
        <v>148</v>
      </c>
      <c r="B50" s="8">
        <f t="shared" si="5"/>
        <v>99.999997074181039</v>
      </c>
      <c r="C50" s="8">
        <f t="shared" si="6"/>
        <v>2.9258188757259851E-7</v>
      </c>
      <c r="D50" s="8">
        <f t="shared" si="0"/>
        <v>-2.9258187045176581E-8</v>
      </c>
      <c r="E50" s="8">
        <f t="shared" si="1"/>
        <v>99.999912819757157</v>
      </c>
      <c r="F50" s="10">
        <f t="shared" si="7"/>
        <v>-148</v>
      </c>
      <c r="G50" s="10">
        <f t="shared" si="8"/>
        <v>3.3199698427246088E-7</v>
      </c>
      <c r="H50" s="10">
        <f t="shared" si="9"/>
        <v>3.3199698317024093E-8</v>
      </c>
      <c r="I50" s="10">
        <f t="shared" si="2"/>
        <v>3.3199698096580095E-9</v>
      </c>
      <c r="J50" s="8">
        <f t="shared" si="3"/>
        <v>1.6012709064010759E-5</v>
      </c>
    </row>
    <row r="51" spans="1:10" x14ac:dyDescent="0.5">
      <c r="A51" s="8">
        <f t="shared" si="4"/>
        <v>152</v>
      </c>
      <c r="B51" s="8">
        <f t="shared" si="5"/>
        <v>99.999998244508589</v>
      </c>
      <c r="C51" s="8">
        <f t="shared" si="6"/>
        <v>1.7554913800866409E-7</v>
      </c>
      <c r="D51" s="8">
        <f t="shared" si="0"/>
        <v>-1.7554913184516399E-8</v>
      </c>
      <c r="E51" s="8">
        <f t="shared" si="1"/>
        <v>99.999941561318792</v>
      </c>
      <c r="F51" s="10">
        <f t="shared" si="7"/>
        <v>-152</v>
      </c>
      <c r="G51" s="10">
        <f t="shared" si="8"/>
        <v>1.9919819100436451E-7</v>
      </c>
      <c r="H51" s="10">
        <f t="shared" si="9"/>
        <v>1.9919819060756529E-8</v>
      </c>
      <c r="I51" s="10">
        <f t="shared" si="2"/>
        <v>1.9919818981396689E-9</v>
      </c>
      <c r="J51" s="8">
        <f t="shared" si="3"/>
        <v>1.0733640443579292E-5</v>
      </c>
    </row>
    <row r="52" spans="1:10" x14ac:dyDescent="0.5">
      <c r="A52" s="8">
        <f t="shared" si="4"/>
        <v>156</v>
      </c>
      <c r="B52" s="8">
        <f t="shared" si="5"/>
        <v>99.999998946705148</v>
      </c>
      <c r="C52" s="8">
        <f t="shared" si="6"/>
        <v>1.0532948411325266E-7</v>
      </c>
      <c r="D52" s="8">
        <f t="shared" si="0"/>
        <v>-1.0532948189439259E-8</v>
      </c>
      <c r="E52" s="8">
        <f t="shared" si="1"/>
        <v>99.999960827372973</v>
      </c>
      <c r="F52" s="10">
        <f t="shared" si="7"/>
        <v>-156</v>
      </c>
      <c r="G52" s="10">
        <f t="shared" si="8"/>
        <v>1.1951891476133839E-7</v>
      </c>
      <c r="H52" s="10">
        <f t="shared" si="9"/>
        <v>1.1951891461849069E-8</v>
      </c>
      <c r="I52" s="10">
        <f t="shared" si="2"/>
        <v>1.1951891433279527E-9</v>
      </c>
      <c r="J52" s="8">
        <f t="shared" si="3"/>
        <v>7.1949746108761952E-6</v>
      </c>
    </row>
    <row r="53" spans="1:10" x14ac:dyDescent="0.5">
      <c r="A53" s="8">
        <f t="shared" si="4"/>
        <v>160</v>
      </c>
      <c r="B53" s="8">
        <f t="shared" si="5"/>
        <v>99.999999368023083</v>
      </c>
      <c r="C53" s="8">
        <f t="shared" si="6"/>
        <v>6.3197691302648987E-8</v>
      </c>
      <c r="D53" s="8">
        <f t="shared" si="0"/>
        <v>-6.3197690503859349E-9</v>
      </c>
      <c r="E53" s="8">
        <f t="shared" si="1"/>
        <v>99.999973741799465</v>
      </c>
      <c r="F53" s="10">
        <f t="shared" si="7"/>
        <v>-160</v>
      </c>
      <c r="G53" s="10">
        <f t="shared" si="8"/>
        <v>7.1711348913942109E-8</v>
      </c>
      <c r="H53" s="10">
        <f t="shared" si="9"/>
        <v>7.1711348862516926E-9</v>
      </c>
      <c r="I53" s="10">
        <f t="shared" si="2"/>
        <v>7.1711348759666566E-10</v>
      </c>
      <c r="J53" s="8">
        <f t="shared" si="3"/>
        <v>4.8229358267897085E-6</v>
      </c>
    </row>
    <row r="54" spans="1:10" x14ac:dyDescent="0.5">
      <c r="A54" s="8">
        <f t="shared" si="4"/>
        <v>164</v>
      </c>
      <c r="B54" s="8">
        <f t="shared" si="5"/>
        <v>99.999999620813853</v>
      </c>
      <c r="C54" s="8">
        <f t="shared" si="6"/>
        <v>3.7918614593227055E-8</v>
      </c>
      <c r="D54" s="8">
        <f t="shared" si="0"/>
        <v>-3.7918614305662789E-9</v>
      </c>
      <c r="E54" s="8">
        <f t="shared" si="1"/>
        <v>99.999982398600281</v>
      </c>
      <c r="F54" s="10">
        <f t="shared" si="7"/>
        <v>-164</v>
      </c>
      <c r="G54" s="10">
        <f t="shared" si="8"/>
        <v>4.3026809368935339E-8</v>
      </c>
      <c r="H54" s="10">
        <f t="shared" si="9"/>
        <v>4.3026809350422276E-9</v>
      </c>
      <c r="I54" s="10">
        <f t="shared" si="2"/>
        <v>4.3026809313396149E-10</v>
      </c>
      <c r="J54" s="8">
        <f t="shared" si="3"/>
        <v>3.2329106168446998E-6</v>
      </c>
    </row>
    <row r="55" spans="1:10" x14ac:dyDescent="0.5">
      <c r="A55" s="8">
        <f t="shared" si="4"/>
        <v>168</v>
      </c>
      <c r="B55" s="8">
        <f t="shared" si="5"/>
        <v>99.999999772488309</v>
      </c>
      <c r="C55" s="8">
        <f t="shared" si="6"/>
        <v>2.2751169074661041E-8</v>
      </c>
      <c r="D55" s="8">
        <f t="shared" si="0"/>
        <v>-2.2751168971137904E-9</v>
      </c>
      <c r="E55" s="8">
        <f t="shared" si="1"/>
        <v>99.999988201428252</v>
      </c>
      <c r="F55" s="10">
        <f t="shared" si="7"/>
        <v>-168</v>
      </c>
      <c r="G55" s="10">
        <f t="shared" si="8"/>
        <v>2.5816085628766429E-8</v>
      </c>
      <c r="H55" s="10">
        <f t="shared" si="9"/>
        <v>2.5816085622101728E-9</v>
      </c>
      <c r="I55" s="10">
        <f t="shared" si="2"/>
        <v>2.5816085608772322E-10</v>
      </c>
      <c r="J55" s="8">
        <f t="shared" si="3"/>
        <v>2.1670848166097989E-6</v>
      </c>
    </row>
    <row r="56" spans="1:10" x14ac:dyDescent="0.5">
      <c r="A56" s="8">
        <f t="shared" si="4"/>
        <v>172</v>
      </c>
      <c r="B56" s="8">
        <f t="shared" si="5"/>
        <v>99.999999863492988</v>
      </c>
      <c r="C56" s="8">
        <f t="shared" si="6"/>
        <v>1.3650701173002309E-8</v>
      </c>
      <c r="D56" s="8">
        <f t="shared" si="0"/>
        <v>-1.3650701135733981E-9</v>
      </c>
      <c r="E56" s="8">
        <f t="shared" si="1"/>
        <v>99.999992091180545</v>
      </c>
      <c r="F56" s="10">
        <f t="shared" si="7"/>
        <v>-172</v>
      </c>
      <c r="G56" s="10">
        <f t="shared" si="8"/>
        <v>1.5489651379925736E-8</v>
      </c>
      <c r="H56" s="10">
        <f t="shared" si="9"/>
        <v>1.5489651377526445E-9</v>
      </c>
      <c r="I56" s="10">
        <f t="shared" si="2"/>
        <v>1.548965137272786E-10</v>
      </c>
      <c r="J56" s="8">
        <f t="shared" si="3"/>
        <v>1.4526404044113254E-6</v>
      </c>
    </row>
    <row r="57" spans="1:10" x14ac:dyDescent="0.5">
      <c r="A57" s="8">
        <f t="shared" si="4"/>
        <v>176</v>
      </c>
      <c r="B57" s="8">
        <f t="shared" si="5"/>
        <v>99.999999918095796</v>
      </c>
      <c r="C57" s="8">
        <f t="shared" si="6"/>
        <v>8.190420424056491E-9</v>
      </c>
      <c r="D57" s="8">
        <f t="shared" si="0"/>
        <v>-8.1904204106398948E-10</v>
      </c>
      <c r="E57" s="8">
        <f t="shared" si="1"/>
        <v>99.999994698559632</v>
      </c>
      <c r="F57" s="10">
        <f t="shared" si="7"/>
        <v>-176</v>
      </c>
      <c r="G57" s="10">
        <f t="shared" si="8"/>
        <v>9.293790828915157E-9</v>
      </c>
      <c r="H57" s="10">
        <f t="shared" si="9"/>
        <v>9.2937908280514119E-10</v>
      </c>
      <c r="I57" s="10">
        <f t="shared" si="2"/>
        <v>9.2937908263239217E-11</v>
      </c>
      <c r="J57" s="8">
        <f t="shared" si="3"/>
        <v>9.7373398742150205E-7</v>
      </c>
    </row>
    <row r="58" spans="1:10" x14ac:dyDescent="0.5">
      <c r="A58" s="8">
        <f t="shared" si="4"/>
        <v>180</v>
      </c>
      <c r="B58" s="8">
        <f t="shared" si="5"/>
        <v>99.999999950857472</v>
      </c>
      <c r="C58" s="8">
        <f t="shared" si="6"/>
        <v>4.914252824478074E-9</v>
      </c>
      <c r="D58" s="8">
        <f t="shared" si="0"/>
        <v>-4.9142528196480975E-10</v>
      </c>
      <c r="E58" s="8">
        <f t="shared" si="1"/>
        <v>99.999996446338187</v>
      </c>
      <c r="F58" s="10">
        <f t="shared" si="7"/>
        <v>-180</v>
      </c>
      <c r="G58" s="10">
        <f t="shared" si="8"/>
        <v>5.5762744976945926E-9</v>
      </c>
      <c r="H58" s="10">
        <f t="shared" si="9"/>
        <v>5.5762744973836441E-10</v>
      </c>
      <c r="I58" s="10">
        <f t="shared" si="2"/>
        <v>5.576274496761748E-11</v>
      </c>
      <c r="J58" s="8">
        <f t="shared" si="3"/>
        <v>6.5271341337019317E-7</v>
      </c>
    </row>
    <row r="59" spans="1:10" x14ac:dyDescent="0.5">
      <c r="A59" s="8">
        <f t="shared" si="4"/>
        <v>184</v>
      </c>
      <c r="B59" s="8">
        <f t="shared" si="5"/>
        <v>99.99999997051448</v>
      </c>
      <c r="C59" s="8">
        <f t="shared" si="6"/>
        <v>2.9485519794835356E-9</v>
      </c>
      <c r="D59" s="8">
        <f t="shared" si="0"/>
        <v>-2.9485519777447441E-10</v>
      </c>
      <c r="E59" s="8">
        <f t="shared" si="1"/>
        <v>99.999997617909216</v>
      </c>
      <c r="F59" s="10">
        <f t="shared" si="7"/>
        <v>-184</v>
      </c>
      <c r="G59" s="10">
        <f t="shared" si="8"/>
        <v>3.345764698741135E-9</v>
      </c>
      <c r="H59" s="10">
        <f t="shared" si="9"/>
        <v>3.3457646986291941E-10</v>
      </c>
      <c r="I59" s="10">
        <f t="shared" si="2"/>
        <v>3.3457646984053113E-11</v>
      </c>
      <c r="J59" s="8">
        <f t="shared" si="3"/>
        <v>4.3752688623988519E-7</v>
      </c>
    </row>
    <row r="60" spans="1:10" x14ac:dyDescent="0.5">
      <c r="A60" s="8">
        <f t="shared" si="4"/>
        <v>188</v>
      </c>
      <c r="B60" s="8">
        <f t="shared" si="5"/>
        <v>99.999999982308694</v>
      </c>
      <c r="C60" s="8">
        <f t="shared" si="6"/>
        <v>1.7691306194645881E-9</v>
      </c>
      <c r="D60" s="8">
        <f t="shared" si="0"/>
        <v>-1.7691306188386235E-10</v>
      </c>
      <c r="E60" s="8">
        <f t="shared" si="1"/>
        <v>99.999998403236788</v>
      </c>
      <c r="F60" s="10">
        <f t="shared" si="7"/>
        <v>-188</v>
      </c>
      <c r="G60" s="10">
        <f t="shared" si="8"/>
        <v>2.0074588192894574E-9</v>
      </c>
      <c r="H60" s="10">
        <f t="shared" si="9"/>
        <v>2.0074588192491585E-10</v>
      </c>
      <c r="I60" s="10">
        <f t="shared" si="2"/>
        <v>2.0074588191685611E-11</v>
      </c>
      <c r="J60" s="8">
        <f t="shared" si="3"/>
        <v>2.9328304294919292E-7</v>
      </c>
    </row>
    <row r="61" spans="1:10" x14ac:dyDescent="0.5">
      <c r="A61" s="8">
        <f t="shared" si="4"/>
        <v>192</v>
      </c>
      <c r="B61" s="8">
        <f t="shared" si="5"/>
        <v>99.999999989385216</v>
      </c>
      <c r="C61" s="8">
        <f t="shared" si="6"/>
        <v>1.0614783717538685E-9</v>
      </c>
      <c r="D61" s="8">
        <f t="shared" si="0"/>
        <v>-1.0614783715285212E-10</v>
      </c>
      <c r="E61" s="8">
        <f t="shared" si="1"/>
        <v>99.999998929657593</v>
      </c>
      <c r="F61" s="10">
        <f t="shared" si="7"/>
        <v>-192</v>
      </c>
      <c r="G61" s="10">
        <f t="shared" si="8"/>
        <v>1.2044752915897939E-9</v>
      </c>
      <c r="H61" s="10">
        <f t="shared" si="9"/>
        <v>1.2044752915752863E-10</v>
      </c>
      <c r="I61" s="10">
        <f t="shared" si="2"/>
        <v>1.2044752915462713E-11</v>
      </c>
      <c r="J61" s="8">
        <f t="shared" si="3"/>
        <v>1.9659350304126026E-7</v>
      </c>
    </row>
    <row r="62" spans="1:10" x14ac:dyDescent="0.5">
      <c r="A62" s="8">
        <f t="shared" si="4"/>
        <v>196</v>
      </c>
      <c r="B62" s="8">
        <f t="shared" si="5"/>
        <v>99.999999993631135</v>
      </c>
      <c r="C62" s="8">
        <f t="shared" si="6"/>
        <v>6.3688645464517425E-10</v>
      </c>
      <c r="D62" s="8">
        <f t="shared" si="0"/>
        <v>-6.3688645456404931E-11</v>
      </c>
      <c r="E62" s="8">
        <f t="shared" si="1"/>
        <v>99.999999282528037</v>
      </c>
      <c r="F62" s="10">
        <f t="shared" si="7"/>
        <v>-196</v>
      </c>
      <c r="G62" s="10">
        <f t="shared" si="8"/>
        <v>7.2268517495967931E-10</v>
      </c>
      <c r="H62" s="10">
        <f t="shared" si="9"/>
        <v>7.226851749544566E-11</v>
      </c>
      <c r="I62" s="10">
        <f t="shared" si="2"/>
        <v>7.2268517494401117E-12</v>
      </c>
      <c r="J62" s="8">
        <f t="shared" si="3"/>
        <v>1.3178056609433622E-7</v>
      </c>
    </row>
    <row r="63" spans="1:10" x14ac:dyDescent="0.5">
      <c r="A63" s="8">
        <f t="shared" si="4"/>
        <v>200</v>
      </c>
      <c r="B63" s="8">
        <f t="shared" si="5"/>
        <v>99.999999996178687</v>
      </c>
      <c r="C63" s="8">
        <f t="shared" si="6"/>
        <v>3.8213130436265095E-10</v>
      </c>
      <c r="D63" s="8">
        <f t="shared" si="0"/>
        <v>-3.8213130433344608E-11</v>
      </c>
      <c r="E63" s="8">
        <f t="shared" si="1"/>
        <v>99.999999519064161</v>
      </c>
      <c r="F63" s="10">
        <f t="shared" si="7"/>
        <v>-200</v>
      </c>
      <c r="G63" s="10">
        <f t="shared" si="8"/>
        <v>4.3361110497789667E-10</v>
      </c>
      <c r="H63" s="10">
        <f t="shared" si="9"/>
        <v>4.3361110497601645E-11</v>
      </c>
      <c r="I63" s="10">
        <f t="shared" si="2"/>
        <v>4.3361110497225605E-12</v>
      </c>
      <c r="J63" s="8">
        <f t="shared" si="3"/>
        <v>8.8335155169335766E-8</v>
      </c>
    </row>
    <row r="64" spans="1:10" x14ac:dyDescent="0.5">
      <c r="A64" s="8">
        <f t="shared" si="4"/>
        <v>204</v>
      </c>
      <c r="B64" s="8">
        <f t="shared" si="5"/>
        <v>99.999999997707206</v>
      </c>
      <c r="C64" s="8">
        <f t="shared" si="6"/>
        <v>2.2927935105528377E-10</v>
      </c>
      <c r="D64" s="8">
        <f t="shared" si="0"/>
        <v>-2.2927935104476998E-11</v>
      </c>
      <c r="E64" s="8">
        <f t="shared" si="1"/>
        <v>99.999999677619059</v>
      </c>
      <c r="F64" s="10">
        <f t="shared" si="7"/>
        <v>-204</v>
      </c>
      <c r="G64" s="10">
        <f t="shared" si="8"/>
        <v>2.6016666298749012E-10</v>
      </c>
      <c r="H64" s="10">
        <f t="shared" si="9"/>
        <v>2.6016666298681325E-11</v>
      </c>
      <c r="I64" s="10">
        <f t="shared" si="2"/>
        <v>2.6016666298545952E-12</v>
      </c>
      <c r="J64" s="8">
        <f t="shared" si="3"/>
        <v>5.9212825296918515E-8</v>
      </c>
    </row>
    <row r="65" spans="1:10" x14ac:dyDescent="0.5">
      <c r="A65" s="8">
        <f t="shared" si="4"/>
        <v>208</v>
      </c>
      <c r="B65" s="8">
        <f t="shared" si="5"/>
        <v>99.999999998624318</v>
      </c>
      <c r="C65" s="8">
        <f t="shared" si="6"/>
        <v>1.3756817906862049E-10</v>
      </c>
      <c r="D65" s="8">
        <f t="shared" si="0"/>
        <v>-1.3756817906483548E-11</v>
      </c>
      <c r="E65" s="8">
        <f t="shared" si="1"/>
        <v>99.9999997839016</v>
      </c>
      <c r="F65" s="10">
        <f t="shared" si="7"/>
        <v>-208</v>
      </c>
      <c r="G65" s="10">
        <f t="shared" si="8"/>
        <v>1.5609999779276481E-10</v>
      </c>
      <c r="H65" s="10">
        <f t="shared" si="9"/>
        <v>1.5609999779252111E-11</v>
      </c>
      <c r="I65" s="10">
        <f t="shared" si="2"/>
        <v>1.5609999779203376E-12</v>
      </c>
      <c r="J65" s="8">
        <f t="shared" si="3"/>
        <v>3.9691543786679036E-8</v>
      </c>
    </row>
    <row r="66" spans="1:10" x14ac:dyDescent="0.5">
      <c r="A66" s="8">
        <f t="shared" si="4"/>
        <v>212</v>
      </c>
      <c r="B66" s="8">
        <f t="shared" si="5"/>
        <v>99.999999999174591</v>
      </c>
      <c r="C66" s="8">
        <f t="shared" si="6"/>
        <v>8.2540907441626501E-11</v>
      </c>
      <c r="D66" s="8">
        <f t="shared" si="0"/>
        <v>-8.2540907440263909E-12</v>
      </c>
      <c r="E66" s="8">
        <f t="shared" si="1"/>
        <v>99.999999855144921</v>
      </c>
      <c r="F66" s="10">
        <f t="shared" si="7"/>
        <v>-212</v>
      </c>
      <c r="G66" s="10">
        <f t="shared" si="8"/>
        <v>9.3659998675756363E-11</v>
      </c>
      <c r="H66" s="10">
        <f t="shared" si="9"/>
        <v>9.3659998675668639E-12</v>
      </c>
      <c r="I66" s="10">
        <f t="shared" si="2"/>
        <v>9.3659998675493187E-13</v>
      </c>
      <c r="J66" s="8">
        <f t="shared" si="3"/>
        <v>2.6606037461793765E-8</v>
      </c>
    </row>
    <row r="67" spans="1:10" x14ac:dyDescent="0.5">
      <c r="A67" s="8">
        <f t="shared" si="4"/>
        <v>216</v>
      </c>
      <c r="B67" s="8">
        <f t="shared" si="5"/>
        <v>99.999999999504752</v>
      </c>
      <c r="C67" s="8">
        <f t="shared" si="6"/>
        <v>4.9524828682233711E-11</v>
      </c>
      <c r="D67" s="8">
        <f t="shared" si="0"/>
        <v>-4.9524828681743172E-12</v>
      </c>
      <c r="E67" s="8">
        <f t="shared" si="1"/>
        <v>99.99999990290074</v>
      </c>
      <c r="F67" s="10">
        <f t="shared" si="7"/>
        <v>-216</v>
      </c>
      <c r="G67" s="10">
        <f t="shared" si="8"/>
        <v>5.6195999205488907E-11</v>
      </c>
      <c r="H67" s="10">
        <f t="shared" si="9"/>
        <v>5.6195999205457333E-12</v>
      </c>
      <c r="I67" s="10">
        <f t="shared" si="2"/>
        <v>5.6195999205394174E-13</v>
      </c>
      <c r="J67" s="8">
        <f t="shared" si="3"/>
        <v>1.7834560257779922E-8</v>
      </c>
    </row>
    <row r="68" spans="1:10" x14ac:dyDescent="0.5">
      <c r="A68" s="8">
        <f t="shared" si="4"/>
        <v>220</v>
      </c>
      <c r="B68" s="8">
        <f t="shared" si="5"/>
        <v>99.999999999702851</v>
      </c>
      <c r="C68" s="8">
        <f t="shared" si="6"/>
        <v>2.9714897209399095E-11</v>
      </c>
      <c r="D68" s="8">
        <f t="shared" si="0"/>
        <v>-2.9714897209222501E-12</v>
      </c>
      <c r="E68" s="8">
        <f t="shared" si="1"/>
        <v>99.999999934912424</v>
      </c>
      <c r="F68" s="10">
        <f t="shared" si="7"/>
        <v>-220</v>
      </c>
      <c r="G68" s="10">
        <f t="shared" si="8"/>
        <v>3.371759952330597E-11</v>
      </c>
      <c r="H68" s="10">
        <f t="shared" si="9"/>
        <v>3.3717599523294599E-12</v>
      </c>
      <c r="I68" s="10">
        <f t="shared" si="2"/>
        <v>3.3717599523271856E-13</v>
      </c>
      <c r="J68" s="8">
        <f t="shared" si="3"/>
        <v>1.1954863253723346E-8</v>
      </c>
    </row>
    <row r="69" spans="1:10" x14ac:dyDescent="0.5">
      <c r="A69" s="8">
        <f t="shared" si="4"/>
        <v>224</v>
      </c>
      <c r="B69" s="8">
        <f t="shared" si="5"/>
        <v>99.999999999821711</v>
      </c>
      <c r="C69" s="8">
        <f t="shared" si="6"/>
        <v>1.7828938325660648E-11</v>
      </c>
      <c r="D69" s="8">
        <f t="shared" si="0"/>
        <v>-1.7828938325597075E-12</v>
      </c>
      <c r="E69" s="8">
        <f t="shared" si="1"/>
        <v>99.999999956370473</v>
      </c>
      <c r="F69" s="10">
        <f t="shared" si="7"/>
        <v>-224</v>
      </c>
      <c r="G69" s="10">
        <f t="shared" si="8"/>
        <v>2.0230559713988129E-11</v>
      </c>
      <c r="H69" s="10">
        <f t="shared" si="9"/>
        <v>2.0230559713984033E-12</v>
      </c>
      <c r="I69" s="10">
        <f t="shared" si="2"/>
        <v>2.0230559713975846E-13</v>
      </c>
      <c r="J69" s="8">
        <f t="shared" si="3"/>
        <v>8.013584486901426E-9</v>
      </c>
    </row>
    <row r="70" spans="1:10" x14ac:dyDescent="0.5">
      <c r="A70" s="8">
        <f t="shared" si="4"/>
        <v>228</v>
      </c>
      <c r="B70" s="8">
        <f t="shared" si="5"/>
        <v>99.999999999893021</v>
      </c>
      <c r="C70" s="8">
        <f t="shared" si="6"/>
        <v>1.0697931429592625E-11</v>
      </c>
      <c r="D70" s="8">
        <f t="shared" si="0"/>
        <v>-1.0697931429569735E-12</v>
      </c>
      <c r="E70" s="8">
        <f t="shared" si="1"/>
        <v>99.99999997075426</v>
      </c>
      <c r="F70" s="10">
        <f t="shared" si="7"/>
        <v>-228</v>
      </c>
      <c r="G70" s="10">
        <f t="shared" si="8"/>
        <v>1.2138335828394516E-11</v>
      </c>
      <c r="H70" s="10">
        <f t="shared" si="9"/>
        <v>1.2138335828393043E-12</v>
      </c>
      <c r="I70" s="10">
        <f t="shared" si="2"/>
        <v>1.2138335828390094E-13</v>
      </c>
      <c r="J70" s="8">
        <f t="shared" si="3"/>
        <v>5.3716663223121725E-9</v>
      </c>
    </row>
    <row r="71" spans="1:10" x14ac:dyDescent="0.5">
      <c r="A71" s="8">
        <f t="shared" si="4"/>
        <v>232</v>
      </c>
      <c r="B71" s="8">
        <f t="shared" si="5"/>
        <v>99.99999999993581</v>
      </c>
      <c r="C71" s="8">
        <f t="shared" si="6"/>
        <v>6.4190430748526244E-12</v>
      </c>
      <c r="D71" s="8">
        <f t="shared" si="0"/>
        <v>-6.4190430748443831E-13</v>
      </c>
      <c r="E71" s="8">
        <f t="shared" si="1"/>
        <v>99.999999980395998</v>
      </c>
      <c r="F71" s="10">
        <f t="shared" si="7"/>
        <v>-232</v>
      </c>
      <c r="G71" s="10">
        <f t="shared" si="8"/>
        <v>7.283001497037298E-12</v>
      </c>
      <c r="H71" s="10">
        <f t="shared" si="9"/>
        <v>7.2830014970367681E-13</v>
      </c>
      <c r="I71" s="10">
        <f t="shared" si="2"/>
        <v>7.2830014970357076E-14</v>
      </c>
      <c r="J71" s="8">
        <f t="shared" si="3"/>
        <v>3.6007356165241474E-9</v>
      </c>
    </row>
    <row r="72" spans="1:10" x14ac:dyDescent="0.5">
      <c r="A72" s="8">
        <f t="shared" si="4"/>
        <v>236</v>
      </c>
      <c r="B72" s="8">
        <f t="shared" si="5"/>
        <v>99.999999999961489</v>
      </c>
      <c r="C72" s="8">
        <f t="shared" si="6"/>
        <v>3.8511416278182599E-12</v>
      </c>
      <c r="D72" s="8">
        <f t="shared" si="0"/>
        <v>-3.8511416278152938E-13</v>
      </c>
      <c r="E72" s="8">
        <f t="shared" si="1"/>
        <v>99.999999986859052</v>
      </c>
      <c r="F72" s="10">
        <f t="shared" si="7"/>
        <v>-236</v>
      </c>
      <c r="G72" s="10">
        <f t="shared" si="8"/>
        <v>4.3698008982225907E-12</v>
      </c>
      <c r="H72" s="10">
        <f t="shared" si="9"/>
        <v>4.3698008982224002E-13</v>
      </c>
      <c r="I72" s="10">
        <f t="shared" si="2"/>
        <v>4.3698008982220184E-14</v>
      </c>
      <c r="J72" s="8">
        <f t="shared" si="3"/>
        <v>2.413645264259288E-9</v>
      </c>
    </row>
    <row r="73" spans="1:10" x14ac:dyDescent="0.5">
      <c r="A73" s="8">
        <f t="shared" si="4"/>
        <v>240</v>
      </c>
      <c r="B73" s="8">
        <f t="shared" si="5"/>
        <v>99.999999999976893</v>
      </c>
      <c r="C73" s="8">
        <f t="shared" si="6"/>
        <v>2.3106849766913122E-12</v>
      </c>
      <c r="D73" s="8">
        <f t="shared" si="0"/>
        <v>-2.3106849766902441E-13</v>
      </c>
      <c r="E73" s="8">
        <f t="shared" si="1"/>
        <v>99.999999991191359</v>
      </c>
      <c r="F73" s="10">
        <f t="shared" si="7"/>
        <v>-240</v>
      </c>
      <c r="G73" s="10">
        <f t="shared" si="8"/>
        <v>2.6218805389336309E-12</v>
      </c>
      <c r="H73" s="10">
        <f t="shared" si="9"/>
        <v>2.6218805389335623E-13</v>
      </c>
      <c r="I73" s="10">
        <f t="shared" si="2"/>
        <v>2.6218805389334249E-14</v>
      </c>
      <c r="J73" s="8">
        <f t="shared" si="3"/>
        <v>1.6179148046648653E-9</v>
      </c>
    </row>
    <row r="74" spans="1:10" x14ac:dyDescent="0.5">
      <c r="A74" s="8">
        <f t="shared" si="4"/>
        <v>244</v>
      </c>
      <c r="B74" s="8">
        <f t="shared" si="5"/>
        <v>99.99999999998613</v>
      </c>
      <c r="C74" s="8">
        <f t="shared" si="6"/>
        <v>1.3869794202035232E-12</v>
      </c>
      <c r="D74" s="8">
        <f t="shared" si="0"/>
        <v>-1.3869794202031385E-13</v>
      </c>
      <c r="E74" s="8">
        <f t="shared" si="1"/>
        <v>99.99999999409539</v>
      </c>
      <c r="F74" s="10">
        <f t="shared" si="7"/>
        <v>-244</v>
      </c>
      <c r="G74" s="10">
        <f t="shared" si="8"/>
        <v>1.5731283233602059E-12</v>
      </c>
      <c r="H74" s="10">
        <f t="shared" si="9"/>
        <v>1.5731283233601813E-13</v>
      </c>
      <c r="I74" s="10">
        <f t="shared" si="2"/>
        <v>1.5731283233601318E-14</v>
      </c>
      <c r="J74" s="8">
        <f t="shared" si="3"/>
        <v>1.0845207263504773E-9</v>
      </c>
    </row>
    <row r="75" spans="1:10" x14ac:dyDescent="0.5">
      <c r="A75" s="8">
        <f t="shared" si="4"/>
        <v>248</v>
      </c>
      <c r="B75" s="8">
        <f t="shared" si="5"/>
        <v>99.999999999991672</v>
      </c>
      <c r="C75" s="8">
        <f t="shared" si="6"/>
        <v>8.3275608631076817E-13</v>
      </c>
      <c r="D75" s="8">
        <f t="shared" si="0"/>
        <v>-8.3275608631062958E-14</v>
      </c>
      <c r="E75" s="8">
        <f t="shared" si="1"/>
        <v>99.999999996042007</v>
      </c>
      <c r="F75" s="10">
        <f t="shared" si="7"/>
        <v>-248</v>
      </c>
      <c r="G75" s="10">
        <f t="shared" si="8"/>
        <v>9.4387699401613354E-13</v>
      </c>
      <c r="H75" s="10">
        <f t="shared" si="9"/>
        <v>9.4387699401612463E-14</v>
      </c>
      <c r="I75" s="10">
        <f t="shared" si="2"/>
        <v>9.4387699401610706E-15</v>
      </c>
      <c r="J75" s="8">
        <f t="shared" si="3"/>
        <v>7.2697598321645716E-10</v>
      </c>
    </row>
    <row r="76" spans="1:10" x14ac:dyDescent="0.5">
      <c r="A76" s="8">
        <f t="shared" si="4"/>
        <v>252</v>
      </c>
      <c r="B76" s="8">
        <f t="shared" si="5"/>
        <v>99.999999999994998</v>
      </c>
      <c r="C76" s="8">
        <f t="shared" si="6"/>
        <v>5.0022208597508553E-13</v>
      </c>
      <c r="D76" s="8">
        <f t="shared" si="0"/>
        <v>-5.002220859750355E-14</v>
      </c>
      <c r="E76" s="8">
        <f t="shared" si="1"/>
        <v>99.999999997346876</v>
      </c>
      <c r="F76" s="10">
        <f t="shared" si="7"/>
        <v>-252</v>
      </c>
      <c r="G76" s="10">
        <f t="shared" si="8"/>
        <v>5.6632619640968364E-13</v>
      </c>
      <c r="H76" s="10">
        <f t="shared" si="9"/>
        <v>5.6632619640968042E-14</v>
      </c>
      <c r="I76" s="10">
        <f t="shared" si="2"/>
        <v>5.6632619640967402E-15</v>
      </c>
      <c r="J76" s="8">
        <f t="shared" si="3"/>
        <v>4.873065745376266E-10</v>
      </c>
    </row>
    <row r="77" spans="1:10" x14ac:dyDescent="0.5">
      <c r="A77" s="8">
        <f t="shared" si="4"/>
        <v>256</v>
      </c>
      <c r="B77" s="8">
        <f t="shared" si="5"/>
        <v>99.999999999997002</v>
      </c>
      <c r="C77" s="8">
        <f t="shared" si="6"/>
        <v>2.9984903449075331E-13</v>
      </c>
      <c r="D77" s="8">
        <f t="shared" si="0"/>
        <v>-2.9984903449073538E-14</v>
      </c>
      <c r="E77" s="8">
        <f t="shared" si="1"/>
        <v>99.999999998221554</v>
      </c>
      <c r="F77" s="10">
        <f t="shared" si="7"/>
        <v>-256</v>
      </c>
      <c r="G77" s="10">
        <f t="shared" si="8"/>
        <v>3.397957178458115E-13</v>
      </c>
      <c r="H77" s="10">
        <f t="shared" si="9"/>
        <v>3.3979571784581037E-14</v>
      </c>
      <c r="I77" s="10">
        <f t="shared" si="2"/>
        <v>3.3979571784580805E-15</v>
      </c>
      <c r="J77" s="8">
        <f t="shared" si="3"/>
        <v>3.2665136547805682E-10</v>
      </c>
    </row>
    <row r="78" spans="1:10" x14ac:dyDescent="0.5">
      <c r="A78" s="8">
        <f t="shared" si="4"/>
        <v>260</v>
      </c>
      <c r="B78" s="8">
        <f t="shared" si="5"/>
        <v>99.999999999998195</v>
      </c>
      <c r="C78" s="8">
        <f t="shared" si="6"/>
        <v>1.8047785488306221E-13</v>
      </c>
      <c r="D78" s="8">
        <f t="shared" ref="D78:D141" si="10">$B$4*C78*($B$5-B78)-$B$4*B78*C78</f>
        <v>-1.804778548830557E-14</v>
      </c>
      <c r="E78" s="8">
        <f t="shared" ref="E78:E141" si="11">$B$5/(1+($B$5/$B$3-1)*EXP(-$B$4*$B$5*A78))</f>
        <v>99.99999999880788</v>
      </c>
      <c r="F78" s="10">
        <f t="shared" si="7"/>
        <v>-260</v>
      </c>
      <c r="G78" s="10">
        <f t="shared" si="8"/>
        <v>2.0387743070748735E-13</v>
      </c>
      <c r="H78" s="10">
        <f t="shared" si="9"/>
        <v>2.0387743070748695E-14</v>
      </c>
      <c r="I78" s="10">
        <f t="shared" ref="I78:I141" si="12">$B$4*H78*($B$5-G78)-$B$4*G78*H78</f>
        <v>2.038774307074861E-15</v>
      </c>
      <c r="J78" s="8">
        <f t="shared" ref="J78:J141" si="13">$B$5/(1+($B$5/$B$3-1)*EXP(-$B$4*$B$5*F78))</f>
        <v>2.1896095834509159E-10</v>
      </c>
    </row>
    <row r="79" spans="1:10" x14ac:dyDescent="0.5">
      <c r="A79" s="8">
        <f t="shared" ref="A79:A142" si="14">A78+$B$8</f>
        <v>264</v>
      </c>
      <c r="B79" s="8">
        <f t="shared" ref="B79:B142" si="15">B78+C78*$B$8+$C$9*0.5*D78*$B$8^2</f>
        <v>99.99999999999892</v>
      </c>
      <c r="C79" s="8">
        <f t="shared" ref="C79:C142" si="16">$B$4*B79*($B$5-B79)</f>
        <v>1.0800249583553406E-13</v>
      </c>
      <c r="D79" s="8">
        <f t="shared" si="10"/>
        <v>-1.0800249583553173E-14</v>
      </c>
      <c r="E79" s="8">
        <f t="shared" si="11"/>
        <v>99.999999999200909</v>
      </c>
      <c r="F79" s="10">
        <f t="shared" ref="F79:F142" si="17">F78-$B$8</f>
        <v>-264</v>
      </c>
      <c r="G79" s="10">
        <f t="shared" ref="G79:G142" si="18">G78+H78*-$B$8+$C$9*0.5*I78*$B$8^2</f>
        <v>1.2232645842449255E-13</v>
      </c>
      <c r="H79" s="10">
        <f t="shared" ref="H79:H142" si="19">$B$4*G79*($B$5-G79)</f>
        <v>1.223264584244924E-14</v>
      </c>
      <c r="I79" s="10">
        <f t="shared" si="12"/>
        <v>1.2232645842449209E-15</v>
      </c>
      <c r="J79" s="8">
        <f t="shared" si="13"/>
        <v>1.4677391967799515E-10</v>
      </c>
    </row>
    <row r="80" spans="1:10" x14ac:dyDescent="0.5">
      <c r="A80" s="8">
        <f t="shared" si="14"/>
        <v>268</v>
      </c>
      <c r="B80" s="8">
        <f t="shared" si="15"/>
        <v>99.999999999999346</v>
      </c>
      <c r="C80" s="8">
        <f t="shared" si="16"/>
        <v>6.5369931689928796E-14</v>
      </c>
      <c r="D80" s="8">
        <f t="shared" si="10"/>
        <v>-6.536993168992795E-15</v>
      </c>
      <c r="E80" s="8">
        <f t="shared" si="11"/>
        <v>99.999999999464336</v>
      </c>
      <c r="F80" s="10">
        <f t="shared" si="17"/>
        <v>-268</v>
      </c>
      <c r="G80" s="10">
        <f t="shared" si="18"/>
        <v>7.3395875054695588E-14</v>
      </c>
      <c r="H80" s="10">
        <f t="shared" si="19"/>
        <v>7.3395875054695547E-15</v>
      </c>
      <c r="I80" s="10">
        <f t="shared" si="12"/>
        <v>7.3395875054695447E-16</v>
      </c>
      <c r="J80" s="8">
        <f t="shared" si="13"/>
        <v>9.8385500595432673E-11</v>
      </c>
    </row>
    <row r="81" spans="1:10" x14ac:dyDescent="0.5">
      <c r="A81" s="8">
        <f t="shared" si="14"/>
        <v>272</v>
      </c>
      <c r="B81" s="8">
        <f t="shared" si="15"/>
        <v>99.999999999999602</v>
      </c>
      <c r="C81" s="8">
        <f t="shared" si="16"/>
        <v>3.979039320256545E-14</v>
      </c>
      <c r="D81" s="8">
        <f t="shared" si="10"/>
        <v>-3.9790393202565133E-15</v>
      </c>
      <c r="E81" s="8">
        <f t="shared" si="11"/>
        <v>99.999999999640934</v>
      </c>
      <c r="F81" s="10">
        <f t="shared" si="17"/>
        <v>-272</v>
      </c>
      <c r="G81" s="10">
        <f t="shared" si="18"/>
        <v>4.4037525032817369E-14</v>
      </c>
      <c r="H81" s="10">
        <f t="shared" si="19"/>
        <v>4.4037525032817349E-15</v>
      </c>
      <c r="I81" s="10">
        <f t="shared" si="12"/>
        <v>4.4037525032817312E-16</v>
      </c>
      <c r="J81" s="8">
        <f t="shared" si="13"/>
        <v>6.5949773288391099E-11</v>
      </c>
    </row>
    <row r="82" spans="1:10" x14ac:dyDescent="0.5">
      <c r="A82" s="8">
        <f t="shared" si="14"/>
        <v>276</v>
      </c>
      <c r="B82" s="8">
        <f t="shared" si="15"/>
        <v>99.999999999999758</v>
      </c>
      <c r="C82" s="8">
        <f t="shared" si="16"/>
        <v>2.4158453015843346E-14</v>
      </c>
      <c r="D82" s="8">
        <f t="shared" si="10"/>
        <v>-2.4158453015843227E-15</v>
      </c>
      <c r="E82" s="8">
        <f t="shared" si="11"/>
        <v>99.999999999759325</v>
      </c>
      <c r="F82" s="10">
        <f t="shared" si="17"/>
        <v>-276</v>
      </c>
      <c r="G82" s="10">
        <f t="shared" si="18"/>
        <v>2.642251501969043E-14</v>
      </c>
      <c r="H82" s="10">
        <f t="shared" si="19"/>
        <v>2.6422515019690422E-15</v>
      </c>
      <c r="I82" s="10">
        <f t="shared" si="12"/>
        <v>2.6422515019690411E-16</v>
      </c>
      <c r="J82" s="8">
        <f t="shared" si="13"/>
        <v>4.4207455066723968E-11</v>
      </c>
    </row>
    <row r="83" spans="1:10" x14ac:dyDescent="0.5">
      <c r="A83" s="8">
        <f t="shared" si="14"/>
        <v>280</v>
      </c>
      <c r="B83" s="8">
        <f t="shared" si="15"/>
        <v>99.999999999999858</v>
      </c>
      <c r="C83" s="8">
        <f t="shared" si="16"/>
        <v>1.4210854715201985E-14</v>
      </c>
      <c r="D83" s="8">
        <f t="shared" si="10"/>
        <v>-1.4210854715201945E-15</v>
      </c>
      <c r="E83" s="8">
        <f t="shared" si="11"/>
        <v>99.999999999838664</v>
      </c>
      <c r="F83" s="10">
        <f t="shared" si="17"/>
        <v>-280</v>
      </c>
      <c r="G83" s="10">
        <f t="shared" si="18"/>
        <v>1.5853509011814261E-14</v>
      </c>
      <c r="H83" s="10">
        <f t="shared" si="19"/>
        <v>1.5853509011814259E-15</v>
      </c>
      <c r="I83" s="10">
        <f t="shared" si="12"/>
        <v>1.5853509011814255E-16</v>
      </c>
      <c r="J83" s="8">
        <f t="shared" si="13"/>
        <v>2.9633143315449233E-11</v>
      </c>
    </row>
    <row r="84" spans="1:10" x14ac:dyDescent="0.5">
      <c r="A84" s="8">
        <f t="shared" si="14"/>
        <v>284</v>
      </c>
      <c r="B84" s="8">
        <f t="shared" si="15"/>
        <v>99.999999999999915</v>
      </c>
      <c r="C84" s="8">
        <f t="shared" si="16"/>
        <v>8.5265128291211956E-15</v>
      </c>
      <c r="D84" s="8">
        <f t="shared" si="10"/>
        <v>-8.5265128291211822E-16</v>
      </c>
      <c r="E84" s="8">
        <f t="shared" si="11"/>
        <v>99.99999999989187</v>
      </c>
      <c r="F84" s="10">
        <f t="shared" si="17"/>
        <v>-284</v>
      </c>
      <c r="G84" s="10">
        <f t="shared" si="18"/>
        <v>9.5121054070885573E-15</v>
      </c>
      <c r="H84" s="10">
        <f t="shared" si="19"/>
        <v>9.5121054070885565E-16</v>
      </c>
      <c r="I84" s="10">
        <f t="shared" si="12"/>
        <v>9.5121054070885543E-17</v>
      </c>
      <c r="J84" s="8">
        <f t="shared" si="13"/>
        <v>1.9863689991394524E-11</v>
      </c>
    </row>
    <row r="85" spans="1:10" x14ac:dyDescent="0.5">
      <c r="A85" s="8">
        <f t="shared" si="14"/>
        <v>288</v>
      </c>
      <c r="B85" s="8">
        <f t="shared" si="15"/>
        <v>99.999999999999943</v>
      </c>
      <c r="C85" s="8">
        <f t="shared" si="16"/>
        <v>5.6843418860807986E-15</v>
      </c>
      <c r="D85" s="8">
        <f t="shared" si="10"/>
        <v>-5.6843418860807927E-16</v>
      </c>
      <c r="E85" s="8">
        <f t="shared" si="11"/>
        <v>99.999999999927496</v>
      </c>
      <c r="F85" s="10">
        <f t="shared" si="17"/>
        <v>-288</v>
      </c>
      <c r="G85" s="10">
        <f t="shared" si="18"/>
        <v>5.7072632442531347E-15</v>
      </c>
      <c r="H85" s="10">
        <f t="shared" si="19"/>
        <v>5.7072632442531343E-16</v>
      </c>
      <c r="I85" s="10">
        <f t="shared" si="12"/>
        <v>5.707263244253135E-17</v>
      </c>
      <c r="J85" s="8">
        <f t="shared" si="13"/>
        <v>1.3315029589470134E-11</v>
      </c>
    </row>
    <row r="86" spans="1:10" x14ac:dyDescent="0.5">
      <c r="A86" s="8">
        <f t="shared" si="14"/>
        <v>292</v>
      </c>
      <c r="B86" s="8">
        <f t="shared" si="15"/>
        <v>99.999999999999972</v>
      </c>
      <c r="C86" s="8">
        <f t="shared" si="16"/>
        <v>2.8421709430404001E-15</v>
      </c>
      <c r="D86" s="8">
        <f t="shared" si="10"/>
        <v>-2.8421709430403983E-16</v>
      </c>
      <c r="E86" s="8">
        <f t="shared" si="11"/>
        <v>99.999999999951413</v>
      </c>
      <c r="F86" s="10">
        <f t="shared" si="17"/>
        <v>-292</v>
      </c>
      <c r="G86" s="10">
        <f t="shared" si="18"/>
        <v>3.424357946551881E-15</v>
      </c>
      <c r="H86" s="10">
        <f t="shared" si="19"/>
        <v>3.4243579465518813E-16</v>
      </c>
      <c r="I86" s="10">
        <f t="shared" si="12"/>
        <v>3.4243579465518818E-17</v>
      </c>
      <c r="J86" s="8">
        <f t="shared" si="13"/>
        <v>8.9253312473798939E-12</v>
      </c>
    </row>
    <row r="87" spans="1:10" x14ac:dyDescent="0.5">
      <c r="A87" s="8">
        <f t="shared" si="14"/>
        <v>296</v>
      </c>
      <c r="B87" s="8">
        <f t="shared" si="15"/>
        <v>99.999999999999986</v>
      </c>
      <c r="C87" s="8">
        <f t="shared" si="16"/>
        <v>1.4210854715202003E-15</v>
      </c>
      <c r="D87" s="8">
        <f t="shared" si="10"/>
        <v>-1.4210854715201999E-16</v>
      </c>
      <c r="E87" s="8">
        <f t="shared" si="11"/>
        <v>99.999999999967429</v>
      </c>
      <c r="F87" s="10">
        <f t="shared" si="17"/>
        <v>-296</v>
      </c>
      <c r="G87" s="10">
        <f t="shared" si="18"/>
        <v>2.0546147679311283E-15</v>
      </c>
      <c r="H87" s="10">
        <f t="shared" si="19"/>
        <v>2.0546147679311283E-16</v>
      </c>
      <c r="I87" s="10">
        <f t="shared" si="12"/>
        <v>2.0546147679311282E-17</v>
      </c>
      <c r="J87" s="8">
        <f t="shared" si="13"/>
        <v>5.9828284526272042E-12</v>
      </c>
    </row>
    <row r="88" spans="1:10" x14ac:dyDescent="0.5">
      <c r="A88" s="8">
        <f t="shared" si="14"/>
        <v>300</v>
      </c>
      <c r="B88" s="8">
        <f t="shared" si="15"/>
        <v>99.999999999999986</v>
      </c>
      <c r="C88" s="8">
        <f t="shared" si="16"/>
        <v>1.4210854715202003E-15</v>
      </c>
      <c r="D88" s="8">
        <f t="shared" si="10"/>
        <v>-1.4210854715201999E-16</v>
      </c>
      <c r="E88" s="8">
        <f t="shared" si="11"/>
        <v>99.999999999978172</v>
      </c>
      <c r="F88" s="10">
        <f t="shared" si="17"/>
        <v>-300</v>
      </c>
      <c r="G88" s="10">
        <f t="shared" si="18"/>
        <v>1.232768860758677E-15</v>
      </c>
      <c r="H88" s="10">
        <f t="shared" si="19"/>
        <v>1.232768860758677E-16</v>
      </c>
      <c r="I88" s="10">
        <f t="shared" si="12"/>
        <v>1.2327688607586771E-17</v>
      </c>
      <c r="J88" s="8">
        <f t="shared" si="13"/>
        <v>4.0104098437884851E-12</v>
      </c>
    </row>
    <row r="89" spans="1:10" x14ac:dyDescent="0.5">
      <c r="A89" s="8">
        <f t="shared" si="14"/>
        <v>304</v>
      </c>
      <c r="B89" s="8">
        <f t="shared" si="15"/>
        <v>99.999999999999986</v>
      </c>
      <c r="C89" s="8">
        <f t="shared" si="16"/>
        <v>1.4210854715202003E-15</v>
      </c>
      <c r="D89" s="8">
        <f t="shared" si="10"/>
        <v>-1.4210854715201999E-16</v>
      </c>
      <c r="E89" s="8">
        <f t="shared" si="11"/>
        <v>99.999999999985363</v>
      </c>
      <c r="F89" s="10">
        <f t="shared" si="17"/>
        <v>-304</v>
      </c>
      <c r="G89" s="10">
        <f t="shared" si="18"/>
        <v>7.3966131645520622E-16</v>
      </c>
      <c r="H89" s="10">
        <f t="shared" si="19"/>
        <v>7.3966131645520625E-17</v>
      </c>
      <c r="I89" s="10">
        <f t="shared" si="12"/>
        <v>7.3966131645520625E-18</v>
      </c>
      <c r="J89" s="8">
        <f t="shared" si="13"/>
        <v>2.6882581111101082E-12</v>
      </c>
    </row>
    <row r="90" spans="1:10" x14ac:dyDescent="0.5">
      <c r="A90" s="8">
        <f t="shared" si="14"/>
        <v>308</v>
      </c>
      <c r="B90" s="8">
        <f t="shared" si="15"/>
        <v>99.999999999999986</v>
      </c>
      <c r="C90" s="8">
        <f t="shared" si="16"/>
        <v>1.4210854715202003E-15</v>
      </c>
      <c r="D90" s="8">
        <f t="shared" si="10"/>
        <v>-1.4210854715201999E-16</v>
      </c>
      <c r="E90" s="8">
        <f t="shared" si="11"/>
        <v>99.99999999999018</v>
      </c>
      <c r="F90" s="10">
        <f t="shared" si="17"/>
        <v>-308</v>
      </c>
      <c r="G90" s="10">
        <f t="shared" si="18"/>
        <v>4.4379678987312372E-16</v>
      </c>
      <c r="H90" s="10">
        <f t="shared" si="19"/>
        <v>4.4379678987312375E-17</v>
      </c>
      <c r="I90" s="10">
        <f t="shared" si="12"/>
        <v>4.4379678987312378E-18</v>
      </c>
      <c r="J90" s="8">
        <f t="shared" si="13"/>
        <v>1.801993300795027E-12</v>
      </c>
    </row>
    <row r="91" spans="1:10" x14ac:dyDescent="0.5">
      <c r="A91" s="8">
        <f t="shared" si="14"/>
        <v>312</v>
      </c>
      <c r="B91" s="8">
        <f t="shared" si="15"/>
        <v>99.999999999999986</v>
      </c>
      <c r="C91" s="8">
        <f t="shared" si="16"/>
        <v>1.4210854715202003E-15</v>
      </c>
      <c r="D91" s="8">
        <f t="shared" si="10"/>
        <v>-1.4210854715201999E-16</v>
      </c>
      <c r="E91" s="8">
        <f t="shared" si="11"/>
        <v>99.999999999993435</v>
      </c>
      <c r="F91" s="10">
        <f t="shared" si="17"/>
        <v>-312</v>
      </c>
      <c r="G91" s="10">
        <f t="shared" si="18"/>
        <v>2.6627807392387422E-16</v>
      </c>
      <c r="H91" s="10">
        <f t="shared" si="19"/>
        <v>2.6627807392387424E-17</v>
      </c>
      <c r="I91" s="10">
        <f t="shared" si="12"/>
        <v>2.6627807392387424E-18</v>
      </c>
      <c r="J91" s="8">
        <f t="shared" si="13"/>
        <v>1.2079122323448409E-12</v>
      </c>
    </row>
    <row r="92" spans="1:10" x14ac:dyDescent="0.5">
      <c r="A92" s="8">
        <f t="shared" si="14"/>
        <v>316</v>
      </c>
      <c r="B92" s="8">
        <f t="shared" si="15"/>
        <v>99.999999999999986</v>
      </c>
      <c r="C92" s="8">
        <f t="shared" si="16"/>
        <v>1.4210854715202003E-15</v>
      </c>
      <c r="D92" s="8">
        <f t="shared" si="10"/>
        <v>-1.4210854715201999E-16</v>
      </c>
      <c r="E92" s="8">
        <f t="shared" si="11"/>
        <v>99.99999999999558</v>
      </c>
      <c r="F92" s="10">
        <f t="shared" si="17"/>
        <v>-316</v>
      </c>
      <c r="G92" s="10">
        <f t="shared" si="18"/>
        <v>1.5976684435432453E-16</v>
      </c>
      <c r="H92" s="10">
        <f t="shared" si="19"/>
        <v>1.5976684435432454E-17</v>
      </c>
      <c r="I92" s="10">
        <f t="shared" si="12"/>
        <v>1.5976684435432453E-18</v>
      </c>
      <c r="J92" s="8">
        <f t="shared" si="13"/>
        <v>8.096877831924098E-13</v>
      </c>
    </row>
    <row r="93" spans="1:10" x14ac:dyDescent="0.5">
      <c r="A93" s="8">
        <f t="shared" si="14"/>
        <v>320</v>
      </c>
      <c r="B93" s="8">
        <f t="shared" si="15"/>
        <v>99.999999999999986</v>
      </c>
      <c r="C93" s="8">
        <f t="shared" si="16"/>
        <v>1.4210854715202003E-15</v>
      </c>
      <c r="D93" s="8">
        <f t="shared" si="10"/>
        <v>-1.4210854715201999E-16</v>
      </c>
      <c r="E93" s="8">
        <f t="shared" si="11"/>
        <v>99.999999999997044</v>
      </c>
      <c r="F93" s="10">
        <f t="shared" si="17"/>
        <v>-320</v>
      </c>
      <c r="G93" s="10">
        <f t="shared" si="18"/>
        <v>9.5860106612594713E-17</v>
      </c>
      <c r="H93" s="10">
        <f t="shared" si="19"/>
        <v>9.5860106612594716E-18</v>
      </c>
      <c r="I93" s="10">
        <f t="shared" si="12"/>
        <v>9.5860106612594716E-19</v>
      </c>
      <c r="J93" s="8">
        <f t="shared" si="13"/>
        <v>5.427499521040331E-13</v>
      </c>
    </row>
    <row r="94" spans="1:10" x14ac:dyDescent="0.5">
      <c r="A94" s="8">
        <f t="shared" si="14"/>
        <v>324</v>
      </c>
      <c r="B94" s="8">
        <f t="shared" si="15"/>
        <v>99.999999999999986</v>
      </c>
      <c r="C94" s="8">
        <f t="shared" si="16"/>
        <v>1.4210854715202003E-15</v>
      </c>
      <c r="D94" s="8">
        <f t="shared" si="10"/>
        <v>-1.4210854715201999E-16</v>
      </c>
      <c r="E94" s="8">
        <f t="shared" si="11"/>
        <v>99.999999999998025</v>
      </c>
      <c r="F94" s="10">
        <f t="shared" si="17"/>
        <v>-324</v>
      </c>
      <c r="G94" s="10">
        <f t="shared" si="18"/>
        <v>5.7516063967556833E-17</v>
      </c>
      <c r="H94" s="10">
        <f t="shared" si="19"/>
        <v>5.7516063967556837E-18</v>
      </c>
      <c r="I94" s="10">
        <f t="shared" si="12"/>
        <v>5.7516063967556835E-19</v>
      </c>
      <c r="J94" s="8">
        <f t="shared" si="13"/>
        <v>3.6381617288021768E-13</v>
      </c>
    </row>
    <row r="95" spans="1:10" x14ac:dyDescent="0.5">
      <c r="A95" s="8">
        <f t="shared" si="14"/>
        <v>328</v>
      </c>
      <c r="B95" s="8">
        <f t="shared" si="15"/>
        <v>99.999999999999986</v>
      </c>
      <c r="C95" s="8">
        <f t="shared" si="16"/>
        <v>1.4210854715202003E-15</v>
      </c>
      <c r="D95" s="8">
        <f t="shared" si="10"/>
        <v>-1.4210854715201999E-16</v>
      </c>
      <c r="E95" s="8">
        <f t="shared" si="11"/>
        <v>99.999999999998664</v>
      </c>
      <c r="F95" s="10">
        <f t="shared" si="17"/>
        <v>-328</v>
      </c>
      <c r="G95" s="10">
        <f t="shared" si="18"/>
        <v>3.4509638380534095E-17</v>
      </c>
      <c r="H95" s="10">
        <f t="shared" si="19"/>
        <v>3.4509638380534095E-18</v>
      </c>
      <c r="I95" s="10">
        <f t="shared" si="12"/>
        <v>3.45096383805341E-19</v>
      </c>
      <c r="J95" s="8">
        <f t="shared" si="13"/>
        <v>2.4387327375357657E-13</v>
      </c>
    </row>
    <row r="96" spans="1:10" x14ac:dyDescent="0.5">
      <c r="A96" s="8">
        <f t="shared" si="14"/>
        <v>332</v>
      </c>
      <c r="B96" s="8">
        <f t="shared" si="15"/>
        <v>99.999999999999986</v>
      </c>
      <c r="C96" s="8">
        <f t="shared" si="16"/>
        <v>1.4210854715202003E-15</v>
      </c>
      <c r="D96" s="8">
        <f t="shared" si="10"/>
        <v>-1.4210854715201999E-16</v>
      </c>
      <c r="E96" s="8">
        <f t="shared" si="11"/>
        <v>99.999999999999119</v>
      </c>
      <c r="F96" s="10">
        <f t="shared" si="17"/>
        <v>-332</v>
      </c>
      <c r="G96" s="10">
        <f t="shared" si="18"/>
        <v>2.0705783028320458E-17</v>
      </c>
      <c r="H96" s="10">
        <f t="shared" si="19"/>
        <v>2.0705783028320457E-18</v>
      </c>
      <c r="I96" s="10">
        <f t="shared" si="12"/>
        <v>2.070578302832046E-19</v>
      </c>
      <c r="J96" s="8">
        <f t="shared" si="13"/>
        <v>1.6347314408935986E-13</v>
      </c>
    </row>
    <row r="97" spans="1:10" x14ac:dyDescent="0.5">
      <c r="A97" s="8">
        <f t="shared" si="14"/>
        <v>336</v>
      </c>
      <c r="B97" s="8">
        <f t="shared" si="15"/>
        <v>99.999999999999986</v>
      </c>
      <c r="C97" s="8">
        <f t="shared" si="16"/>
        <v>1.4210854715202003E-15</v>
      </c>
      <c r="D97" s="8">
        <f t="shared" si="10"/>
        <v>-1.4210854715201999E-16</v>
      </c>
      <c r="E97" s="8">
        <f t="shared" si="11"/>
        <v>99.999999999999403</v>
      </c>
      <c r="F97" s="10">
        <f t="shared" si="17"/>
        <v>-336</v>
      </c>
      <c r="G97" s="10">
        <f t="shared" si="18"/>
        <v>1.2423469816992275E-17</v>
      </c>
      <c r="H97" s="10">
        <f t="shared" si="19"/>
        <v>1.2423469816992275E-18</v>
      </c>
      <c r="I97" s="10">
        <f t="shared" si="12"/>
        <v>1.2423469816992275E-19</v>
      </c>
      <c r="J97" s="8">
        <f t="shared" si="13"/>
        <v>1.0957932547157061E-13</v>
      </c>
    </row>
    <row r="98" spans="1:10" x14ac:dyDescent="0.5">
      <c r="A98" s="8">
        <f t="shared" si="14"/>
        <v>340</v>
      </c>
      <c r="B98" s="8">
        <f t="shared" si="15"/>
        <v>99.999999999999986</v>
      </c>
      <c r="C98" s="8">
        <f t="shared" si="16"/>
        <v>1.4210854715202003E-15</v>
      </c>
      <c r="D98" s="8">
        <f t="shared" si="10"/>
        <v>-1.4210854715201999E-16</v>
      </c>
      <c r="E98" s="8">
        <f t="shared" si="11"/>
        <v>99.999999999999602</v>
      </c>
      <c r="F98" s="10">
        <f t="shared" si="17"/>
        <v>-340</v>
      </c>
      <c r="G98" s="10">
        <f t="shared" si="18"/>
        <v>7.4540818901953651E-18</v>
      </c>
      <c r="H98" s="10">
        <f t="shared" si="19"/>
        <v>7.4540818901953643E-19</v>
      </c>
      <c r="I98" s="10">
        <f t="shared" si="12"/>
        <v>7.4540818901953638E-20</v>
      </c>
      <c r="J98" s="8">
        <f t="shared" si="13"/>
        <v>7.3453218494657635E-14</v>
      </c>
    </row>
    <row r="99" spans="1:10" x14ac:dyDescent="0.5">
      <c r="A99" s="8">
        <f t="shared" si="14"/>
        <v>344</v>
      </c>
      <c r="B99" s="8">
        <f t="shared" si="15"/>
        <v>99.999999999999986</v>
      </c>
      <c r="C99" s="8">
        <f t="shared" si="16"/>
        <v>1.4210854715202003E-15</v>
      </c>
      <c r="D99" s="8">
        <f t="shared" si="10"/>
        <v>-1.4210854715201999E-16</v>
      </c>
      <c r="E99" s="8">
        <f t="shared" si="11"/>
        <v>99.99999999999973</v>
      </c>
      <c r="F99" s="10">
        <f t="shared" si="17"/>
        <v>-344</v>
      </c>
      <c r="G99" s="10">
        <f t="shared" si="18"/>
        <v>4.4724491341172194E-18</v>
      </c>
      <c r="H99" s="10">
        <f t="shared" si="19"/>
        <v>4.4724491341172197E-19</v>
      </c>
      <c r="I99" s="10">
        <f t="shared" si="12"/>
        <v>4.4724491341172203E-20</v>
      </c>
      <c r="J99" s="8">
        <f t="shared" si="13"/>
        <v>4.9237164802804861E-14</v>
      </c>
    </row>
    <row r="100" spans="1:10" x14ac:dyDescent="0.5">
      <c r="A100" s="8">
        <f t="shared" si="14"/>
        <v>348</v>
      </c>
      <c r="B100" s="8">
        <f t="shared" si="15"/>
        <v>99.999999999999986</v>
      </c>
      <c r="C100" s="8">
        <f t="shared" si="16"/>
        <v>1.4210854715202003E-15</v>
      </c>
      <c r="D100" s="8">
        <f t="shared" si="10"/>
        <v>-1.4210854715201999E-16</v>
      </c>
      <c r="E100" s="8">
        <f t="shared" si="11"/>
        <v>99.999999999999829</v>
      </c>
      <c r="F100" s="10">
        <f t="shared" si="17"/>
        <v>-348</v>
      </c>
      <c r="G100" s="10">
        <f t="shared" si="18"/>
        <v>2.6834694804703315E-18</v>
      </c>
      <c r="H100" s="10">
        <f t="shared" si="19"/>
        <v>2.6834694804703314E-19</v>
      </c>
      <c r="I100" s="10">
        <f t="shared" si="12"/>
        <v>2.6834694804703314E-20</v>
      </c>
      <c r="J100" s="8">
        <f t="shared" si="13"/>
        <v>3.3004658577280338E-14</v>
      </c>
    </row>
    <row r="101" spans="1:10" x14ac:dyDescent="0.5">
      <c r="A101" s="8">
        <f t="shared" si="14"/>
        <v>352</v>
      </c>
      <c r="B101" s="8">
        <f t="shared" si="15"/>
        <v>99.999999999999986</v>
      </c>
      <c r="C101" s="8">
        <f t="shared" si="16"/>
        <v>1.4210854715202003E-15</v>
      </c>
      <c r="D101" s="8">
        <f t="shared" si="10"/>
        <v>-1.4210854715201999E-16</v>
      </c>
      <c r="E101" s="8">
        <f t="shared" si="11"/>
        <v>99.999999999999886</v>
      </c>
      <c r="F101" s="10">
        <f t="shared" si="17"/>
        <v>-352</v>
      </c>
      <c r="G101" s="10">
        <f t="shared" si="18"/>
        <v>1.6100816882821989E-18</v>
      </c>
      <c r="H101" s="10">
        <f t="shared" si="19"/>
        <v>1.6100816882821991E-19</v>
      </c>
      <c r="I101" s="10">
        <f t="shared" si="12"/>
        <v>1.6100816882821991E-20</v>
      </c>
      <c r="J101" s="8">
        <f t="shared" si="13"/>
        <v>2.2123684256913147E-14</v>
      </c>
    </row>
    <row r="102" spans="1:10" x14ac:dyDescent="0.5">
      <c r="A102" s="8">
        <f t="shared" si="14"/>
        <v>356</v>
      </c>
      <c r="B102" s="8">
        <f t="shared" si="15"/>
        <v>99.999999999999986</v>
      </c>
      <c r="C102" s="8">
        <f t="shared" si="16"/>
        <v>1.4210854715202003E-15</v>
      </c>
      <c r="D102" s="8">
        <f t="shared" si="10"/>
        <v>-1.4210854715201999E-16</v>
      </c>
      <c r="E102" s="8">
        <f t="shared" si="11"/>
        <v>99.999999999999915</v>
      </c>
      <c r="F102" s="10">
        <f t="shared" si="17"/>
        <v>-356</v>
      </c>
      <c r="G102" s="10">
        <f t="shared" si="18"/>
        <v>9.6604901296931939E-19</v>
      </c>
      <c r="H102" s="10">
        <f t="shared" si="19"/>
        <v>9.6604901296931953E-20</v>
      </c>
      <c r="I102" s="10">
        <f t="shared" si="12"/>
        <v>9.6604901296931953E-21</v>
      </c>
      <c r="J102" s="8">
        <f t="shared" si="13"/>
        <v>1.4829949049571989E-14</v>
      </c>
    </row>
    <row r="103" spans="1:10" x14ac:dyDescent="0.5">
      <c r="A103" s="8">
        <f t="shared" si="14"/>
        <v>360</v>
      </c>
      <c r="B103" s="8">
        <f t="shared" si="15"/>
        <v>99.999999999999986</v>
      </c>
      <c r="C103" s="8">
        <f t="shared" si="16"/>
        <v>1.4210854715202003E-15</v>
      </c>
      <c r="D103" s="8">
        <f t="shared" si="10"/>
        <v>-1.4210854715201999E-16</v>
      </c>
      <c r="E103" s="8">
        <f t="shared" si="11"/>
        <v>99.999999999999957</v>
      </c>
      <c r="F103" s="10">
        <f t="shared" si="17"/>
        <v>-360</v>
      </c>
      <c r="G103" s="10">
        <f t="shared" si="18"/>
        <v>5.7962940778159157E-19</v>
      </c>
      <c r="H103" s="10">
        <f t="shared" si="19"/>
        <v>5.796294077815916E-20</v>
      </c>
      <c r="I103" s="10">
        <f t="shared" si="12"/>
        <v>5.7962940778159166E-21</v>
      </c>
      <c r="J103" s="8">
        <f t="shared" si="13"/>
        <v>9.9408121296152949E-15</v>
      </c>
    </row>
    <row r="104" spans="1:10" x14ac:dyDescent="0.5">
      <c r="A104" s="8">
        <f t="shared" si="14"/>
        <v>364</v>
      </c>
      <c r="B104" s="8">
        <f t="shared" si="15"/>
        <v>99.999999999999986</v>
      </c>
      <c r="C104" s="8">
        <f t="shared" si="16"/>
        <v>1.4210854715202003E-15</v>
      </c>
      <c r="D104" s="8">
        <f t="shared" si="10"/>
        <v>-1.4210854715201999E-16</v>
      </c>
      <c r="E104" s="8">
        <f t="shared" si="11"/>
        <v>99.999999999999957</v>
      </c>
      <c r="F104" s="10">
        <f t="shared" si="17"/>
        <v>-364</v>
      </c>
      <c r="G104" s="10">
        <f t="shared" si="18"/>
        <v>3.4777764466895493E-19</v>
      </c>
      <c r="H104" s="10">
        <f t="shared" si="19"/>
        <v>3.4777764466895493E-20</v>
      </c>
      <c r="I104" s="10">
        <f t="shared" si="12"/>
        <v>3.4777764466895493E-21</v>
      </c>
      <c r="J104" s="8">
        <f t="shared" si="13"/>
        <v>6.6635256443553756E-15</v>
      </c>
    </row>
    <row r="105" spans="1:10" x14ac:dyDescent="0.5">
      <c r="A105" s="8">
        <f t="shared" si="14"/>
        <v>368</v>
      </c>
      <c r="B105" s="8">
        <f t="shared" si="15"/>
        <v>99.999999999999986</v>
      </c>
      <c r="C105" s="8">
        <f t="shared" si="16"/>
        <v>1.4210854715202003E-15</v>
      </c>
      <c r="D105" s="8">
        <f t="shared" si="10"/>
        <v>-1.4210854715201999E-16</v>
      </c>
      <c r="E105" s="8">
        <f t="shared" si="11"/>
        <v>99.999999999999972</v>
      </c>
      <c r="F105" s="10">
        <f t="shared" si="17"/>
        <v>-368</v>
      </c>
      <c r="G105" s="10">
        <f t="shared" si="18"/>
        <v>2.0866658680137296E-19</v>
      </c>
      <c r="H105" s="10">
        <f t="shared" si="19"/>
        <v>2.0866658680137296E-20</v>
      </c>
      <c r="I105" s="10">
        <f t="shared" si="12"/>
        <v>2.0866658680137295E-21</v>
      </c>
      <c r="J105" s="8">
        <f t="shared" si="13"/>
        <v>4.4666948166839332E-15</v>
      </c>
    </row>
    <row r="106" spans="1:10" x14ac:dyDescent="0.5">
      <c r="A106" s="8">
        <f t="shared" si="14"/>
        <v>372</v>
      </c>
      <c r="B106" s="8">
        <f t="shared" si="15"/>
        <v>99.999999999999986</v>
      </c>
      <c r="C106" s="8">
        <f t="shared" si="16"/>
        <v>1.4210854715202003E-15</v>
      </c>
      <c r="D106" s="8">
        <f t="shared" si="10"/>
        <v>-1.4210854715201999E-16</v>
      </c>
      <c r="E106" s="8">
        <f t="shared" si="11"/>
        <v>99.999999999999972</v>
      </c>
      <c r="F106" s="10">
        <f t="shared" si="17"/>
        <v>-372</v>
      </c>
      <c r="G106" s="10">
        <f t="shared" si="18"/>
        <v>1.2519995208082378E-19</v>
      </c>
      <c r="H106" s="10">
        <f t="shared" si="19"/>
        <v>1.2519995208082378E-20</v>
      </c>
      <c r="I106" s="10">
        <f t="shared" si="12"/>
        <v>1.2519995208082378E-21</v>
      </c>
      <c r="J106" s="8">
        <f t="shared" si="13"/>
        <v>2.99411507514673E-15</v>
      </c>
    </row>
    <row r="107" spans="1:10" x14ac:dyDescent="0.5">
      <c r="A107" s="8">
        <f t="shared" si="14"/>
        <v>376</v>
      </c>
      <c r="B107" s="8">
        <f t="shared" si="15"/>
        <v>99.999999999999986</v>
      </c>
      <c r="C107" s="8">
        <f t="shared" si="16"/>
        <v>1.4210854715202003E-15</v>
      </c>
      <c r="D107" s="8">
        <f t="shared" si="10"/>
        <v>-1.4210854715201999E-16</v>
      </c>
      <c r="E107" s="8">
        <f t="shared" si="11"/>
        <v>100</v>
      </c>
      <c r="F107" s="10">
        <f t="shared" si="17"/>
        <v>-376</v>
      </c>
      <c r="G107" s="10">
        <f t="shared" si="18"/>
        <v>7.5119971248494271E-20</v>
      </c>
      <c r="H107" s="10">
        <f t="shared" si="19"/>
        <v>7.5119971248494268E-21</v>
      </c>
      <c r="I107" s="10">
        <f t="shared" si="12"/>
        <v>7.5119971248494266E-22</v>
      </c>
      <c r="J107" s="8">
        <f t="shared" si="13"/>
        <v>2.0070153550083604E-15</v>
      </c>
    </row>
    <row r="108" spans="1:10" x14ac:dyDescent="0.5">
      <c r="A108" s="8">
        <f t="shared" si="14"/>
        <v>380</v>
      </c>
      <c r="B108" s="8">
        <f t="shared" si="15"/>
        <v>99.999999999999986</v>
      </c>
      <c r="C108" s="8">
        <f t="shared" si="16"/>
        <v>1.4210854715202003E-15</v>
      </c>
      <c r="D108" s="8">
        <f t="shared" si="10"/>
        <v>-1.4210854715201999E-16</v>
      </c>
      <c r="E108" s="8">
        <f t="shared" si="11"/>
        <v>100</v>
      </c>
      <c r="F108" s="10">
        <f t="shared" si="17"/>
        <v>-380</v>
      </c>
      <c r="G108" s="10">
        <f t="shared" si="18"/>
        <v>4.5071982749096564E-20</v>
      </c>
      <c r="H108" s="10">
        <f t="shared" si="19"/>
        <v>4.5071982749096565E-21</v>
      </c>
      <c r="I108" s="10">
        <f t="shared" si="12"/>
        <v>4.5071982749096571E-22</v>
      </c>
      <c r="J108" s="8">
        <f t="shared" si="13"/>
        <v>1.3453426251634411E-15</v>
      </c>
    </row>
    <row r="109" spans="1:10" x14ac:dyDescent="0.5">
      <c r="A109" s="8">
        <f t="shared" si="14"/>
        <v>384</v>
      </c>
      <c r="B109" s="8">
        <f t="shared" si="15"/>
        <v>99.999999999999986</v>
      </c>
      <c r="C109" s="8">
        <f t="shared" si="16"/>
        <v>1.4210854715202003E-15</v>
      </c>
      <c r="D109" s="8">
        <f t="shared" si="10"/>
        <v>-1.4210854715201999E-16</v>
      </c>
      <c r="E109" s="8">
        <f t="shared" si="11"/>
        <v>100</v>
      </c>
      <c r="F109" s="10">
        <f t="shared" si="17"/>
        <v>-384</v>
      </c>
      <c r="G109" s="10">
        <f t="shared" si="18"/>
        <v>2.7043189649457938E-20</v>
      </c>
      <c r="H109" s="10">
        <f t="shared" si="19"/>
        <v>2.7043189649457941E-21</v>
      </c>
      <c r="I109" s="10">
        <f t="shared" si="12"/>
        <v>2.7043189649457942E-22</v>
      </c>
      <c r="J109" s="8">
        <f t="shared" si="13"/>
        <v>9.0181013043326068E-16</v>
      </c>
    </row>
    <row r="110" spans="1:10" x14ac:dyDescent="0.5">
      <c r="A110" s="8">
        <f t="shared" si="14"/>
        <v>388</v>
      </c>
      <c r="B110" s="8">
        <f t="shared" si="15"/>
        <v>99.999999999999986</v>
      </c>
      <c r="C110" s="8">
        <f t="shared" si="16"/>
        <v>1.4210854715202003E-15</v>
      </c>
      <c r="D110" s="8">
        <f t="shared" si="10"/>
        <v>-1.4210854715201999E-16</v>
      </c>
      <c r="E110" s="8">
        <f t="shared" si="11"/>
        <v>100</v>
      </c>
      <c r="F110" s="10">
        <f t="shared" si="17"/>
        <v>-388</v>
      </c>
      <c r="G110" s="10">
        <f t="shared" si="18"/>
        <v>1.6225913789674761E-20</v>
      </c>
      <c r="H110" s="10">
        <f t="shared" si="19"/>
        <v>1.622591378967476E-21</v>
      </c>
      <c r="I110" s="10">
        <f t="shared" si="12"/>
        <v>1.6225913789674759E-22</v>
      </c>
      <c r="J110" s="8">
        <f t="shared" si="13"/>
        <v>6.0450140814742998E-16</v>
      </c>
    </row>
    <row r="111" spans="1:10" x14ac:dyDescent="0.5">
      <c r="A111" s="8">
        <f t="shared" si="14"/>
        <v>392</v>
      </c>
      <c r="B111" s="8">
        <f t="shared" si="15"/>
        <v>99.999999999999986</v>
      </c>
      <c r="C111" s="8">
        <f t="shared" si="16"/>
        <v>1.4210854715202003E-15</v>
      </c>
      <c r="D111" s="8">
        <f t="shared" si="10"/>
        <v>-1.4210854715201999E-16</v>
      </c>
      <c r="E111" s="8">
        <f t="shared" si="11"/>
        <v>100</v>
      </c>
      <c r="F111" s="10">
        <f t="shared" si="17"/>
        <v>-392</v>
      </c>
      <c r="G111" s="10">
        <f t="shared" si="18"/>
        <v>9.7355482738048574E-21</v>
      </c>
      <c r="H111" s="10">
        <f t="shared" si="19"/>
        <v>9.735548273804857E-22</v>
      </c>
      <c r="I111" s="10">
        <f t="shared" si="12"/>
        <v>9.7355482738048575E-23</v>
      </c>
      <c r="J111" s="8">
        <f t="shared" si="13"/>
        <v>4.0520941173799457E-16</v>
      </c>
    </row>
    <row r="112" spans="1:10" x14ac:dyDescent="0.5">
      <c r="A112" s="8">
        <f t="shared" si="14"/>
        <v>396</v>
      </c>
      <c r="B112" s="8">
        <f t="shared" si="15"/>
        <v>99.999999999999986</v>
      </c>
      <c r="C112" s="8">
        <f t="shared" si="16"/>
        <v>1.4210854715202003E-15</v>
      </c>
      <c r="D112" s="8">
        <f t="shared" si="10"/>
        <v>-1.4210854715201999E-16</v>
      </c>
      <c r="E112" s="8">
        <f t="shared" si="11"/>
        <v>100</v>
      </c>
      <c r="F112" s="10">
        <f t="shared" si="17"/>
        <v>-396</v>
      </c>
      <c r="G112" s="10">
        <f t="shared" si="18"/>
        <v>5.8413289642829146E-21</v>
      </c>
      <c r="H112" s="10">
        <f t="shared" si="19"/>
        <v>5.841328964282915E-22</v>
      </c>
      <c r="I112" s="10">
        <f t="shared" si="12"/>
        <v>5.8413289642829152E-23</v>
      </c>
      <c r="J112" s="8">
        <f t="shared" si="13"/>
        <v>2.7161999153028727E-16</v>
      </c>
    </row>
    <row r="113" spans="1:10" x14ac:dyDescent="0.5">
      <c r="A113" s="8">
        <f t="shared" si="14"/>
        <v>400</v>
      </c>
      <c r="B113" s="8">
        <f t="shared" si="15"/>
        <v>99.999999999999986</v>
      </c>
      <c r="C113" s="8">
        <f t="shared" si="16"/>
        <v>1.4210854715202003E-15</v>
      </c>
      <c r="D113" s="8">
        <f t="shared" si="10"/>
        <v>-1.4210854715201999E-16</v>
      </c>
      <c r="E113" s="8">
        <f t="shared" si="11"/>
        <v>100</v>
      </c>
      <c r="F113" s="10">
        <f t="shared" si="17"/>
        <v>-400</v>
      </c>
      <c r="G113" s="10">
        <f t="shared" si="18"/>
        <v>3.5047973785697486E-21</v>
      </c>
      <c r="H113" s="10">
        <f t="shared" si="19"/>
        <v>3.5047973785697489E-22</v>
      </c>
      <c r="I113" s="10">
        <f t="shared" si="12"/>
        <v>3.504797378569749E-23</v>
      </c>
      <c r="J113" s="8">
        <f t="shared" si="13"/>
        <v>1.8207232522678237E-16</v>
      </c>
    </row>
    <row r="114" spans="1:10" x14ac:dyDescent="0.5">
      <c r="A114" s="8">
        <f t="shared" si="14"/>
        <v>404</v>
      </c>
      <c r="B114" s="8">
        <f t="shared" si="15"/>
        <v>99.999999999999986</v>
      </c>
      <c r="C114" s="8">
        <f t="shared" si="16"/>
        <v>1.4210854715202003E-15</v>
      </c>
      <c r="D114" s="8">
        <f t="shared" si="10"/>
        <v>-1.4210854715201999E-16</v>
      </c>
      <c r="E114" s="8">
        <f t="shared" si="11"/>
        <v>100</v>
      </c>
      <c r="F114" s="10">
        <f t="shared" si="17"/>
        <v>-404</v>
      </c>
      <c r="G114" s="10">
        <f t="shared" si="18"/>
        <v>2.1028784271418489E-21</v>
      </c>
      <c r="H114" s="10">
        <f t="shared" si="19"/>
        <v>2.1028784271418491E-22</v>
      </c>
      <c r="I114" s="10">
        <f t="shared" si="12"/>
        <v>2.1028784271418489E-23</v>
      </c>
      <c r="J114" s="8">
        <f t="shared" si="13"/>
        <v>1.2204672942783197E-16</v>
      </c>
    </row>
    <row r="115" spans="1:10" x14ac:dyDescent="0.5">
      <c r="A115" s="8">
        <f t="shared" si="14"/>
        <v>408</v>
      </c>
      <c r="B115" s="8">
        <f t="shared" si="15"/>
        <v>99.999999999999986</v>
      </c>
      <c r="C115" s="8">
        <f t="shared" si="16"/>
        <v>1.4210854715202003E-15</v>
      </c>
      <c r="D115" s="8">
        <f t="shared" si="10"/>
        <v>-1.4210854715201999E-16</v>
      </c>
      <c r="E115" s="8">
        <f t="shared" si="11"/>
        <v>100</v>
      </c>
      <c r="F115" s="10">
        <f t="shared" si="17"/>
        <v>-408</v>
      </c>
      <c r="G115" s="10">
        <f t="shared" si="18"/>
        <v>1.2617270562851092E-21</v>
      </c>
      <c r="H115" s="10">
        <f t="shared" si="19"/>
        <v>1.2617270562851092E-22</v>
      </c>
      <c r="I115" s="10">
        <f t="shared" si="12"/>
        <v>1.2617270562851093E-23</v>
      </c>
      <c r="J115" s="8">
        <f t="shared" si="13"/>
        <v>8.181036928856366E-17</v>
      </c>
    </row>
    <row r="116" spans="1:10" x14ac:dyDescent="0.5">
      <c r="A116" s="8">
        <f t="shared" si="14"/>
        <v>412</v>
      </c>
      <c r="B116" s="8">
        <f t="shared" si="15"/>
        <v>99.999999999999986</v>
      </c>
      <c r="C116" s="8">
        <f t="shared" si="16"/>
        <v>1.4210854715202003E-15</v>
      </c>
      <c r="D116" s="8">
        <f t="shared" si="10"/>
        <v>-1.4210854715201999E-16</v>
      </c>
      <c r="E116" s="8">
        <f t="shared" si="11"/>
        <v>100</v>
      </c>
      <c r="F116" s="10">
        <f t="shared" si="17"/>
        <v>-412</v>
      </c>
      <c r="G116" s="10">
        <f t="shared" si="18"/>
        <v>7.5703623377106555E-22</v>
      </c>
      <c r="H116" s="10">
        <f t="shared" si="19"/>
        <v>7.5703623377106557E-23</v>
      </c>
      <c r="I116" s="10">
        <f t="shared" si="12"/>
        <v>7.5703623377106563E-24</v>
      </c>
      <c r="J116" s="8">
        <f t="shared" si="13"/>
        <v>5.483913050770271E-17</v>
      </c>
    </row>
    <row r="117" spans="1:10" x14ac:dyDescent="0.5">
      <c r="A117" s="8">
        <f t="shared" si="14"/>
        <v>416</v>
      </c>
      <c r="B117" s="8">
        <f t="shared" si="15"/>
        <v>99.999999999999986</v>
      </c>
      <c r="C117" s="8">
        <f t="shared" si="16"/>
        <v>1.4210854715202003E-15</v>
      </c>
      <c r="D117" s="8">
        <f t="shared" si="10"/>
        <v>-1.4210854715201999E-16</v>
      </c>
      <c r="E117" s="8">
        <f t="shared" si="11"/>
        <v>100</v>
      </c>
      <c r="F117" s="10">
        <f t="shared" si="17"/>
        <v>-416</v>
      </c>
      <c r="G117" s="10">
        <f t="shared" si="18"/>
        <v>4.5422174026263936E-22</v>
      </c>
      <c r="H117" s="10">
        <f t="shared" si="19"/>
        <v>4.5422174026263938E-23</v>
      </c>
      <c r="I117" s="10">
        <f t="shared" si="12"/>
        <v>4.5422174026263942E-24</v>
      </c>
      <c r="J117" s="8">
        <f t="shared" si="13"/>
        <v>3.675976848647777E-17</v>
      </c>
    </row>
    <row r="118" spans="1:10" x14ac:dyDescent="0.5">
      <c r="A118" s="8">
        <f t="shared" si="14"/>
        <v>420</v>
      </c>
      <c r="B118" s="8">
        <f t="shared" si="15"/>
        <v>99.999999999999986</v>
      </c>
      <c r="C118" s="8">
        <f t="shared" si="16"/>
        <v>1.4210854715202003E-15</v>
      </c>
      <c r="D118" s="8">
        <f t="shared" si="10"/>
        <v>-1.4210854715201999E-16</v>
      </c>
      <c r="E118" s="8">
        <f t="shared" si="11"/>
        <v>100</v>
      </c>
      <c r="F118" s="10">
        <f t="shared" si="17"/>
        <v>-420</v>
      </c>
      <c r="G118" s="10">
        <f t="shared" si="18"/>
        <v>2.7253304415758364E-22</v>
      </c>
      <c r="H118" s="10">
        <f t="shared" si="19"/>
        <v>2.7253304415758364E-23</v>
      </c>
      <c r="I118" s="10">
        <f t="shared" si="12"/>
        <v>2.7253304415758367E-24</v>
      </c>
      <c r="J118" s="8">
        <f t="shared" si="13"/>
        <v>2.4640809704115254E-17</v>
      </c>
    </row>
    <row r="119" spans="1:10" x14ac:dyDescent="0.5">
      <c r="A119" s="8">
        <f t="shared" si="14"/>
        <v>424</v>
      </c>
      <c r="B119" s="8">
        <f t="shared" si="15"/>
        <v>99.999999999999986</v>
      </c>
      <c r="C119" s="8">
        <f t="shared" si="16"/>
        <v>1.4210854715202003E-15</v>
      </c>
      <c r="D119" s="8">
        <f t="shared" si="10"/>
        <v>-1.4210854715201999E-16</v>
      </c>
      <c r="E119" s="8">
        <f t="shared" si="11"/>
        <v>100</v>
      </c>
      <c r="F119" s="10">
        <f t="shared" si="17"/>
        <v>-424</v>
      </c>
      <c r="G119" s="10">
        <f t="shared" si="18"/>
        <v>1.6351982649455018E-22</v>
      </c>
      <c r="H119" s="10">
        <f t="shared" si="19"/>
        <v>1.6351982649455018E-23</v>
      </c>
      <c r="I119" s="10">
        <f t="shared" si="12"/>
        <v>1.6351982649455018E-24</v>
      </c>
      <c r="J119" s="8">
        <f t="shared" si="13"/>
        <v>1.6517228695217873E-17</v>
      </c>
    </row>
    <row r="120" spans="1:10" x14ac:dyDescent="0.5">
      <c r="A120" s="8">
        <f t="shared" si="14"/>
        <v>428</v>
      </c>
      <c r="B120" s="8">
        <f t="shared" si="15"/>
        <v>99.999999999999986</v>
      </c>
      <c r="C120" s="8">
        <f t="shared" si="16"/>
        <v>1.4210854715202003E-15</v>
      </c>
      <c r="D120" s="8">
        <f t="shared" si="10"/>
        <v>-1.4210854715201999E-16</v>
      </c>
      <c r="E120" s="8">
        <f t="shared" si="11"/>
        <v>100</v>
      </c>
      <c r="F120" s="10">
        <f t="shared" si="17"/>
        <v>-428</v>
      </c>
      <c r="G120" s="10">
        <f t="shared" si="18"/>
        <v>9.811189589673011E-23</v>
      </c>
      <c r="H120" s="10">
        <f t="shared" si="19"/>
        <v>9.8111895896730104E-24</v>
      </c>
      <c r="I120" s="10">
        <f t="shared" si="12"/>
        <v>9.8111895896730107E-25</v>
      </c>
      <c r="J120" s="8">
        <f t="shared" si="13"/>
        <v>1.1071829499359642E-17</v>
      </c>
    </row>
    <row r="121" spans="1:10" x14ac:dyDescent="0.5">
      <c r="A121" s="8">
        <f t="shared" si="14"/>
        <v>432</v>
      </c>
      <c r="B121" s="8">
        <f t="shared" si="15"/>
        <v>99.999999999999986</v>
      </c>
      <c r="C121" s="8">
        <f t="shared" si="16"/>
        <v>1.4210854715202003E-15</v>
      </c>
      <c r="D121" s="8">
        <f t="shared" si="10"/>
        <v>-1.4210854715201999E-16</v>
      </c>
      <c r="E121" s="8">
        <f t="shared" si="11"/>
        <v>100</v>
      </c>
      <c r="F121" s="10">
        <f t="shared" si="17"/>
        <v>-432</v>
      </c>
      <c r="G121" s="10">
        <f t="shared" si="18"/>
        <v>5.8867137538038068E-23</v>
      </c>
      <c r="H121" s="10">
        <f t="shared" si="19"/>
        <v>5.8867137538038068E-24</v>
      </c>
      <c r="I121" s="10">
        <f t="shared" si="12"/>
        <v>5.8867137538038074E-25</v>
      </c>
      <c r="J121" s="8">
        <f t="shared" si="13"/>
        <v>7.4216692597095153E-18</v>
      </c>
    </row>
    <row r="122" spans="1:10" x14ac:dyDescent="0.5">
      <c r="A122" s="8">
        <f t="shared" si="14"/>
        <v>436</v>
      </c>
      <c r="B122" s="8">
        <f t="shared" si="15"/>
        <v>99.999999999999986</v>
      </c>
      <c r="C122" s="8">
        <f t="shared" si="16"/>
        <v>1.4210854715202003E-15</v>
      </c>
      <c r="D122" s="8">
        <f t="shared" si="10"/>
        <v>-1.4210854715201999E-16</v>
      </c>
      <c r="E122" s="8">
        <f t="shared" si="11"/>
        <v>100</v>
      </c>
      <c r="F122" s="10">
        <f t="shared" si="17"/>
        <v>-436</v>
      </c>
      <c r="G122" s="10">
        <f t="shared" si="18"/>
        <v>3.5320282522822841E-23</v>
      </c>
      <c r="H122" s="10">
        <f t="shared" si="19"/>
        <v>3.5320282522822842E-24</v>
      </c>
      <c r="I122" s="10">
        <f t="shared" si="12"/>
        <v>3.5320282522822842E-25</v>
      </c>
      <c r="J122" s="8">
        <f t="shared" si="13"/>
        <v>4.9748936798297786E-18</v>
      </c>
    </row>
    <row r="123" spans="1:10" x14ac:dyDescent="0.5">
      <c r="A123" s="8">
        <f t="shared" si="14"/>
        <v>440</v>
      </c>
      <c r="B123" s="8">
        <f t="shared" si="15"/>
        <v>99.999999999999986</v>
      </c>
      <c r="C123" s="8">
        <f t="shared" si="16"/>
        <v>1.4210854715202003E-15</v>
      </c>
      <c r="D123" s="8">
        <f t="shared" si="10"/>
        <v>-1.4210854715201999E-16</v>
      </c>
      <c r="E123" s="8">
        <f t="shared" si="11"/>
        <v>100</v>
      </c>
      <c r="F123" s="10">
        <f t="shared" si="17"/>
        <v>-440</v>
      </c>
      <c r="G123" s="10">
        <f t="shared" si="18"/>
        <v>2.1192169513693704E-23</v>
      </c>
      <c r="H123" s="10">
        <f t="shared" si="19"/>
        <v>2.1192169513693705E-24</v>
      </c>
      <c r="I123" s="10">
        <f t="shared" si="12"/>
        <v>2.1192169513693708E-25</v>
      </c>
      <c r="J123" s="8">
        <f t="shared" si="13"/>
        <v>3.3347709604859126E-18</v>
      </c>
    </row>
    <row r="124" spans="1:10" x14ac:dyDescent="0.5">
      <c r="A124" s="8">
        <f t="shared" si="14"/>
        <v>444</v>
      </c>
      <c r="B124" s="8">
        <f t="shared" si="15"/>
        <v>99.999999999999986</v>
      </c>
      <c r="C124" s="8">
        <f t="shared" si="16"/>
        <v>1.4210854715202003E-15</v>
      </c>
      <c r="D124" s="8">
        <f t="shared" si="10"/>
        <v>-1.4210854715201999E-16</v>
      </c>
      <c r="E124" s="8">
        <f t="shared" si="11"/>
        <v>100</v>
      </c>
      <c r="F124" s="10">
        <f t="shared" si="17"/>
        <v>-444</v>
      </c>
      <c r="G124" s="10">
        <f t="shared" si="18"/>
        <v>1.2715301708216222E-23</v>
      </c>
      <c r="H124" s="10">
        <f t="shared" si="19"/>
        <v>1.2715301708216222E-24</v>
      </c>
      <c r="I124" s="10">
        <f t="shared" si="12"/>
        <v>1.2715301708216222E-25</v>
      </c>
      <c r="J124" s="8">
        <f t="shared" si="13"/>
        <v>2.2353638237512174E-18</v>
      </c>
    </row>
    <row r="125" spans="1:10" x14ac:dyDescent="0.5">
      <c r="A125" s="8">
        <f t="shared" si="14"/>
        <v>448</v>
      </c>
      <c r="B125" s="8">
        <f t="shared" si="15"/>
        <v>99.999999999999986</v>
      </c>
      <c r="C125" s="8">
        <f t="shared" si="16"/>
        <v>1.4210854715202003E-15</v>
      </c>
      <c r="D125" s="8">
        <f t="shared" si="10"/>
        <v>-1.4210854715201999E-16</v>
      </c>
      <c r="E125" s="8">
        <f t="shared" si="11"/>
        <v>100</v>
      </c>
      <c r="F125" s="10">
        <f t="shared" si="17"/>
        <v>-448</v>
      </c>
      <c r="G125" s="10">
        <f t="shared" si="18"/>
        <v>7.6291810249297336E-24</v>
      </c>
      <c r="H125" s="10">
        <f t="shared" si="19"/>
        <v>7.6291810249297335E-25</v>
      </c>
      <c r="I125" s="10">
        <f t="shared" si="12"/>
        <v>7.6291810249297342E-26</v>
      </c>
      <c r="J125" s="8">
        <f t="shared" si="13"/>
        <v>1.4984091812433208E-18</v>
      </c>
    </row>
    <row r="126" spans="1:10" x14ac:dyDescent="0.5">
      <c r="A126" s="8">
        <f t="shared" si="14"/>
        <v>452</v>
      </c>
      <c r="B126" s="8">
        <f t="shared" si="15"/>
        <v>99.999999999999986</v>
      </c>
      <c r="C126" s="8">
        <f t="shared" si="16"/>
        <v>1.4210854715202003E-15</v>
      </c>
      <c r="D126" s="8">
        <f t="shared" si="10"/>
        <v>-1.4210854715201999E-16</v>
      </c>
      <c r="E126" s="8">
        <f t="shared" si="11"/>
        <v>100</v>
      </c>
      <c r="F126" s="10">
        <f t="shared" si="17"/>
        <v>-452</v>
      </c>
      <c r="G126" s="10">
        <f t="shared" si="18"/>
        <v>4.5775086149578399E-24</v>
      </c>
      <c r="H126" s="10">
        <f t="shared" si="19"/>
        <v>4.5775086149578403E-25</v>
      </c>
      <c r="I126" s="10">
        <f t="shared" si="12"/>
        <v>4.5775086149578403E-26</v>
      </c>
      <c r="J126" s="8">
        <f t="shared" si="13"/>
        <v>1.0044137113512489E-18</v>
      </c>
    </row>
    <row r="127" spans="1:10" x14ac:dyDescent="0.5">
      <c r="A127" s="8">
        <f t="shared" si="14"/>
        <v>456</v>
      </c>
      <c r="B127" s="8">
        <f t="shared" si="15"/>
        <v>99.999999999999986</v>
      </c>
      <c r="C127" s="8">
        <f t="shared" si="16"/>
        <v>1.4210854715202003E-15</v>
      </c>
      <c r="D127" s="8">
        <f t="shared" si="10"/>
        <v>-1.4210854715201999E-16</v>
      </c>
      <c r="E127" s="8">
        <f t="shared" si="11"/>
        <v>100</v>
      </c>
      <c r="F127" s="10">
        <f t="shared" si="17"/>
        <v>-456</v>
      </c>
      <c r="G127" s="10">
        <f t="shared" si="18"/>
        <v>2.7465051689747038E-24</v>
      </c>
      <c r="H127" s="10">
        <f t="shared" si="19"/>
        <v>2.7465051689747042E-25</v>
      </c>
      <c r="I127" s="10">
        <f t="shared" si="12"/>
        <v>2.7465051689747039E-26</v>
      </c>
      <c r="J127" s="8">
        <f t="shared" si="13"/>
        <v>6.7327864523179733E-19</v>
      </c>
    </row>
    <row r="128" spans="1:10" x14ac:dyDescent="0.5">
      <c r="A128" s="8">
        <f t="shared" si="14"/>
        <v>460</v>
      </c>
      <c r="B128" s="8">
        <f t="shared" si="15"/>
        <v>99.999999999999986</v>
      </c>
      <c r="C128" s="8">
        <f t="shared" si="16"/>
        <v>1.4210854715202003E-15</v>
      </c>
      <c r="D128" s="8">
        <f t="shared" si="10"/>
        <v>-1.4210854715201999E-16</v>
      </c>
      <c r="E128" s="8">
        <f t="shared" si="11"/>
        <v>100</v>
      </c>
      <c r="F128" s="10">
        <f t="shared" si="17"/>
        <v>-460</v>
      </c>
      <c r="G128" s="10">
        <f t="shared" si="18"/>
        <v>1.6479031013848221E-24</v>
      </c>
      <c r="H128" s="10">
        <f t="shared" si="19"/>
        <v>1.6479031013848221E-25</v>
      </c>
      <c r="I128" s="10">
        <f t="shared" si="12"/>
        <v>1.6479031013848222E-26</v>
      </c>
      <c r="J128" s="8">
        <f t="shared" si="13"/>
        <v>4.5131217246659201E-19</v>
      </c>
    </row>
    <row r="129" spans="1:10" x14ac:dyDescent="0.5">
      <c r="A129" s="8">
        <f t="shared" si="14"/>
        <v>464</v>
      </c>
      <c r="B129" s="8">
        <f t="shared" si="15"/>
        <v>99.999999999999986</v>
      </c>
      <c r="C129" s="8">
        <f t="shared" si="16"/>
        <v>1.4210854715202003E-15</v>
      </c>
      <c r="D129" s="8">
        <f t="shared" si="10"/>
        <v>-1.4210854715201999E-16</v>
      </c>
      <c r="E129" s="8">
        <f t="shared" si="11"/>
        <v>100</v>
      </c>
      <c r="F129" s="10">
        <f t="shared" si="17"/>
        <v>-464</v>
      </c>
      <c r="G129" s="10">
        <f t="shared" si="18"/>
        <v>9.8874186083089328E-25</v>
      </c>
      <c r="H129" s="10">
        <f t="shared" si="19"/>
        <v>9.8874186083089325E-26</v>
      </c>
      <c r="I129" s="10">
        <f t="shared" si="12"/>
        <v>9.8874186083089331E-27</v>
      </c>
      <c r="J129" s="8">
        <f t="shared" si="13"/>
        <v>3.0252359622424857E-19</v>
      </c>
    </row>
    <row r="130" spans="1:10" x14ac:dyDescent="0.5">
      <c r="A130" s="8">
        <f t="shared" si="14"/>
        <v>468</v>
      </c>
      <c r="B130" s="8">
        <f t="shared" si="15"/>
        <v>99.999999999999986</v>
      </c>
      <c r="C130" s="8">
        <f t="shared" si="16"/>
        <v>1.4210854715202003E-15</v>
      </c>
      <c r="D130" s="8">
        <f t="shared" si="10"/>
        <v>-1.4210854715201999E-16</v>
      </c>
      <c r="E130" s="8">
        <f t="shared" si="11"/>
        <v>100</v>
      </c>
      <c r="F130" s="10">
        <f t="shared" si="17"/>
        <v>-468</v>
      </c>
      <c r="G130" s="10">
        <f t="shared" si="18"/>
        <v>5.9324511649853593E-25</v>
      </c>
      <c r="H130" s="10">
        <f t="shared" si="19"/>
        <v>5.9324511649853593E-26</v>
      </c>
      <c r="I130" s="10">
        <f t="shared" si="12"/>
        <v>5.9324511649853594E-27</v>
      </c>
      <c r="J130" s="8">
        <f t="shared" si="13"/>
        <v>2.0278763094790575E-19</v>
      </c>
    </row>
    <row r="131" spans="1:10" x14ac:dyDescent="0.5">
      <c r="A131" s="8">
        <f t="shared" si="14"/>
        <v>472</v>
      </c>
      <c r="B131" s="8">
        <f t="shared" si="15"/>
        <v>99.999999999999986</v>
      </c>
      <c r="C131" s="8">
        <f t="shared" si="16"/>
        <v>1.4210854715202003E-15</v>
      </c>
      <c r="D131" s="8">
        <f t="shared" si="10"/>
        <v>-1.4210854715201999E-16</v>
      </c>
      <c r="E131" s="8">
        <f t="shared" si="11"/>
        <v>100</v>
      </c>
      <c r="F131" s="10">
        <f t="shared" si="17"/>
        <v>-472</v>
      </c>
      <c r="G131" s="10">
        <f t="shared" si="18"/>
        <v>3.5594706989912156E-25</v>
      </c>
      <c r="H131" s="10">
        <f t="shared" si="19"/>
        <v>3.5594706989912152E-26</v>
      </c>
      <c r="I131" s="10">
        <f t="shared" si="12"/>
        <v>3.5594706989912152E-27</v>
      </c>
      <c r="J131" s="8">
        <f t="shared" si="13"/>
        <v>1.3593261411245862E-19</v>
      </c>
    </row>
    <row r="132" spans="1:10" x14ac:dyDescent="0.5">
      <c r="A132" s="8">
        <f t="shared" si="14"/>
        <v>476</v>
      </c>
      <c r="B132" s="8">
        <f t="shared" si="15"/>
        <v>99.999999999999986</v>
      </c>
      <c r="C132" s="8">
        <f t="shared" si="16"/>
        <v>1.4210854715202003E-15</v>
      </c>
      <c r="D132" s="8">
        <f t="shared" si="10"/>
        <v>-1.4210854715201999E-16</v>
      </c>
      <c r="E132" s="8">
        <f t="shared" si="11"/>
        <v>100</v>
      </c>
      <c r="F132" s="10">
        <f t="shared" si="17"/>
        <v>-476</v>
      </c>
      <c r="G132" s="10">
        <f t="shared" si="18"/>
        <v>2.1356824193947297E-25</v>
      </c>
      <c r="H132" s="10">
        <f t="shared" si="19"/>
        <v>2.1356824193947297E-26</v>
      </c>
      <c r="I132" s="10">
        <f t="shared" si="12"/>
        <v>2.1356824193947296E-27</v>
      </c>
      <c r="J132" s="8">
        <f t="shared" si="13"/>
        <v>9.1118356149608176E-20</v>
      </c>
    </row>
    <row r="133" spans="1:10" x14ac:dyDescent="0.5">
      <c r="A133" s="8">
        <f t="shared" si="14"/>
        <v>480</v>
      </c>
      <c r="B133" s="8">
        <f t="shared" si="15"/>
        <v>99.999999999999986</v>
      </c>
      <c r="C133" s="8">
        <f t="shared" si="16"/>
        <v>1.4210854715202003E-15</v>
      </c>
      <c r="D133" s="8">
        <f t="shared" si="10"/>
        <v>-1.4210854715201999E-16</v>
      </c>
      <c r="E133" s="8">
        <f t="shared" si="11"/>
        <v>100</v>
      </c>
      <c r="F133" s="10">
        <f t="shared" si="17"/>
        <v>-480</v>
      </c>
      <c r="G133" s="10">
        <f t="shared" si="18"/>
        <v>1.2814094516368378E-25</v>
      </c>
      <c r="H133" s="10">
        <f t="shared" si="19"/>
        <v>1.2814094516368379E-26</v>
      </c>
      <c r="I133" s="10">
        <f t="shared" si="12"/>
        <v>1.2814094516368377E-27</v>
      </c>
      <c r="J133" s="8">
        <f t="shared" si="13"/>
        <v>6.107846068889722E-20</v>
      </c>
    </row>
    <row r="134" spans="1:10" x14ac:dyDescent="0.5">
      <c r="A134" s="8">
        <f t="shared" si="14"/>
        <v>484</v>
      </c>
      <c r="B134" s="8">
        <f t="shared" si="15"/>
        <v>99.999999999999986</v>
      </c>
      <c r="C134" s="8">
        <f t="shared" si="16"/>
        <v>1.4210854715202003E-15</v>
      </c>
      <c r="D134" s="8">
        <f t="shared" si="10"/>
        <v>-1.4210854715201999E-16</v>
      </c>
      <c r="E134" s="8">
        <f t="shared" si="11"/>
        <v>100</v>
      </c>
      <c r="F134" s="10">
        <f t="shared" si="17"/>
        <v>-484</v>
      </c>
      <c r="G134" s="10">
        <f t="shared" si="18"/>
        <v>7.6884567098210267E-26</v>
      </c>
      <c r="H134" s="10">
        <f t="shared" si="19"/>
        <v>7.6884567098210279E-27</v>
      </c>
      <c r="I134" s="10">
        <f t="shared" si="12"/>
        <v>7.6884567098210279E-28</v>
      </c>
      <c r="J134" s="8">
        <f t="shared" si="13"/>
        <v>4.0942116580767328E-20</v>
      </c>
    </row>
    <row r="135" spans="1:10" x14ac:dyDescent="0.5">
      <c r="A135" s="8">
        <f t="shared" si="14"/>
        <v>488</v>
      </c>
      <c r="B135" s="8">
        <f t="shared" si="15"/>
        <v>99.999999999999986</v>
      </c>
      <c r="C135" s="8">
        <f t="shared" si="16"/>
        <v>1.4210854715202003E-15</v>
      </c>
      <c r="D135" s="8">
        <f t="shared" si="10"/>
        <v>-1.4210854715201999E-16</v>
      </c>
      <c r="E135" s="8">
        <f t="shared" si="11"/>
        <v>100</v>
      </c>
      <c r="F135" s="10">
        <f t="shared" si="17"/>
        <v>-488</v>
      </c>
      <c r="G135" s="10">
        <f t="shared" si="18"/>
        <v>4.6130740258926156E-26</v>
      </c>
      <c r="H135" s="10">
        <f t="shared" si="19"/>
        <v>4.6130740258926153E-27</v>
      </c>
      <c r="I135" s="10">
        <f t="shared" si="12"/>
        <v>4.6130740258926157E-28</v>
      </c>
      <c r="J135" s="8">
        <f t="shared" si="13"/>
        <v>2.744432147121651E-20</v>
      </c>
    </row>
    <row r="136" spans="1:10" x14ac:dyDescent="0.5">
      <c r="A136" s="8">
        <f t="shared" si="14"/>
        <v>492</v>
      </c>
      <c r="B136" s="8">
        <f t="shared" si="15"/>
        <v>99.999999999999986</v>
      </c>
      <c r="C136" s="8">
        <f t="shared" si="16"/>
        <v>1.4210854715202003E-15</v>
      </c>
      <c r="D136" s="8">
        <f t="shared" si="10"/>
        <v>-1.4210854715201999E-16</v>
      </c>
      <c r="E136" s="8">
        <f t="shared" si="11"/>
        <v>100</v>
      </c>
      <c r="F136" s="10">
        <f t="shared" si="17"/>
        <v>-492</v>
      </c>
      <c r="G136" s="10">
        <f t="shared" si="18"/>
        <v>2.7678444155355695E-26</v>
      </c>
      <c r="H136" s="10">
        <f t="shared" si="19"/>
        <v>2.7678444155355694E-27</v>
      </c>
      <c r="I136" s="10">
        <f t="shared" si="12"/>
        <v>2.7678444155355695E-28</v>
      </c>
      <c r="J136" s="8">
        <f t="shared" si="13"/>
        <v>1.8396478832002761E-20</v>
      </c>
    </row>
    <row r="137" spans="1:10" x14ac:dyDescent="0.5">
      <c r="A137" s="8">
        <f t="shared" si="14"/>
        <v>496</v>
      </c>
      <c r="B137" s="8">
        <f t="shared" si="15"/>
        <v>99.999999999999986</v>
      </c>
      <c r="C137" s="8">
        <f t="shared" si="16"/>
        <v>1.4210854715202003E-15</v>
      </c>
      <c r="D137" s="8">
        <f t="shared" si="10"/>
        <v>-1.4210854715201999E-16</v>
      </c>
      <c r="E137" s="8">
        <f t="shared" si="11"/>
        <v>100</v>
      </c>
      <c r="F137" s="10">
        <f t="shared" si="17"/>
        <v>-496</v>
      </c>
      <c r="G137" s="10">
        <f t="shared" si="18"/>
        <v>1.6607066493213416E-26</v>
      </c>
      <c r="H137" s="10">
        <f t="shared" si="19"/>
        <v>1.6607066493213414E-27</v>
      </c>
      <c r="I137" s="10">
        <f t="shared" si="12"/>
        <v>1.6607066493213412E-28</v>
      </c>
      <c r="J137" s="8">
        <f t="shared" si="13"/>
        <v>1.2331528537561771E-20</v>
      </c>
    </row>
    <row r="138" spans="1:10" x14ac:dyDescent="0.5">
      <c r="A138" s="8">
        <f t="shared" si="14"/>
        <v>500</v>
      </c>
      <c r="B138" s="8">
        <f t="shared" si="15"/>
        <v>99.999999999999986</v>
      </c>
      <c r="C138" s="8">
        <f t="shared" si="16"/>
        <v>1.4210854715202003E-15</v>
      </c>
      <c r="D138" s="8">
        <f t="shared" si="10"/>
        <v>-1.4210854715201999E-16</v>
      </c>
      <c r="E138" s="8">
        <f t="shared" si="11"/>
        <v>100</v>
      </c>
      <c r="F138" s="10">
        <f t="shared" si="17"/>
        <v>-500</v>
      </c>
      <c r="G138" s="10">
        <f t="shared" si="18"/>
        <v>9.96423989592805E-27</v>
      </c>
      <c r="H138" s="10">
        <f t="shared" si="19"/>
        <v>9.964239895928051E-28</v>
      </c>
      <c r="I138" s="10">
        <f t="shared" si="12"/>
        <v>9.9642398959280517E-29</v>
      </c>
      <c r="J138" s="8">
        <f t="shared" si="13"/>
        <v>8.2660707769882185E-21</v>
      </c>
    </row>
    <row r="139" spans="1:10" x14ac:dyDescent="0.5">
      <c r="A139" s="8">
        <f t="shared" si="14"/>
        <v>504</v>
      </c>
      <c r="B139" s="8">
        <f t="shared" si="15"/>
        <v>99.999999999999986</v>
      </c>
      <c r="C139" s="8">
        <f t="shared" si="16"/>
        <v>1.4210854715202003E-15</v>
      </c>
      <c r="D139" s="8">
        <f t="shared" si="10"/>
        <v>-1.4210854715201999E-16</v>
      </c>
      <c r="E139" s="8">
        <f t="shared" si="11"/>
        <v>100</v>
      </c>
      <c r="F139" s="10">
        <f t="shared" si="17"/>
        <v>-504</v>
      </c>
      <c r="G139" s="10">
        <f t="shared" si="18"/>
        <v>5.9785439375568295E-27</v>
      </c>
      <c r="H139" s="10">
        <f t="shared" si="19"/>
        <v>5.978543937556829E-28</v>
      </c>
      <c r="I139" s="10">
        <f t="shared" si="12"/>
        <v>5.9785439375568292E-29</v>
      </c>
      <c r="J139" s="8">
        <f t="shared" si="13"/>
        <v>5.5409129437645635E-21</v>
      </c>
    </row>
    <row r="140" spans="1:10" x14ac:dyDescent="0.5">
      <c r="A140" s="8">
        <f t="shared" si="14"/>
        <v>508</v>
      </c>
      <c r="B140" s="8">
        <f t="shared" si="15"/>
        <v>99.999999999999986</v>
      </c>
      <c r="C140" s="8">
        <f t="shared" si="16"/>
        <v>1.4210854715202003E-15</v>
      </c>
      <c r="D140" s="8">
        <f t="shared" si="10"/>
        <v>-1.4210854715201999E-16</v>
      </c>
      <c r="E140" s="8">
        <f t="shared" si="11"/>
        <v>100</v>
      </c>
      <c r="F140" s="10">
        <f t="shared" si="17"/>
        <v>-508</v>
      </c>
      <c r="G140" s="10">
        <f t="shared" si="18"/>
        <v>3.5871263625340976E-27</v>
      </c>
      <c r="H140" s="10">
        <f t="shared" si="19"/>
        <v>3.5871263625340973E-28</v>
      </c>
      <c r="I140" s="10">
        <f t="shared" si="12"/>
        <v>3.5871263625340972E-29</v>
      </c>
      <c r="J140" s="8">
        <f t="shared" si="13"/>
        <v>3.7141850195437377E-21</v>
      </c>
    </row>
    <row r="141" spans="1:10" x14ac:dyDescent="0.5">
      <c r="A141" s="8">
        <f t="shared" si="14"/>
        <v>512</v>
      </c>
      <c r="B141" s="8">
        <f t="shared" si="15"/>
        <v>99.999999999999986</v>
      </c>
      <c r="C141" s="8">
        <f t="shared" si="16"/>
        <v>1.4210854715202003E-15</v>
      </c>
      <c r="D141" s="8">
        <f t="shared" si="10"/>
        <v>-1.4210854715201999E-16</v>
      </c>
      <c r="E141" s="8">
        <f t="shared" si="11"/>
        <v>100</v>
      </c>
      <c r="F141" s="10">
        <f t="shared" si="17"/>
        <v>-512</v>
      </c>
      <c r="G141" s="10">
        <f t="shared" si="18"/>
        <v>2.1522758175204588E-27</v>
      </c>
      <c r="H141" s="10">
        <f t="shared" si="19"/>
        <v>2.1522758175204591E-28</v>
      </c>
      <c r="I141" s="10">
        <f t="shared" si="12"/>
        <v>2.1522758175204591E-29</v>
      </c>
      <c r="J141" s="8">
        <f t="shared" si="13"/>
        <v>2.4896926732854436E-21</v>
      </c>
    </row>
    <row r="142" spans="1:10" x14ac:dyDescent="0.5">
      <c r="A142" s="8">
        <f t="shared" si="14"/>
        <v>516</v>
      </c>
      <c r="B142" s="8">
        <f t="shared" si="15"/>
        <v>99.999999999999986</v>
      </c>
      <c r="C142" s="8">
        <f t="shared" si="16"/>
        <v>1.4210854715202003E-15</v>
      </c>
      <c r="D142" s="8">
        <f t="shared" ref="D142:D201" si="20">$B$4*C142*($B$5-B142)-$B$4*B142*C142</f>
        <v>-1.4210854715201999E-16</v>
      </c>
      <c r="E142" s="8">
        <f t="shared" ref="E142:E201" si="21">$B$5/(1+($B$5/$B$3-1)*EXP(-$B$4*$B$5*A142))</f>
        <v>100</v>
      </c>
      <c r="F142" s="10">
        <f t="shared" si="17"/>
        <v>-516</v>
      </c>
      <c r="G142" s="10">
        <f t="shared" si="18"/>
        <v>1.2913654905122752E-27</v>
      </c>
      <c r="H142" s="10">
        <f t="shared" si="19"/>
        <v>1.2913654905122752E-28</v>
      </c>
      <c r="I142" s="10">
        <f t="shared" ref="I142:I201" si="22">$B$4*H142*($B$5-G142)-$B$4*G142*H142</f>
        <v>1.2913654905122751E-29</v>
      </c>
      <c r="J142" s="8">
        <f t="shared" ref="J142:J201" si="23">$B$5/(1+($B$5/$B$3-1)*EXP(-$B$4*$B$5*F142))</f>
        <v>1.6688909073712947E-21</v>
      </c>
    </row>
    <row r="143" spans="1:10" x14ac:dyDescent="0.5">
      <c r="A143" s="8">
        <f t="shared" ref="A143:A201" si="24">A142+$B$8</f>
        <v>520</v>
      </c>
      <c r="B143" s="8">
        <f t="shared" ref="B143:B201" si="25">B142+C142*$B$8+$C$9*0.5*D142*$B$8^2</f>
        <v>99.999999999999986</v>
      </c>
      <c r="C143" s="8">
        <f t="shared" ref="C143:C201" si="26">$B$4*B143*($B$5-B143)</f>
        <v>1.4210854715202003E-15</v>
      </c>
      <c r="D143" s="8">
        <f t="shared" si="20"/>
        <v>-1.4210854715201999E-16</v>
      </c>
      <c r="E143" s="8">
        <f t="shared" si="21"/>
        <v>100</v>
      </c>
      <c r="F143" s="10">
        <f t="shared" ref="F143:F201" si="27">F142-$B$8</f>
        <v>-520</v>
      </c>
      <c r="G143" s="10">
        <f t="shared" ref="G143:G201" si="28">G142+H142*-$B$8+$C$9*0.5*I142*$B$8^2</f>
        <v>7.748192943073651E-28</v>
      </c>
      <c r="H143" s="10">
        <f t="shared" ref="H143:H201" si="29">$B$4*G143*($B$5-G143)</f>
        <v>7.7481929430736508E-29</v>
      </c>
      <c r="I143" s="10">
        <f t="shared" si="22"/>
        <v>7.7481929430736502E-30</v>
      </c>
      <c r="J143" s="8">
        <f t="shared" si="23"/>
        <v>1.1186910298575877E-21</v>
      </c>
    </row>
    <row r="144" spans="1:10" x14ac:dyDescent="0.5">
      <c r="A144" s="8">
        <f t="shared" si="24"/>
        <v>524</v>
      </c>
      <c r="B144" s="8">
        <f t="shared" si="25"/>
        <v>99.999999999999986</v>
      </c>
      <c r="C144" s="8">
        <f t="shared" si="26"/>
        <v>1.4210854715202003E-15</v>
      </c>
      <c r="D144" s="8">
        <f t="shared" si="20"/>
        <v>-1.4210854715201999E-16</v>
      </c>
      <c r="E144" s="8">
        <f t="shared" si="21"/>
        <v>100</v>
      </c>
      <c r="F144" s="10">
        <f t="shared" si="27"/>
        <v>-524</v>
      </c>
      <c r="G144" s="10">
        <f t="shared" si="28"/>
        <v>4.6489157658441911E-28</v>
      </c>
      <c r="H144" s="10">
        <f t="shared" si="29"/>
        <v>4.6489157658441912E-29</v>
      </c>
      <c r="I144" s="10">
        <f t="shared" si="22"/>
        <v>4.6489157658441917E-30</v>
      </c>
      <c r="J144" s="8">
        <f t="shared" si="23"/>
        <v>7.4988102263379061E-22</v>
      </c>
    </row>
    <row r="145" spans="1:10" x14ac:dyDescent="0.5">
      <c r="A145" s="8">
        <f t="shared" si="24"/>
        <v>528</v>
      </c>
      <c r="B145" s="8">
        <f t="shared" si="25"/>
        <v>99.999999999999986</v>
      </c>
      <c r="C145" s="8">
        <f t="shared" si="26"/>
        <v>1.4210854715202003E-15</v>
      </c>
      <c r="D145" s="8">
        <f t="shared" si="20"/>
        <v>-1.4210854715201999E-16</v>
      </c>
      <c r="E145" s="8">
        <f t="shared" si="21"/>
        <v>100</v>
      </c>
      <c r="F145" s="10">
        <f t="shared" si="27"/>
        <v>-528</v>
      </c>
      <c r="G145" s="10">
        <f t="shared" si="28"/>
        <v>2.7893494595065149E-28</v>
      </c>
      <c r="H145" s="10">
        <f t="shared" si="29"/>
        <v>2.7893494595065149E-29</v>
      </c>
      <c r="I145" s="10">
        <f t="shared" si="22"/>
        <v>2.7893494595065151E-30</v>
      </c>
      <c r="J145" s="8">
        <f t="shared" si="23"/>
        <v>5.0266028161313559E-22</v>
      </c>
    </row>
    <row r="146" spans="1:10" x14ac:dyDescent="0.5">
      <c r="A146" s="8">
        <f t="shared" si="24"/>
        <v>532</v>
      </c>
      <c r="B146" s="8">
        <f t="shared" si="25"/>
        <v>99.999999999999986</v>
      </c>
      <c r="C146" s="8">
        <f t="shared" si="26"/>
        <v>1.4210854715202003E-15</v>
      </c>
      <c r="D146" s="8">
        <f t="shared" si="20"/>
        <v>-1.4210854715201999E-16</v>
      </c>
      <c r="E146" s="8">
        <f t="shared" si="21"/>
        <v>100</v>
      </c>
      <c r="F146" s="10">
        <f t="shared" si="27"/>
        <v>-532</v>
      </c>
      <c r="G146" s="10">
        <f t="shared" si="28"/>
        <v>1.6736096757039089E-28</v>
      </c>
      <c r="H146" s="10">
        <f t="shared" si="29"/>
        <v>1.6736096757039088E-29</v>
      </c>
      <c r="I146" s="10">
        <f t="shared" si="22"/>
        <v>1.6736096757039091E-30</v>
      </c>
      <c r="J146" s="8">
        <f t="shared" si="23"/>
        <v>3.3694326311120493E-22</v>
      </c>
    </row>
    <row r="147" spans="1:10" x14ac:dyDescent="0.5">
      <c r="A147" s="8">
        <f t="shared" si="24"/>
        <v>536</v>
      </c>
      <c r="B147" s="8">
        <f t="shared" si="25"/>
        <v>99.999999999999986</v>
      </c>
      <c r="C147" s="8">
        <f t="shared" si="26"/>
        <v>1.4210854715202003E-15</v>
      </c>
      <c r="D147" s="8">
        <f t="shared" si="20"/>
        <v>-1.4210854715201999E-16</v>
      </c>
      <c r="E147" s="8">
        <f t="shared" si="21"/>
        <v>100</v>
      </c>
      <c r="F147" s="10">
        <f t="shared" si="27"/>
        <v>-536</v>
      </c>
      <c r="G147" s="10">
        <f t="shared" si="28"/>
        <v>1.0041658054223454E-28</v>
      </c>
      <c r="H147" s="10">
        <f t="shared" si="29"/>
        <v>1.0041658054223454E-29</v>
      </c>
      <c r="I147" s="10">
        <f t="shared" si="22"/>
        <v>1.0041658054223455E-30</v>
      </c>
      <c r="J147" s="8">
        <f t="shared" si="23"/>
        <v>2.2585982364010174E-22</v>
      </c>
    </row>
    <row r="148" spans="1:10" x14ac:dyDescent="0.5">
      <c r="A148" s="8">
        <f t="shared" si="24"/>
        <v>540</v>
      </c>
      <c r="B148" s="8">
        <f t="shared" si="25"/>
        <v>99.999999999999986</v>
      </c>
      <c r="C148" s="8">
        <f t="shared" si="26"/>
        <v>1.4210854715202003E-15</v>
      </c>
      <c r="D148" s="8">
        <f t="shared" si="20"/>
        <v>-1.4210854715201999E-16</v>
      </c>
      <c r="E148" s="8">
        <f t="shared" si="21"/>
        <v>100</v>
      </c>
      <c r="F148" s="10">
        <f t="shared" si="27"/>
        <v>-540</v>
      </c>
      <c r="G148" s="10">
        <f t="shared" si="28"/>
        <v>6.0249948325340721E-29</v>
      </c>
      <c r="H148" s="10">
        <f t="shared" si="29"/>
        <v>6.0249948325340724E-30</v>
      </c>
      <c r="I148" s="10">
        <f t="shared" si="22"/>
        <v>6.0249948325340726E-31</v>
      </c>
      <c r="J148" s="8">
        <f t="shared" si="23"/>
        <v>1.5139836738003456E-22</v>
      </c>
    </row>
    <row r="149" spans="1:10" x14ac:dyDescent="0.5">
      <c r="A149" s="8">
        <f t="shared" si="24"/>
        <v>544</v>
      </c>
      <c r="B149" s="8">
        <f t="shared" si="25"/>
        <v>99.999999999999986</v>
      </c>
      <c r="C149" s="8">
        <f t="shared" si="26"/>
        <v>1.4210854715202003E-15</v>
      </c>
      <c r="D149" s="8">
        <f t="shared" si="20"/>
        <v>-1.4210854715201999E-16</v>
      </c>
      <c r="E149" s="8">
        <f t="shared" si="21"/>
        <v>100</v>
      </c>
      <c r="F149" s="10">
        <f t="shared" si="27"/>
        <v>-544</v>
      </c>
      <c r="G149" s="10">
        <f t="shared" si="28"/>
        <v>3.6149968995204432E-29</v>
      </c>
      <c r="H149" s="10">
        <f t="shared" si="29"/>
        <v>3.6149968995204437E-30</v>
      </c>
      <c r="I149" s="10">
        <f t="shared" si="22"/>
        <v>3.6149968995204436E-31</v>
      </c>
      <c r="J149" s="8">
        <f t="shared" si="23"/>
        <v>1.0148536059190483E-22</v>
      </c>
    </row>
    <row r="150" spans="1:10" x14ac:dyDescent="0.5">
      <c r="A150" s="8">
        <f t="shared" si="24"/>
        <v>548</v>
      </c>
      <c r="B150" s="8">
        <f t="shared" si="25"/>
        <v>99.999999999999986</v>
      </c>
      <c r="C150" s="8">
        <f t="shared" si="26"/>
        <v>1.4210854715202003E-15</v>
      </c>
      <c r="D150" s="8">
        <f t="shared" si="20"/>
        <v>-1.4210854715201999E-16</v>
      </c>
      <c r="E150" s="8">
        <f t="shared" si="21"/>
        <v>100</v>
      </c>
      <c r="F150" s="10">
        <f t="shared" si="27"/>
        <v>-548</v>
      </c>
      <c r="G150" s="10">
        <f t="shared" si="28"/>
        <v>2.1689981397122657E-29</v>
      </c>
      <c r="H150" s="10">
        <f t="shared" si="29"/>
        <v>2.1689981397122657E-30</v>
      </c>
      <c r="I150" s="10">
        <f t="shared" si="22"/>
        <v>2.1689981397122658E-31</v>
      </c>
      <c r="J150" s="8">
        <f t="shared" si="23"/>
        <v>6.8027671583909196E-23</v>
      </c>
    </row>
    <row r="151" spans="1:10" x14ac:dyDescent="0.5">
      <c r="A151" s="8">
        <f t="shared" si="24"/>
        <v>552</v>
      </c>
      <c r="B151" s="8">
        <f t="shared" si="25"/>
        <v>99.999999999999986</v>
      </c>
      <c r="C151" s="8">
        <f t="shared" si="26"/>
        <v>1.4210854715202003E-15</v>
      </c>
      <c r="D151" s="8">
        <f t="shared" si="20"/>
        <v>-1.4210854715201999E-16</v>
      </c>
      <c r="E151" s="8">
        <f t="shared" si="21"/>
        <v>100</v>
      </c>
      <c r="F151" s="10">
        <f t="shared" si="27"/>
        <v>-552</v>
      </c>
      <c r="G151" s="10">
        <f t="shared" si="28"/>
        <v>1.3013988838273595E-29</v>
      </c>
      <c r="H151" s="10">
        <f t="shared" si="29"/>
        <v>1.3013988838273596E-30</v>
      </c>
      <c r="I151" s="10">
        <f t="shared" si="22"/>
        <v>1.3013988838273595E-31</v>
      </c>
      <c r="J151" s="8">
        <f t="shared" si="23"/>
        <v>4.5600311947823428E-23</v>
      </c>
    </row>
    <row r="152" spans="1:10" x14ac:dyDescent="0.5">
      <c r="A152" s="8">
        <f t="shared" si="24"/>
        <v>556</v>
      </c>
      <c r="B152" s="8">
        <f t="shared" si="25"/>
        <v>99.999999999999986</v>
      </c>
      <c r="C152" s="8">
        <f t="shared" si="26"/>
        <v>1.4210854715202003E-15</v>
      </c>
      <c r="D152" s="8">
        <f t="shared" si="20"/>
        <v>-1.4210854715201999E-16</v>
      </c>
      <c r="E152" s="8">
        <f t="shared" si="21"/>
        <v>100</v>
      </c>
      <c r="F152" s="10">
        <f t="shared" si="27"/>
        <v>-556</v>
      </c>
      <c r="G152" s="10">
        <f t="shared" si="28"/>
        <v>7.8083933029641568E-30</v>
      </c>
      <c r="H152" s="10">
        <f t="shared" si="29"/>
        <v>7.8083933029641563E-31</v>
      </c>
      <c r="I152" s="10">
        <f t="shared" si="22"/>
        <v>7.8083933029641572E-32</v>
      </c>
      <c r="J152" s="8">
        <f t="shared" si="23"/>
        <v>3.0566803204104562E-23</v>
      </c>
    </row>
    <row r="153" spans="1:10" x14ac:dyDescent="0.5">
      <c r="A153" s="8">
        <f t="shared" si="24"/>
        <v>560</v>
      </c>
      <c r="B153" s="8">
        <f t="shared" si="25"/>
        <v>99.999999999999986</v>
      </c>
      <c r="C153" s="8">
        <f t="shared" si="26"/>
        <v>1.4210854715202003E-15</v>
      </c>
      <c r="D153" s="8">
        <f t="shared" si="20"/>
        <v>-1.4210854715201999E-16</v>
      </c>
      <c r="E153" s="8">
        <f t="shared" si="21"/>
        <v>100</v>
      </c>
      <c r="F153" s="10">
        <f t="shared" si="27"/>
        <v>-560</v>
      </c>
      <c r="G153" s="10">
        <f t="shared" si="28"/>
        <v>4.6850359817784947E-30</v>
      </c>
      <c r="H153" s="10">
        <f t="shared" si="29"/>
        <v>4.6850359817784943E-31</v>
      </c>
      <c r="I153" s="10">
        <f t="shared" si="22"/>
        <v>4.6850359817784945E-32</v>
      </c>
      <c r="J153" s="8">
        <f t="shared" si="23"/>
        <v>2.0489540930937722E-23</v>
      </c>
    </row>
    <row r="154" spans="1:10" x14ac:dyDescent="0.5">
      <c r="A154" s="8">
        <f t="shared" si="24"/>
        <v>564</v>
      </c>
      <c r="B154" s="8">
        <f t="shared" si="25"/>
        <v>99.999999999999986</v>
      </c>
      <c r="C154" s="8">
        <f t="shared" si="26"/>
        <v>1.4210854715202003E-15</v>
      </c>
      <c r="D154" s="8">
        <f t="shared" si="20"/>
        <v>-1.4210854715201999E-16</v>
      </c>
      <c r="E154" s="8">
        <f t="shared" si="21"/>
        <v>100</v>
      </c>
      <c r="F154" s="10">
        <f t="shared" si="27"/>
        <v>-564</v>
      </c>
      <c r="G154" s="10">
        <f t="shared" si="28"/>
        <v>2.8110215890670969E-30</v>
      </c>
      <c r="H154" s="10">
        <f t="shared" si="29"/>
        <v>2.8110215890670969E-31</v>
      </c>
      <c r="I154" s="10">
        <f t="shared" si="22"/>
        <v>2.8110215890670967E-32</v>
      </c>
      <c r="J154" s="8">
        <f t="shared" si="23"/>
        <v>1.3734550020075212E-23</v>
      </c>
    </row>
    <row r="155" spans="1:10" x14ac:dyDescent="0.5">
      <c r="A155" s="8">
        <f t="shared" si="24"/>
        <v>568</v>
      </c>
      <c r="B155" s="8">
        <f t="shared" si="25"/>
        <v>99.999999999999986</v>
      </c>
      <c r="C155" s="8">
        <f t="shared" si="26"/>
        <v>1.4210854715202003E-15</v>
      </c>
      <c r="D155" s="8">
        <f t="shared" si="20"/>
        <v>-1.4210854715201999E-16</v>
      </c>
      <c r="E155" s="8">
        <f t="shared" si="21"/>
        <v>100</v>
      </c>
      <c r="F155" s="10">
        <f t="shared" si="27"/>
        <v>-568</v>
      </c>
      <c r="G155" s="10">
        <f t="shared" si="28"/>
        <v>1.6866129534402582E-30</v>
      </c>
      <c r="H155" s="10">
        <f t="shared" si="29"/>
        <v>1.6866129534402582E-31</v>
      </c>
      <c r="I155" s="10">
        <f t="shared" si="22"/>
        <v>1.6866129534402584E-32</v>
      </c>
      <c r="J155" s="8">
        <f t="shared" si="23"/>
        <v>9.2065442017356193E-24</v>
      </c>
    </row>
    <row r="156" spans="1:10" x14ac:dyDescent="0.5">
      <c r="A156" s="8">
        <f t="shared" si="24"/>
        <v>572</v>
      </c>
      <c r="B156" s="8">
        <f t="shared" si="25"/>
        <v>99.999999999999986</v>
      </c>
      <c r="C156" s="8">
        <f t="shared" si="26"/>
        <v>1.4210854715202003E-15</v>
      </c>
      <c r="D156" s="8">
        <f t="shared" si="20"/>
        <v>-1.4210854715201999E-16</v>
      </c>
      <c r="E156" s="8">
        <f t="shared" si="21"/>
        <v>100</v>
      </c>
      <c r="F156" s="10">
        <f t="shared" si="27"/>
        <v>-572</v>
      </c>
      <c r="G156" s="10">
        <f t="shared" si="28"/>
        <v>1.0119677720641549E-30</v>
      </c>
      <c r="H156" s="10">
        <f t="shared" si="29"/>
        <v>1.0119677720641548E-31</v>
      </c>
      <c r="I156" s="10">
        <f t="shared" si="22"/>
        <v>1.0119677720641548E-32</v>
      </c>
      <c r="J156" s="8">
        <f t="shared" si="23"/>
        <v>6.1713311331365773E-24</v>
      </c>
    </row>
    <row r="157" spans="1:10" x14ac:dyDescent="0.5">
      <c r="A157" s="8">
        <f t="shared" si="24"/>
        <v>576</v>
      </c>
      <c r="B157" s="8">
        <f t="shared" si="25"/>
        <v>99.999999999999986</v>
      </c>
      <c r="C157" s="8">
        <f t="shared" si="26"/>
        <v>1.4210854715202003E-15</v>
      </c>
      <c r="D157" s="8">
        <f t="shared" si="20"/>
        <v>-1.4210854715201999E-16</v>
      </c>
      <c r="E157" s="8">
        <f t="shared" si="21"/>
        <v>100</v>
      </c>
      <c r="F157" s="10">
        <f t="shared" si="27"/>
        <v>-576</v>
      </c>
      <c r="G157" s="10">
        <f t="shared" si="28"/>
        <v>6.0718066323849295E-31</v>
      </c>
      <c r="H157" s="10">
        <f t="shared" si="29"/>
        <v>6.0718066323849291E-32</v>
      </c>
      <c r="I157" s="10">
        <f t="shared" si="22"/>
        <v>6.0718066323849287E-33</v>
      </c>
      <c r="J157" s="8">
        <f t="shared" si="23"/>
        <v>4.1367669692652908E-24</v>
      </c>
    </row>
    <row r="158" spans="1:10" x14ac:dyDescent="0.5">
      <c r="A158" s="8">
        <f t="shared" si="24"/>
        <v>580</v>
      </c>
      <c r="B158" s="8">
        <f t="shared" si="25"/>
        <v>99.999999999999986</v>
      </c>
      <c r="C158" s="8">
        <f t="shared" si="26"/>
        <v>1.4210854715202003E-15</v>
      </c>
      <c r="D158" s="8">
        <f t="shared" si="20"/>
        <v>-1.4210854715201999E-16</v>
      </c>
      <c r="E158" s="8">
        <f t="shared" si="21"/>
        <v>100</v>
      </c>
      <c r="F158" s="10">
        <f t="shared" si="27"/>
        <v>-580</v>
      </c>
      <c r="G158" s="10">
        <f t="shared" si="28"/>
        <v>3.6430839794309579E-31</v>
      </c>
      <c r="H158" s="10">
        <f t="shared" si="29"/>
        <v>3.6430839794309579E-32</v>
      </c>
      <c r="I158" s="10">
        <f t="shared" si="22"/>
        <v>3.6430839794309583E-33</v>
      </c>
      <c r="J158" s="8">
        <f t="shared" si="23"/>
        <v>2.7729578252766259E-24</v>
      </c>
    </row>
    <row r="159" spans="1:10" x14ac:dyDescent="0.5">
      <c r="A159" s="8">
        <f t="shared" si="24"/>
        <v>584</v>
      </c>
      <c r="B159" s="8">
        <f t="shared" si="25"/>
        <v>99.999999999999986</v>
      </c>
      <c r="C159" s="8">
        <f t="shared" si="26"/>
        <v>1.4210854715202003E-15</v>
      </c>
      <c r="D159" s="8">
        <f t="shared" si="20"/>
        <v>-1.4210854715201999E-16</v>
      </c>
      <c r="E159" s="8">
        <f t="shared" si="21"/>
        <v>100</v>
      </c>
      <c r="F159" s="10">
        <f t="shared" si="27"/>
        <v>-584</v>
      </c>
      <c r="G159" s="10">
        <f t="shared" si="28"/>
        <v>2.1858503876585747E-31</v>
      </c>
      <c r="H159" s="10">
        <f t="shared" si="29"/>
        <v>2.1858503876585746E-32</v>
      </c>
      <c r="I159" s="10">
        <f t="shared" si="22"/>
        <v>2.1858503876585745E-33</v>
      </c>
      <c r="J159" s="8">
        <f t="shared" si="23"/>
        <v>1.8587692170943033E-24</v>
      </c>
    </row>
    <row r="160" spans="1:10" x14ac:dyDescent="0.5">
      <c r="A160" s="8">
        <f t="shared" si="24"/>
        <v>588</v>
      </c>
      <c r="B160" s="8">
        <f t="shared" si="25"/>
        <v>99.999999999999986</v>
      </c>
      <c r="C160" s="8">
        <f t="shared" si="26"/>
        <v>1.4210854715202003E-15</v>
      </c>
      <c r="D160" s="8">
        <f t="shared" si="20"/>
        <v>-1.4210854715201999E-16</v>
      </c>
      <c r="E160" s="8">
        <f t="shared" si="21"/>
        <v>100</v>
      </c>
      <c r="F160" s="10">
        <f t="shared" si="27"/>
        <v>-588</v>
      </c>
      <c r="G160" s="10">
        <f t="shared" si="28"/>
        <v>1.311510232595145E-31</v>
      </c>
      <c r="H160" s="10">
        <f t="shared" si="29"/>
        <v>1.3115102325951452E-32</v>
      </c>
      <c r="I160" s="10">
        <f t="shared" si="22"/>
        <v>1.3115102325951452E-33</v>
      </c>
      <c r="J160" s="8">
        <f t="shared" si="23"/>
        <v>1.2459702671722844E-24</v>
      </c>
    </row>
    <row r="161" spans="1:10" x14ac:dyDescent="0.5">
      <c r="A161" s="8">
        <f t="shared" si="24"/>
        <v>592</v>
      </c>
      <c r="B161" s="8">
        <f t="shared" si="25"/>
        <v>99.999999999999986</v>
      </c>
      <c r="C161" s="8">
        <f t="shared" si="26"/>
        <v>1.4210854715202003E-15</v>
      </c>
      <c r="D161" s="8">
        <f t="shared" si="20"/>
        <v>-1.4210854715201999E-16</v>
      </c>
      <c r="E161" s="8">
        <f t="shared" si="21"/>
        <v>100</v>
      </c>
      <c r="F161" s="10">
        <f t="shared" si="27"/>
        <v>-592</v>
      </c>
      <c r="G161" s="10">
        <f t="shared" si="28"/>
        <v>7.8690613955708694E-32</v>
      </c>
      <c r="H161" s="10">
        <f t="shared" si="29"/>
        <v>7.8690613955708697E-33</v>
      </c>
      <c r="I161" s="10">
        <f t="shared" si="22"/>
        <v>7.8690613955708707E-34</v>
      </c>
      <c r="J161" s="8">
        <f t="shared" si="23"/>
        <v>8.3519884684996469E-25</v>
      </c>
    </row>
    <row r="162" spans="1:10" x14ac:dyDescent="0.5">
      <c r="A162" s="8">
        <f t="shared" si="24"/>
        <v>596</v>
      </c>
      <c r="B162" s="8">
        <f t="shared" si="25"/>
        <v>99.999999999999986</v>
      </c>
      <c r="C162" s="8">
        <f t="shared" si="26"/>
        <v>1.4210854715202003E-15</v>
      </c>
      <c r="D162" s="8">
        <f t="shared" si="20"/>
        <v>-1.4210854715201999E-16</v>
      </c>
      <c r="E162" s="8">
        <f t="shared" si="21"/>
        <v>100</v>
      </c>
      <c r="F162" s="10">
        <f t="shared" si="27"/>
        <v>-596</v>
      </c>
      <c r="G162" s="10">
        <f t="shared" si="28"/>
        <v>4.7214368373425215E-32</v>
      </c>
      <c r="H162" s="10">
        <f t="shared" si="29"/>
        <v>4.7214368373425214E-33</v>
      </c>
      <c r="I162" s="10">
        <f t="shared" si="22"/>
        <v>4.7214368373425214E-34</v>
      </c>
      <c r="J162" s="8">
        <f t="shared" si="23"/>
        <v>5.5985052946938197E-25</v>
      </c>
    </row>
    <row r="163" spans="1:10" x14ac:dyDescent="0.5">
      <c r="A163" s="8">
        <f t="shared" si="24"/>
        <v>600</v>
      </c>
      <c r="B163" s="8">
        <f t="shared" si="25"/>
        <v>99.999999999999986</v>
      </c>
      <c r="C163" s="8">
        <f t="shared" si="26"/>
        <v>1.4210854715202003E-15</v>
      </c>
      <c r="D163" s="8">
        <f t="shared" si="20"/>
        <v>-1.4210854715201999E-16</v>
      </c>
      <c r="E163" s="8">
        <f t="shared" si="21"/>
        <v>100</v>
      </c>
      <c r="F163" s="10">
        <f t="shared" si="27"/>
        <v>-600</v>
      </c>
      <c r="G163" s="10">
        <f t="shared" si="28"/>
        <v>2.8328621024055133E-32</v>
      </c>
      <c r="H163" s="10">
        <f t="shared" si="29"/>
        <v>2.8328621024055135E-33</v>
      </c>
      <c r="I163" s="10">
        <f t="shared" si="22"/>
        <v>2.8328621024055139E-34</v>
      </c>
      <c r="J163" s="8">
        <f t="shared" si="23"/>
        <v>3.7527903268699371E-25</v>
      </c>
    </row>
    <row r="164" spans="1:10" x14ac:dyDescent="0.5">
      <c r="A164" s="8">
        <f t="shared" si="24"/>
        <v>604</v>
      </c>
      <c r="B164" s="8">
        <f t="shared" si="25"/>
        <v>99.999999999999986</v>
      </c>
      <c r="C164" s="8">
        <f t="shared" si="26"/>
        <v>1.4210854715202003E-15</v>
      </c>
      <c r="D164" s="8">
        <f t="shared" si="20"/>
        <v>-1.4210854715201999E-16</v>
      </c>
      <c r="E164" s="8">
        <f t="shared" si="21"/>
        <v>100</v>
      </c>
      <c r="F164" s="10">
        <f t="shared" si="27"/>
        <v>-604</v>
      </c>
      <c r="G164" s="10">
        <f t="shared" si="28"/>
        <v>1.6997172614433078E-32</v>
      </c>
      <c r="H164" s="10">
        <f t="shared" si="29"/>
        <v>1.699717261443308E-33</v>
      </c>
      <c r="I164" s="10">
        <f t="shared" si="22"/>
        <v>1.6997172614433081E-34</v>
      </c>
      <c r="J164" s="8">
        <f t="shared" si="23"/>
        <v>2.5155705846695438E-25</v>
      </c>
    </row>
    <row r="165" spans="1:10" x14ac:dyDescent="0.5">
      <c r="A165" s="8">
        <f t="shared" si="24"/>
        <v>608</v>
      </c>
      <c r="B165" s="8">
        <f t="shared" si="25"/>
        <v>99.999999999999986</v>
      </c>
      <c r="C165" s="8">
        <f t="shared" si="26"/>
        <v>1.4210854715202003E-15</v>
      </c>
      <c r="D165" s="8">
        <f t="shared" si="20"/>
        <v>-1.4210854715201999E-16</v>
      </c>
      <c r="E165" s="8">
        <f t="shared" si="21"/>
        <v>100</v>
      </c>
      <c r="F165" s="10">
        <f t="shared" si="27"/>
        <v>-608</v>
      </c>
      <c r="G165" s="10">
        <f t="shared" si="28"/>
        <v>1.0198303568659847E-32</v>
      </c>
      <c r="H165" s="10">
        <f t="shared" si="29"/>
        <v>1.0198303568659848E-33</v>
      </c>
      <c r="I165" s="10">
        <f t="shared" si="22"/>
        <v>1.0198303568659847E-34</v>
      </c>
      <c r="J165" s="8">
        <f t="shared" si="23"/>
        <v>1.6862373901215909E-25</v>
      </c>
    </row>
    <row r="166" spans="1:10" x14ac:dyDescent="0.5">
      <c r="A166" s="8">
        <f t="shared" si="24"/>
        <v>612</v>
      </c>
      <c r="B166" s="8">
        <f t="shared" si="25"/>
        <v>99.999999999999986</v>
      </c>
      <c r="C166" s="8">
        <f t="shared" si="26"/>
        <v>1.4210854715202003E-15</v>
      </c>
      <c r="D166" s="8">
        <f t="shared" si="20"/>
        <v>-1.4210854715201999E-16</v>
      </c>
      <c r="E166" s="8">
        <f t="shared" si="21"/>
        <v>100</v>
      </c>
      <c r="F166" s="10">
        <f t="shared" si="27"/>
        <v>-612</v>
      </c>
      <c r="G166" s="10">
        <f t="shared" si="28"/>
        <v>6.1189821411959075E-33</v>
      </c>
      <c r="H166" s="10">
        <f t="shared" si="29"/>
        <v>6.1189821411959072E-34</v>
      </c>
      <c r="I166" s="10">
        <f t="shared" si="22"/>
        <v>6.1189821411959078E-35</v>
      </c>
      <c r="J166" s="8">
        <f t="shared" si="23"/>
        <v>1.1303187249733227E-25</v>
      </c>
    </row>
    <row r="167" spans="1:10" x14ac:dyDescent="0.5">
      <c r="A167" s="8">
        <f t="shared" si="24"/>
        <v>616</v>
      </c>
      <c r="B167" s="8">
        <f t="shared" si="25"/>
        <v>99.999999999999986</v>
      </c>
      <c r="C167" s="8">
        <f t="shared" si="26"/>
        <v>1.4210854715202003E-15</v>
      </c>
      <c r="D167" s="8">
        <f t="shared" si="20"/>
        <v>-1.4210854715201999E-16</v>
      </c>
      <c r="E167" s="8">
        <f t="shared" si="21"/>
        <v>100</v>
      </c>
      <c r="F167" s="10">
        <f t="shared" si="27"/>
        <v>-616</v>
      </c>
      <c r="G167" s="10">
        <f t="shared" si="28"/>
        <v>3.6713892847175446E-33</v>
      </c>
      <c r="H167" s="10">
        <f t="shared" si="29"/>
        <v>3.6713892847175449E-34</v>
      </c>
      <c r="I167" s="10">
        <f t="shared" si="22"/>
        <v>3.6713892847175448E-35</v>
      </c>
      <c r="J167" s="8">
        <f t="shared" si="23"/>
        <v>7.576752997590639E-26</v>
      </c>
    </row>
    <row r="168" spans="1:10" x14ac:dyDescent="0.5">
      <c r="A168" s="8">
        <f t="shared" si="24"/>
        <v>620</v>
      </c>
      <c r="B168" s="8">
        <f t="shared" si="25"/>
        <v>99.999999999999986</v>
      </c>
      <c r="C168" s="8">
        <f t="shared" si="26"/>
        <v>1.4210854715202003E-15</v>
      </c>
      <c r="D168" s="8">
        <f t="shared" si="20"/>
        <v>-1.4210854715201999E-16</v>
      </c>
      <c r="E168" s="8">
        <f t="shared" si="21"/>
        <v>100</v>
      </c>
      <c r="F168" s="10">
        <f t="shared" si="27"/>
        <v>-620</v>
      </c>
      <c r="G168" s="10">
        <f t="shared" si="28"/>
        <v>2.2028335708305265E-33</v>
      </c>
      <c r="H168" s="10">
        <f t="shared" si="29"/>
        <v>2.2028335708305263E-34</v>
      </c>
      <c r="I168" s="10">
        <f t="shared" si="22"/>
        <v>2.2028335708305263E-35</v>
      </c>
      <c r="J168" s="8">
        <f t="shared" si="23"/>
        <v>5.0788494181456325E-26</v>
      </c>
    </row>
    <row r="169" spans="1:10" x14ac:dyDescent="0.5">
      <c r="A169" s="8">
        <f t="shared" si="24"/>
        <v>624</v>
      </c>
      <c r="B169" s="8">
        <f t="shared" si="25"/>
        <v>99.999999999999986</v>
      </c>
      <c r="C169" s="8">
        <f t="shared" si="26"/>
        <v>1.4210854715202003E-15</v>
      </c>
      <c r="D169" s="8">
        <f t="shared" si="20"/>
        <v>-1.4210854715201999E-16</v>
      </c>
      <c r="E169" s="8">
        <f t="shared" si="21"/>
        <v>100</v>
      </c>
      <c r="F169" s="10">
        <f t="shared" si="27"/>
        <v>-624</v>
      </c>
      <c r="G169" s="10">
        <f t="shared" si="28"/>
        <v>1.321700142498316E-33</v>
      </c>
      <c r="H169" s="10">
        <f t="shared" si="29"/>
        <v>1.321700142498316E-34</v>
      </c>
      <c r="I169" s="10">
        <f t="shared" si="22"/>
        <v>1.321700142498316E-35</v>
      </c>
      <c r="J169" s="8">
        <f t="shared" si="23"/>
        <v>3.404454575779441E-26</v>
      </c>
    </row>
    <row r="170" spans="1:10" x14ac:dyDescent="0.5">
      <c r="A170" s="8">
        <f t="shared" si="24"/>
        <v>628</v>
      </c>
      <c r="B170" s="8">
        <f t="shared" si="25"/>
        <v>99.999999999999986</v>
      </c>
      <c r="C170" s="8">
        <f t="shared" si="26"/>
        <v>1.4210854715202003E-15</v>
      </c>
      <c r="D170" s="8">
        <f t="shared" si="20"/>
        <v>-1.4210854715201999E-16</v>
      </c>
      <c r="E170" s="8">
        <f t="shared" si="21"/>
        <v>100</v>
      </c>
      <c r="F170" s="10">
        <f t="shared" si="27"/>
        <v>-628</v>
      </c>
      <c r="G170" s="10">
        <f t="shared" si="28"/>
        <v>7.9302008549898965E-34</v>
      </c>
      <c r="H170" s="10">
        <f t="shared" si="29"/>
        <v>7.9302008549898961E-35</v>
      </c>
      <c r="I170" s="10">
        <f t="shared" si="22"/>
        <v>7.9302008549898966E-36</v>
      </c>
      <c r="J170" s="8">
        <f t="shared" si="23"/>
        <v>2.2820741479627208E-26</v>
      </c>
    </row>
    <row r="171" spans="1:10" x14ac:dyDescent="0.5">
      <c r="A171" s="8">
        <f t="shared" si="24"/>
        <v>632</v>
      </c>
      <c r="B171" s="8">
        <f t="shared" si="25"/>
        <v>99.999999999999986</v>
      </c>
      <c r="C171" s="8">
        <f t="shared" si="26"/>
        <v>1.4210854715202003E-15</v>
      </c>
      <c r="D171" s="8">
        <f t="shared" si="20"/>
        <v>-1.4210854715201999E-16</v>
      </c>
      <c r="E171" s="8">
        <f t="shared" si="21"/>
        <v>100</v>
      </c>
      <c r="F171" s="10">
        <f t="shared" si="27"/>
        <v>-632</v>
      </c>
      <c r="G171" s="10">
        <f t="shared" si="28"/>
        <v>4.7581205129939381E-34</v>
      </c>
      <c r="H171" s="10">
        <f t="shared" si="29"/>
        <v>4.758120512993938E-35</v>
      </c>
      <c r="I171" s="10">
        <f t="shared" si="22"/>
        <v>4.7581205129939382E-36</v>
      </c>
      <c r="J171" s="8">
        <f t="shared" si="23"/>
        <v>1.5297200479191158E-26</v>
      </c>
    </row>
    <row r="172" spans="1:10" x14ac:dyDescent="0.5">
      <c r="A172" s="8">
        <f t="shared" si="24"/>
        <v>636</v>
      </c>
      <c r="B172" s="8">
        <f t="shared" si="25"/>
        <v>99.999999999999986</v>
      </c>
      <c r="C172" s="8">
        <f t="shared" si="26"/>
        <v>1.4210854715202003E-15</v>
      </c>
      <c r="D172" s="8">
        <f t="shared" si="20"/>
        <v>-1.4210854715201999E-16</v>
      </c>
      <c r="E172" s="8">
        <f t="shared" si="21"/>
        <v>100</v>
      </c>
      <c r="F172" s="10">
        <f t="shared" si="27"/>
        <v>-636</v>
      </c>
      <c r="G172" s="10">
        <f t="shared" si="28"/>
        <v>2.8548723077963627E-34</v>
      </c>
      <c r="H172" s="10">
        <f t="shared" si="29"/>
        <v>2.8548723077963627E-35</v>
      </c>
      <c r="I172" s="10">
        <f t="shared" si="22"/>
        <v>2.8548723077963627E-36</v>
      </c>
      <c r="J172" s="8">
        <f t="shared" si="23"/>
        <v>1.0254020129427833E-26</v>
      </c>
    </row>
    <row r="173" spans="1:10" x14ac:dyDescent="0.5">
      <c r="A173" s="8">
        <f t="shared" si="24"/>
        <v>640</v>
      </c>
      <c r="B173" s="8">
        <f t="shared" si="25"/>
        <v>99.999999999999986</v>
      </c>
      <c r="C173" s="8">
        <f t="shared" si="26"/>
        <v>1.4210854715202003E-15</v>
      </c>
      <c r="D173" s="8">
        <f t="shared" si="20"/>
        <v>-1.4210854715201999E-16</v>
      </c>
      <c r="E173" s="8">
        <f t="shared" si="21"/>
        <v>100</v>
      </c>
      <c r="F173" s="10">
        <f t="shared" si="27"/>
        <v>-640</v>
      </c>
      <c r="G173" s="10">
        <f t="shared" si="28"/>
        <v>1.7129233846778176E-34</v>
      </c>
      <c r="H173" s="10">
        <f t="shared" si="29"/>
        <v>1.7129233846778177E-35</v>
      </c>
      <c r="I173" s="10">
        <f t="shared" si="22"/>
        <v>1.7129233846778176E-36</v>
      </c>
      <c r="J173" s="8">
        <f t="shared" si="23"/>
        <v>6.8734752452084486E-27</v>
      </c>
    </row>
    <row r="174" spans="1:10" x14ac:dyDescent="0.5">
      <c r="A174" s="8">
        <f t="shared" si="24"/>
        <v>644</v>
      </c>
      <c r="B174" s="8">
        <f t="shared" si="25"/>
        <v>99.999999999999986</v>
      </c>
      <c r="C174" s="8">
        <f t="shared" si="26"/>
        <v>1.4210854715202003E-15</v>
      </c>
      <c r="D174" s="8">
        <f t="shared" si="20"/>
        <v>-1.4210854715201999E-16</v>
      </c>
      <c r="E174" s="8">
        <f t="shared" si="21"/>
        <v>100</v>
      </c>
      <c r="F174" s="10">
        <f t="shared" si="27"/>
        <v>-644</v>
      </c>
      <c r="G174" s="10">
        <f t="shared" si="28"/>
        <v>1.0277540308066905E-34</v>
      </c>
      <c r="H174" s="10">
        <f t="shared" si="29"/>
        <v>1.0277540308066904E-35</v>
      </c>
      <c r="I174" s="10">
        <f t="shared" si="22"/>
        <v>1.0277540308066904E-36</v>
      </c>
      <c r="J174" s="8">
        <f t="shared" si="23"/>
        <v>4.6074282427929277E-27</v>
      </c>
    </row>
    <row r="175" spans="1:10" x14ac:dyDescent="0.5">
      <c r="A175" s="8">
        <f t="shared" si="24"/>
        <v>648</v>
      </c>
      <c r="B175" s="8">
        <f t="shared" si="25"/>
        <v>99.999999999999986</v>
      </c>
      <c r="C175" s="8">
        <f t="shared" si="26"/>
        <v>1.4210854715202003E-15</v>
      </c>
      <c r="D175" s="8">
        <f t="shared" si="20"/>
        <v>-1.4210854715201999E-16</v>
      </c>
      <c r="E175" s="8">
        <f t="shared" si="21"/>
        <v>100</v>
      </c>
      <c r="F175" s="10">
        <f t="shared" si="27"/>
        <v>-648</v>
      </c>
      <c r="G175" s="10">
        <f t="shared" si="28"/>
        <v>6.1665241848401436E-35</v>
      </c>
      <c r="H175" s="10">
        <f t="shared" si="29"/>
        <v>6.1665241848401444E-36</v>
      </c>
      <c r="I175" s="10">
        <f t="shared" si="22"/>
        <v>6.1665241848401444E-37</v>
      </c>
      <c r="J175" s="8">
        <f t="shared" si="23"/>
        <v>3.088451511814886E-27</v>
      </c>
    </row>
    <row r="176" spans="1:10" x14ac:dyDescent="0.5">
      <c r="A176" s="8">
        <f t="shared" si="24"/>
        <v>652</v>
      </c>
      <c r="B176" s="8">
        <f t="shared" si="25"/>
        <v>99.999999999999986</v>
      </c>
      <c r="C176" s="8">
        <f t="shared" si="26"/>
        <v>1.4210854715202003E-15</v>
      </c>
      <c r="D176" s="8">
        <f t="shared" si="20"/>
        <v>-1.4210854715201999E-16</v>
      </c>
      <c r="E176" s="8">
        <f t="shared" si="21"/>
        <v>100</v>
      </c>
      <c r="F176" s="10">
        <f t="shared" si="27"/>
        <v>-652</v>
      </c>
      <c r="G176" s="10">
        <f t="shared" si="28"/>
        <v>3.6999145109040858E-35</v>
      </c>
      <c r="H176" s="10">
        <f t="shared" si="29"/>
        <v>3.699914510904086E-36</v>
      </c>
      <c r="I176" s="10">
        <f t="shared" si="22"/>
        <v>3.699914510904086E-37</v>
      </c>
      <c r="J176" s="8">
        <f t="shared" si="23"/>
        <v>2.0702509595785825E-27</v>
      </c>
    </row>
    <row r="177" spans="1:10" x14ac:dyDescent="0.5">
      <c r="A177" s="8">
        <f t="shared" si="24"/>
        <v>656</v>
      </c>
      <c r="B177" s="8">
        <f t="shared" si="25"/>
        <v>99.999999999999986</v>
      </c>
      <c r="C177" s="8">
        <f t="shared" si="26"/>
        <v>1.4210854715202003E-15</v>
      </c>
      <c r="D177" s="8">
        <f t="shared" si="20"/>
        <v>-1.4210854715201999E-16</v>
      </c>
      <c r="E177" s="8">
        <f t="shared" si="21"/>
        <v>100</v>
      </c>
      <c r="F177" s="10">
        <f t="shared" si="27"/>
        <v>-656</v>
      </c>
      <c r="G177" s="10">
        <f t="shared" si="28"/>
        <v>2.2199487065424514E-35</v>
      </c>
      <c r="H177" s="10">
        <f t="shared" si="29"/>
        <v>2.2199487065424512E-36</v>
      </c>
      <c r="I177" s="10">
        <f t="shared" si="22"/>
        <v>2.2199487065424513E-37</v>
      </c>
      <c r="J177" s="8">
        <f t="shared" si="23"/>
        <v>1.387730718530034E-27</v>
      </c>
    </row>
    <row r="178" spans="1:10" x14ac:dyDescent="0.5">
      <c r="A178" s="8">
        <f t="shared" si="24"/>
        <v>660</v>
      </c>
      <c r="B178" s="8">
        <f t="shared" si="25"/>
        <v>99.999999999999986</v>
      </c>
      <c r="C178" s="8">
        <f t="shared" si="26"/>
        <v>1.4210854715202003E-15</v>
      </c>
      <c r="D178" s="8">
        <f t="shared" si="20"/>
        <v>-1.4210854715201999E-16</v>
      </c>
      <c r="E178" s="8">
        <f t="shared" si="21"/>
        <v>100</v>
      </c>
      <c r="F178" s="10">
        <f t="shared" si="27"/>
        <v>-660</v>
      </c>
      <c r="G178" s="10">
        <f t="shared" si="28"/>
        <v>1.3319692239254708E-35</v>
      </c>
      <c r="H178" s="10">
        <f t="shared" si="29"/>
        <v>1.3319692239254709E-36</v>
      </c>
      <c r="I178" s="10">
        <f t="shared" si="22"/>
        <v>1.3319692239254709E-37</v>
      </c>
      <c r="J178" s="8">
        <f t="shared" si="23"/>
        <v>9.3022371913013119E-28</v>
      </c>
    </row>
    <row r="179" spans="1:10" x14ac:dyDescent="0.5">
      <c r="A179" s="8">
        <f t="shared" si="24"/>
        <v>664</v>
      </c>
      <c r="B179" s="8">
        <f t="shared" si="25"/>
        <v>99.999999999999986</v>
      </c>
      <c r="C179" s="8">
        <f t="shared" si="26"/>
        <v>1.4210854715202003E-15</v>
      </c>
      <c r="D179" s="8">
        <f t="shared" si="20"/>
        <v>-1.4210854715201999E-16</v>
      </c>
      <c r="E179" s="8">
        <f t="shared" si="21"/>
        <v>100</v>
      </c>
      <c r="F179" s="10">
        <f t="shared" si="27"/>
        <v>-664</v>
      </c>
      <c r="G179" s="10">
        <f t="shared" si="28"/>
        <v>7.9918153435528246E-36</v>
      </c>
      <c r="H179" s="10">
        <f t="shared" si="29"/>
        <v>7.9918153435528253E-37</v>
      </c>
      <c r="I179" s="10">
        <f t="shared" si="22"/>
        <v>7.9918153435528261E-38</v>
      </c>
      <c r="J179" s="8">
        <f t="shared" si="23"/>
        <v>6.2354760623074956E-28</v>
      </c>
    </row>
    <row r="180" spans="1:10" x14ac:dyDescent="0.5">
      <c r="A180" s="8">
        <f t="shared" si="24"/>
        <v>668</v>
      </c>
      <c r="B180" s="8">
        <f t="shared" si="25"/>
        <v>99.999999999999986</v>
      </c>
      <c r="C180" s="8">
        <f t="shared" si="26"/>
        <v>1.4210854715202003E-15</v>
      </c>
      <c r="D180" s="8">
        <f t="shared" si="20"/>
        <v>-1.4210854715201999E-16</v>
      </c>
      <c r="E180" s="8">
        <f t="shared" si="21"/>
        <v>100</v>
      </c>
      <c r="F180" s="10">
        <f t="shared" si="27"/>
        <v>-668</v>
      </c>
      <c r="G180" s="10">
        <f t="shared" si="28"/>
        <v>4.7950892061316945E-36</v>
      </c>
      <c r="H180" s="10">
        <f t="shared" si="29"/>
        <v>4.7950892061316948E-37</v>
      </c>
      <c r="I180" s="10">
        <f t="shared" si="22"/>
        <v>4.795089206131695E-38</v>
      </c>
      <c r="J180" s="8">
        <f t="shared" si="23"/>
        <v>4.1797646011401229E-28</v>
      </c>
    </row>
    <row r="181" spans="1:10" x14ac:dyDescent="0.5">
      <c r="A181" s="8">
        <f t="shared" si="24"/>
        <v>672</v>
      </c>
      <c r="B181" s="8">
        <f t="shared" si="25"/>
        <v>99.999999999999986</v>
      </c>
      <c r="C181" s="8">
        <f t="shared" si="26"/>
        <v>1.4210854715202003E-15</v>
      </c>
      <c r="D181" s="8">
        <f t="shared" si="20"/>
        <v>-1.4210854715201999E-16</v>
      </c>
      <c r="E181" s="8">
        <f t="shared" si="21"/>
        <v>100</v>
      </c>
      <c r="F181" s="10">
        <f t="shared" si="27"/>
        <v>-672</v>
      </c>
      <c r="G181" s="10">
        <f t="shared" si="28"/>
        <v>2.8770535236790166E-36</v>
      </c>
      <c r="H181" s="10">
        <f t="shared" si="29"/>
        <v>2.8770535236790168E-37</v>
      </c>
      <c r="I181" s="10">
        <f t="shared" si="22"/>
        <v>2.8770535236790169E-38</v>
      </c>
      <c r="J181" s="8">
        <f t="shared" si="23"/>
        <v>2.8017799998543672E-28</v>
      </c>
    </row>
    <row r="182" spans="1:10" x14ac:dyDescent="0.5">
      <c r="A182" s="8">
        <f t="shared" si="24"/>
        <v>676</v>
      </c>
      <c r="B182" s="8">
        <f t="shared" si="25"/>
        <v>99.999999999999986</v>
      </c>
      <c r="C182" s="8">
        <f t="shared" si="26"/>
        <v>1.4210854715202003E-15</v>
      </c>
      <c r="D182" s="8">
        <f t="shared" si="20"/>
        <v>-1.4210854715201999E-16</v>
      </c>
      <c r="E182" s="8">
        <f t="shared" si="21"/>
        <v>100</v>
      </c>
      <c r="F182" s="10">
        <f t="shared" si="27"/>
        <v>-676</v>
      </c>
      <c r="G182" s="10">
        <f t="shared" si="28"/>
        <v>1.7262321142074097E-36</v>
      </c>
      <c r="H182" s="10">
        <f t="shared" si="29"/>
        <v>1.7262321142074096E-37</v>
      </c>
      <c r="I182" s="10">
        <f t="shared" si="22"/>
        <v>1.7262321142074097E-38</v>
      </c>
      <c r="J182" s="8">
        <f t="shared" si="23"/>
        <v>1.878089298484102E-28</v>
      </c>
    </row>
    <row r="183" spans="1:10" x14ac:dyDescent="0.5">
      <c r="A183" s="8">
        <f t="shared" si="24"/>
        <v>680</v>
      </c>
      <c r="B183" s="8">
        <f t="shared" si="25"/>
        <v>99.999999999999986</v>
      </c>
      <c r="C183" s="8">
        <f t="shared" si="26"/>
        <v>1.4210854715202003E-15</v>
      </c>
      <c r="D183" s="8">
        <f t="shared" si="20"/>
        <v>-1.4210854715201999E-16</v>
      </c>
      <c r="E183" s="8">
        <f t="shared" si="21"/>
        <v>100</v>
      </c>
      <c r="F183" s="10">
        <f t="shared" si="27"/>
        <v>-680</v>
      </c>
      <c r="G183" s="10">
        <f t="shared" si="28"/>
        <v>1.0357392685244457E-36</v>
      </c>
      <c r="H183" s="10">
        <f t="shared" si="29"/>
        <v>1.0357392685244457E-37</v>
      </c>
      <c r="I183" s="10">
        <f t="shared" si="22"/>
        <v>1.0357392685244458E-38</v>
      </c>
      <c r="J183" s="8">
        <f t="shared" si="23"/>
        <v>1.2589209050189154E-28</v>
      </c>
    </row>
    <row r="184" spans="1:10" x14ac:dyDescent="0.5">
      <c r="A184" s="8">
        <f t="shared" si="24"/>
        <v>684</v>
      </c>
      <c r="B184" s="8">
        <f t="shared" si="25"/>
        <v>99.999999999999986</v>
      </c>
      <c r="C184" s="8">
        <f t="shared" si="26"/>
        <v>1.4210854715202003E-15</v>
      </c>
      <c r="D184" s="8">
        <f t="shared" si="20"/>
        <v>-1.4210854715201999E-16</v>
      </c>
      <c r="E184" s="8">
        <f t="shared" si="21"/>
        <v>100</v>
      </c>
      <c r="F184" s="10">
        <f t="shared" si="27"/>
        <v>-684</v>
      </c>
      <c r="G184" s="10">
        <f t="shared" si="28"/>
        <v>6.2144356111466744E-37</v>
      </c>
      <c r="H184" s="10">
        <f t="shared" si="29"/>
        <v>6.2144356111466748E-38</v>
      </c>
      <c r="I184" s="10">
        <f t="shared" si="22"/>
        <v>6.2144356111466748E-39</v>
      </c>
      <c r="J184" s="8">
        <f t="shared" si="23"/>
        <v>8.438799190075034E-29</v>
      </c>
    </row>
    <row r="185" spans="1:10" x14ac:dyDescent="0.5">
      <c r="A185" s="8">
        <f t="shared" si="24"/>
        <v>688</v>
      </c>
      <c r="B185" s="8">
        <f t="shared" si="25"/>
        <v>99.999999999999986</v>
      </c>
      <c r="C185" s="8">
        <f t="shared" si="26"/>
        <v>1.4210854715202003E-15</v>
      </c>
      <c r="D185" s="8">
        <f t="shared" si="20"/>
        <v>-1.4210854715201999E-16</v>
      </c>
      <c r="E185" s="8">
        <f t="shared" si="21"/>
        <v>100</v>
      </c>
      <c r="F185" s="10">
        <f t="shared" si="27"/>
        <v>-688</v>
      </c>
      <c r="G185" s="10">
        <f t="shared" si="28"/>
        <v>3.7286613666880045E-37</v>
      </c>
      <c r="H185" s="10">
        <f t="shared" si="29"/>
        <v>3.7286613666880044E-38</v>
      </c>
      <c r="I185" s="10">
        <f t="shared" si="22"/>
        <v>3.728661366688004E-39</v>
      </c>
      <c r="J185" s="8">
        <f t="shared" si="23"/>
        <v>5.6566962615766588E-29</v>
      </c>
    </row>
    <row r="186" spans="1:10" x14ac:dyDescent="0.5">
      <c r="A186" s="8">
        <f t="shared" si="24"/>
        <v>692</v>
      </c>
      <c r="B186" s="8">
        <f t="shared" si="25"/>
        <v>99.999999999999986</v>
      </c>
      <c r="C186" s="8">
        <f t="shared" si="26"/>
        <v>1.4210854715202003E-15</v>
      </c>
      <c r="D186" s="8">
        <f t="shared" si="20"/>
        <v>-1.4210854715201999E-16</v>
      </c>
      <c r="E186" s="8">
        <f t="shared" si="21"/>
        <v>100</v>
      </c>
      <c r="F186" s="10">
        <f t="shared" si="27"/>
        <v>-692</v>
      </c>
      <c r="G186" s="10">
        <f t="shared" si="28"/>
        <v>2.2371968200128025E-37</v>
      </c>
      <c r="H186" s="10">
        <f t="shared" si="29"/>
        <v>2.2371968200128025E-38</v>
      </c>
      <c r="I186" s="10">
        <f t="shared" si="22"/>
        <v>2.2371968200128026E-39</v>
      </c>
      <c r="J186" s="8">
        <f t="shared" si="23"/>
        <v>3.7917968984696738E-29</v>
      </c>
    </row>
    <row r="187" spans="1:10" x14ac:dyDescent="0.5">
      <c r="A187" s="8">
        <f t="shared" si="24"/>
        <v>696</v>
      </c>
      <c r="B187" s="8">
        <f t="shared" si="25"/>
        <v>99.999999999999986</v>
      </c>
      <c r="C187" s="8">
        <f t="shared" si="26"/>
        <v>1.4210854715202003E-15</v>
      </c>
      <c r="D187" s="8">
        <f t="shared" si="20"/>
        <v>-1.4210854715201999E-16</v>
      </c>
      <c r="E187" s="8">
        <f t="shared" si="21"/>
        <v>100</v>
      </c>
      <c r="F187" s="10">
        <f t="shared" si="27"/>
        <v>-696</v>
      </c>
      <c r="G187" s="10">
        <f t="shared" si="28"/>
        <v>1.3423180920076815E-37</v>
      </c>
      <c r="H187" s="10">
        <f t="shared" si="29"/>
        <v>1.3423180920076816E-38</v>
      </c>
      <c r="I187" s="10">
        <f t="shared" si="22"/>
        <v>1.3423180920076816E-39</v>
      </c>
      <c r="J187" s="8">
        <f t="shared" si="23"/>
        <v>2.5417174715399719E-29</v>
      </c>
    </row>
    <row r="188" spans="1:10" x14ac:dyDescent="0.5">
      <c r="A188" s="8">
        <f t="shared" si="24"/>
        <v>700</v>
      </c>
      <c r="B188" s="8">
        <f t="shared" si="25"/>
        <v>99.999999999999986</v>
      </c>
      <c r="C188" s="8">
        <f t="shared" si="26"/>
        <v>1.4210854715202003E-15</v>
      </c>
      <c r="D188" s="8">
        <f t="shared" si="20"/>
        <v>-1.4210854715201999E-16</v>
      </c>
      <c r="E188" s="8">
        <f t="shared" si="21"/>
        <v>100</v>
      </c>
      <c r="F188" s="10">
        <f t="shared" si="27"/>
        <v>-700</v>
      </c>
      <c r="G188" s="10">
        <f t="shared" si="28"/>
        <v>8.0539085520460886E-38</v>
      </c>
      <c r="H188" s="10">
        <f t="shared" si="29"/>
        <v>8.0539085520460884E-39</v>
      </c>
      <c r="I188" s="10">
        <f t="shared" si="22"/>
        <v>8.0539085520460881E-40</v>
      </c>
      <c r="J188" s="8">
        <f t="shared" si="23"/>
        <v>1.7037641725322772E-29</v>
      </c>
    </row>
    <row r="189" spans="1:10" x14ac:dyDescent="0.5">
      <c r="A189" s="8">
        <f t="shared" si="24"/>
        <v>704</v>
      </c>
      <c r="B189" s="8">
        <f t="shared" si="25"/>
        <v>99.999999999999986</v>
      </c>
      <c r="C189" s="8">
        <f t="shared" si="26"/>
        <v>1.4210854715202003E-15</v>
      </c>
      <c r="D189" s="8">
        <f t="shared" si="20"/>
        <v>-1.4210854715201999E-16</v>
      </c>
      <c r="E189" s="8">
        <f t="shared" si="21"/>
        <v>100</v>
      </c>
      <c r="F189" s="10">
        <f t="shared" si="27"/>
        <v>-704</v>
      </c>
      <c r="G189" s="10">
        <f t="shared" si="28"/>
        <v>4.8323451312276528E-38</v>
      </c>
      <c r="H189" s="10">
        <f t="shared" si="29"/>
        <v>4.8323451312276532E-39</v>
      </c>
      <c r="I189" s="10">
        <f t="shared" si="22"/>
        <v>4.8323451312276535E-40</v>
      </c>
      <c r="J189" s="8">
        <f t="shared" si="23"/>
        <v>1.1420672785657025E-29</v>
      </c>
    </row>
    <row r="190" spans="1:10" x14ac:dyDescent="0.5">
      <c r="A190" s="8">
        <f t="shared" si="24"/>
        <v>708</v>
      </c>
      <c r="B190" s="8">
        <f t="shared" si="25"/>
        <v>99.999999999999986</v>
      </c>
      <c r="C190" s="8">
        <f t="shared" si="26"/>
        <v>1.4210854715202003E-15</v>
      </c>
      <c r="D190" s="8">
        <f t="shared" si="20"/>
        <v>-1.4210854715201999E-16</v>
      </c>
      <c r="E190" s="8">
        <f t="shared" si="21"/>
        <v>100</v>
      </c>
      <c r="F190" s="10">
        <f t="shared" si="27"/>
        <v>-708</v>
      </c>
      <c r="G190" s="10">
        <f t="shared" si="28"/>
        <v>2.8994070787365912E-38</v>
      </c>
      <c r="H190" s="10">
        <f t="shared" si="29"/>
        <v>2.8994070787365914E-39</v>
      </c>
      <c r="I190" s="10">
        <f t="shared" si="22"/>
        <v>2.8994070787365914E-40</v>
      </c>
      <c r="J190" s="8">
        <f t="shared" si="23"/>
        <v>7.6555059074396541E-30</v>
      </c>
    </row>
    <row r="191" spans="1:10" x14ac:dyDescent="0.5">
      <c r="A191" s="8">
        <f t="shared" si="24"/>
        <v>712</v>
      </c>
      <c r="B191" s="8">
        <f t="shared" si="25"/>
        <v>99.999999999999986</v>
      </c>
      <c r="C191" s="8">
        <f t="shared" si="26"/>
        <v>1.4210854715202003E-15</v>
      </c>
      <c r="D191" s="8">
        <f t="shared" si="20"/>
        <v>-1.4210854715201999E-16</v>
      </c>
      <c r="E191" s="8">
        <f t="shared" si="21"/>
        <v>100</v>
      </c>
      <c r="F191" s="10">
        <f t="shared" si="27"/>
        <v>-712</v>
      </c>
      <c r="G191" s="10">
        <f t="shared" si="28"/>
        <v>1.7396442472419545E-38</v>
      </c>
      <c r="H191" s="10">
        <f t="shared" si="29"/>
        <v>1.7396442472419547E-39</v>
      </c>
      <c r="I191" s="10">
        <f t="shared" si="22"/>
        <v>1.7396442472419548E-40</v>
      </c>
      <c r="J191" s="8">
        <f t="shared" si="23"/>
        <v>5.1316390723010289E-30</v>
      </c>
    </row>
    <row r="192" spans="1:10" x14ac:dyDescent="0.5">
      <c r="A192" s="8">
        <f t="shared" si="24"/>
        <v>716</v>
      </c>
      <c r="B192" s="8">
        <f t="shared" si="25"/>
        <v>99.999999999999986</v>
      </c>
      <c r="C192" s="8">
        <f t="shared" si="26"/>
        <v>1.4210854715202003E-15</v>
      </c>
      <c r="D192" s="8">
        <f t="shared" si="20"/>
        <v>-1.4210854715201999E-16</v>
      </c>
      <c r="E192" s="8">
        <f t="shared" si="21"/>
        <v>100</v>
      </c>
      <c r="F192" s="10">
        <f t="shared" si="27"/>
        <v>-716</v>
      </c>
      <c r="G192" s="10">
        <f t="shared" si="28"/>
        <v>1.0437865483451726E-38</v>
      </c>
      <c r="H192" s="10">
        <f t="shared" si="29"/>
        <v>1.0437865483451726E-39</v>
      </c>
      <c r="I192" s="10">
        <f t="shared" si="22"/>
        <v>1.0437865483451725E-40</v>
      </c>
      <c r="J192" s="8">
        <f t="shared" si="23"/>
        <v>3.4398405391830913E-30</v>
      </c>
    </row>
    <row r="193" spans="1:10" x14ac:dyDescent="0.5">
      <c r="A193" s="8">
        <f t="shared" si="24"/>
        <v>720</v>
      </c>
      <c r="B193" s="8">
        <f t="shared" si="25"/>
        <v>99.999999999999986</v>
      </c>
      <c r="C193" s="8">
        <f t="shared" si="26"/>
        <v>1.4210854715202003E-15</v>
      </c>
      <c r="D193" s="8">
        <f t="shared" si="20"/>
        <v>-1.4210854715201999E-16</v>
      </c>
      <c r="E193" s="8">
        <f t="shared" si="21"/>
        <v>100</v>
      </c>
      <c r="F193" s="10">
        <f t="shared" si="27"/>
        <v>-720</v>
      </c>
      <c r="G193" s="10">
        <f t="shared" si="28"/>
        <v>6.2627192900710361E-39</v>
      </c>
      <c r="H193" s="10">
        <f t="shared" si="29"/>
        <v>6.2627192900710366E-40</v>
      </c>
      <c r="I193" s="10">
        <f t="shared" si="22"/>
        <v>6.2627192900710364E-41</v>
      </c>
      <c r="J193" s="8">
        <f t="shared" si="23"/>
        <v>2.3057940685804881E-30</v>
      </c>
    </row>
    <row r="194" spans="1:10" x14ac:dyDescent="0.5">
      <c r="A194" s="8">
        <f t="shared" si="24"/>
        <v>724</v>
      </c>
      <c r="B194" s="8">
        <f t="shared" si="25"/>
        <v>99.999999999999986</v>
      </c>
      <c r="C194" s="8">
        <f t="shared" si="26"/>
        <v>1.4210854715202003E-15</v>
      </c>
      <c r="D194" s="8">
        <f t="shared" si="20"/>
        <v>-1.4210854715201999E-16</v>
      </c>
      <c r="E194" s="8">
        <f t="shared" si="21"/>
        <v>100</v>
      </c>
      <c r="F194" s="10">
        <f t="shared" si="27"/>
        <v>-724</v>
      </c>
      <c r="G194" s="10">
        <f t="shared" si="28"/>
        <v>3.7576315740426212E-39</v>
      </c>
      <c r="H194" s="10">
        <f t="shared" si="29"/>
        <v>3.7576315740426216E-40</v>
      </c>
      <c r="I194" s="10">
        <f t="shared" si="22"/>
        <v>3.7576315740426218E-41</v>
      </c>
      <c r="J194" s="8">
        <f t="shared" si="23"/>
        <v>1.5456199861995678E-30</v>
      </c>
    </row>
    <row r="195" spans="1:10" x14ac:dyDescent="0.5">
      <c r="A195" s="8">
        <f t="shared" si="24"/>
        <v>728</v>
      </c>
      <c r="B195" s="8">
        <f t="shared" si="25"/>
        <v>99.999999999999986</v>
      </c>
      <c r="C195" s="8">
        <f t="shared" si="26"/>
        <v>1.4210854715202003E-15</v>
      </c>
      <c r="D195" s="8">
        <f t="shared" si="20"/>
        <v>-1.4210854715201999E-16</v>
      </c>
      <c r="E195" s="8">
        <f t="shared" si="21"/>
        <v>100</v>
      </c>
      <c r="F195" s="10">
        <f t="shared" si="27"/>
        <v>-728</v>
      </c>
      <c r="G195" s="10">
        <f t="shared" si="28"/>
        <v>2.2545789444255725E-39</v>
      </c>
      <c r="H195" s="10">
        <f t="shared" si="29"/>
        <v>2.2545789444255725E-40</v>
      </c>
      <c r="I195" s="10">
        <f t="shared" si="22"/>
        <v>2.2545789444255725E-41</v>
      </c>
      <c r="J195" s="8">
        <f t="shared" si="23"/>
        <v>1.0360600603029071E-30</v>
      </c>
    </row>
    <row r="196" spans="1:10" x14ac:dyDescent="0.5">
      <c r="A196" s="8">
        <f t="shared" si="24"/>
        <v>732</v>
      </c>
      <c r="B196" s="8">
        <f t="shared" si="25"/>
        <v>99.999999999999986</v>
      </c>
      <c r="C196" s="8">
        <f t="shared" si="26"/>
        <v>1.4210854715202003E-15</v>
      </c>
      <c r="D196" s="8">
        <f t="shared" si="20"/>
        <v>-1.4210854715201999E-16</v>
      </c>
      <c r="E196" s="8">
        <f t="shared" si="21"/>
        <v>100</v>
      </c>
      <c r="F196" s="10">
        <f t="shared" si="27"/>
        <v>-732</v>
      </c>
      <c r="G196" s="10">
        <f t="shared" si="28"/>
        <v>1.3527473666553435E-39</v>
      </c>
      <c r="H196" s="10">
        <f t="shared" si="29"/>
        <v>1.3527473666553435E-40</v>
      </c>
      <c r="I196" s="10">
        <f t="shared" si="22"/>
        <v>1.3527473666553435E-41</v>
      </c>
      <c r="J196" s="8">
        <f t="shared" si="23"/>
        <v>6.9449182731792807E-31</v>
      </c>
    </row>
    <row r="197" spans="1:10" x14ac:dyDescent="0.5">
      <c r="A197" s="8">
        <f t="shared" si="24"/>
        <v>736</v>
      </c>
      <c r="B197" s="8">
        <f t="shared" si="25"/>
        <v>99.999999999999986</v>
      </c>
      <c r="C197" s="8">
        <f t="shared" si="26"/>
        <v>1.4210854715202003E-15</v>
      </c>
      <c r="D197" s="8">
        <f t="shared" si="20"/>
        <v>-1.4210854715201999E-16</v>
      </c>
      <c r="E197" s="8">
        <f t="shared" si="21"/>
        <v>100</v>
      </c>
      <c r="F197" s="10">
        <f t="shared" si="27"/>
        <v>-736</v>
      </c>
      <c r="G197" s="10">
        <f t="shared" si="28"/>
        <v>8.116484199932061E-40</v>
      </c>
      <c r="H197" s="10">
        <f t="shared" si="29"/>
        <v>8.116484199932062E-41</v>
      </c>
      <c r="I197" s="10">
        <f t="shared" si="22"/>
        <v>8.116484199932063E-42</v>
      </c>
      <c r="J197" s="8">
        <f t="shared" si="23"/>
        <v>4.655317936591262E-31</v>
      </c>
    </row>
    <row r="198" spans="1:10" x14ac:dyDescent="0.5">
      <c r="A198" s="8">
        <f t="shared" si="24"/>
        <v>740</v>
      </c>
      <c r="B198" s="8">
        <f t="shared" si="25"/>
        <v>99.999999999999986</v>
      </c>
      <c r="C198" s="8">
        <f t="shared" si="26"/>
        <v>1.4210854715202003E-15</v>
      </c>
      <c r="D198" s="8">
        <f t="shared" si="20"/>
        <v>-1.4210854715201999E-16</v>
      </c>
      <c r="E198" s="8">
        <f t="shared" si="21"/>
        <v>100</v>
      </c>
      <c r="F198" s="10">
        <f t="shared" si="27"/>
        <v>-740</v>
      </c>
      <c r="G198" s="10">
        <f t="shared" si="28"/>
        <v>4.8698905199592366E-40</v>
      </c>
      <c r="H198" s="10">
        <f t="shared" si="29"/>
        <v>4.8698905199592368E-41</v>
      </c>
      <c r="I198" s="10">
        <f t="shared" si="22"/>
        <v>4.8698905199592364E-42</v>
      </c>
      <c r="J198" s="8">
        <f t="shared" si="23"/>
        <v>3.1205529335664187E-31</v>
      </c>
    </row>
    <row r="199" spans="1:10" x14ac:dyDescent="0.5">
      <c r="A199" s="8">
        <f t="shared" si="24"/>
        <v>744</v>
      </c>
      <c r="B199" s="8">
        <f t="shared" si="25"/>
        <v>99.999999999999986</v>
      </c>
      <c r="C199" s="8">
        <f t="shared" si="26"/>
        <v>1.4210854715202003E-15</v>
      </c>
      <c r="D199" s="8">
        <f t="shared" si="20"/>
        <v>-1.4210854715201999E-16</v>
      </c>
      <c r="E199" s="8">
        <f t="shared" si="21"/>
        <v>100</v>
      </c>
      <c r="F199" s="10">
        <f t="shared" si="27"/>
        <v>-744</v>
      </c>
      <c r="G199" s="10">
        <f t="shared" si="28"/>
        <v>2.9219343119755419E-40</v>
      </c>
      <c r="H199" s="10">
        <f t="shared" si="29"/>
        <v>2.921934311975542E-41</v>
      </c>
      <c r="I199" s="10">
        <f t="shared" si="22"/>
        <v>2.9219343119755424E-42</v>
      </c>
      <c r="J199" s="8">
        <f t="shared" si="23"/>
        <v>2.0917691860848792E-31</v>
      </c>
    </row>
    <row r="200" spans="1:10" x14ac:dyDescent="0.5">
      <c r="A200" s="8">
        <f t="shared" si="24"/>
        <v>748</v>
      </c>
      <c r="B200" s="8">
        <f t="shared" si="25"/>
        <v>99.999999999999986</v>
      </c>
      <c r="C200" s="8">
        <f t="shared" si="26"/>
        <v>1.4210854715202003E-15</v>
      </c>
      <c r="D200" s="8">
        <f t="shared" si="20"/>
        <v>-1.4210854715201999E-16</v>
      </c>
      <c r="E200" s="8">
        <f t="shared" si="21"/>
        <v>100</v>
      </c>
      <c r="F200" s="10">
        <f t="shared" si="27"/>
        <v>-748</v>
      </c>
      <c r="G200" s="10">
        <f t="shared" si="28"/>
        <v>1.7531605871853251E-40</v>
      </c>
      <c r="H200" s="10">
        <f t="shared" si="29"/>
        <v>1.753160587185325E-41</v>
      </c>
      <c r="I200" s="10">
        <f t="shared" si="22"/>
        <v>1.753160587185325E-42</v>
      </c>
      <c r="J200" s="8">
        <f t="shared" si="23"/>
        <v>1.4021548171123599E-31</v>
      </c>
    </row>
    <row r="201" spans="1:10" x14ac:dyDescent="0.5">
      <c r="A201" s="8">
        <f t="shared" si="24"/>
        <v>752</v>
      </c>
      <c r="B201" s="8">
        <f t="shared" si="25"/>
        <v>99.999999999999986</v>
      </c>
      <c r="C201" s="8">
        <f t="shared" si="26"/>
        <v>1.4210854715202003E-15</v>
      </c>
      <c r="D201" s="8">
        <f t="shared" si="20"/>
        <v>-1.4210854715201999E-16</v>
      </c>
      <c r="E201" s="8">
        <f t="shared" si="21"/>
        <v>100</v>
      </c>
      <c r="F201" s="10">
        <f t="shared" si="27"/>
        <v>-752</v>
      </c>
      <c r="G201" s="10">
        <f t="shared" si="28"/>
        <v>1.0518963523111952E-40</v>
      </c>
      <c r="H201" s="10">
        <f t="shared" si="29"/>
        <v>1.0518963523111951E-41</v>
      </c>
      <c r="I201" s="10">
        <f t="shared" si="22"/>
        <v>1.0518963523111952E-42</v>
      </c>
      <c r="J201" s="8">
        <f t="shared" si="23"/>
        <v>9.3989248155584523E-32</v>
      </c>
    </row>
  </sheetData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58860-7648-4AF2-8BCF-14F6CF86FD42}">
  <dimension ref="A1:I505"/>
  <sheetViews>
    <sheetView tabSelected="1" zoomScale="140" zoomScaleNormal="140" workbookViewId="0">
      <selection activeCell="B10" sqref="B10"/>
    </sheetView>
  </sheetViews>
  <sheetFormatPr defaultRowHeight="14.35" x14ac:dyDescent="0.5"/>
  <cols>
    <col min="1" max="1" width="7" style="7" customWidth="1"/>
    <col min="2" max="2" width="18.5859375" customWidth="1"/>
    <col min="3" max="3" width="13.17578125" bestFit="1" customWidth="1"/>
    <col min="4" max="4" width="10.1171875" customWidth="1"/>
    <col min="5" max="5" width="10.64453125" bestFit="1" customWidth="1"/>
  </cols>
  <sheetData>
    <row r="1" spans="2:7" x14ac:dyDescent="0.5">
      <c r="B1" s="1" t="s">
        <v>28</v>
      </c>
    </row>
    <row r="2" spans="2:7" x14ac:dyDescent="0.5">
      <c r="B2" t="s">
        <v>13</v>
      </c>
      <c r="C2" t="s">
        <v>100</v>
      </c>
      <c r="D2" s="7"/>
      <c r="E2" s="7"/>
    </row>
    <row r="3" spans="2:7" x14ac:dyDescent="0.5">
      <c r="C3" t="s">
        <v>29</v>
      </c>
      <c r="D3" s="7"/>
      <c r="E3" s="7"/>
    </row>
    <row r="4" spans="2:7" x14ac:dyDescent="0.5">
      <c r="D4" s="7"/>
      <c r="E4" s="7"/>
    </row>
    <row r="5" spans="2:7" x14ac:dyDescent="0.5">
      <c r="B5" s="2" t="s">
        <v>95</v>
      </c>
      <c r="C5" s="2">
        <v>10</v>
      </c>
      <c r="D5" s="7"/>
      <c r="E5" s="7"/>
    </row>
    <row r="6" spans="2:7" x14ac:dyDescent="0.5">
      <c r="B6" s="2" t="s">
        <v>102</v>
      </c>
      <c r="C6" s="2">
        <v>1.4</v>
      </c>
      <c r="D6" s="7"/>
      <c r="E6" s="7"/>
    </row>
    <row r="7" spans="2:7" x14ac:dyDescent="0.5">
      <c r="B7" s="2" t="s">
        <v>103</v>
      </c>
      <c r="C7" s="2">
        <v>100</v>
      </c>
      <c r="D7" s="7"/>
      <c r="E7" s="7"/>
    </row>
    <row r="8" spans="2:7" x14ac:dyDescent="0.5">
      <c r="B8" s="2" t="s">
        <v>101</v>
      </c>
      <c r="C8" s="2">
        <f>C6/C7</f>
        <v>1.3999999999999999E-2</v>
      </c>
      <c r="D8" s="9"/>
      <c r="E8" s="7"/>
    </row>
    <row r="9" spans="2:7" x14ac:dyDescent="0.5">
      <c r="B9" s="2" t="s">
        <v>104</v>
      </c>
      <c r="C9" s="2">
        <v>1</v>
      </c>
      <c r="D9" s="9"/>
      <c r="E9" s="7"/>
    </row>
    <row r="10" spans="2:7" x14ac:dyDescent="0.5">
      <c r="B10" s="68" t="s">
        <v>106</v>
      </c>
      <c r="C10" s="68">
        <f>C6*C9</f>
        <v>1.4</v>
      </c>
      <c r="D10" s="9"/>
      <c r="E10" s="7"/>
    </row>
    <row r="11" spans="2:7" x14ac:dyDescent="0.5">
      <c r="B11" s="2" t="s">
        <v>32</v>
      </c>
      <c r="C11" s="2">
        <v>1.4999999999999999E-2</v>
      </c>
      <c r="D11" s="7"/>
    </row>
    <row r="12" spans="2:7" x14ac:dyDescent="0.5">
      <c r="B12" s="2" t="s">
        <v>33</v>
      </c>
      <c r="C12" s="2">
        <f>INT(C9/C11)</f>
        <v>66</v>
      </c>
      <c r="D12" s="7"/>
    </row>
    <row r="13" spans="2:7" x14ac:dyDescent="0.5">
      <c r="B13" s="9"/>
      <c r="C13" s="7"/>
      <c r="D13" s="7"/>
    </row>
    <row r="14" spans="2:7" x14ac:dyDescent="0.5">
      <c r="B14" s="17" t="s">
        <v>15</v>
      </c>
      <c r="C14" s="2">
        <v>0</v>
      </c>
      <c r="D14" s="2" t="s">
        <v>34</v>
      </c>
    </row>
    <row r="15" spans="2:7" x14ac:dyDescent="0.5">
      <c r="D15" s="22"/>
      <c r="E15" s="7"/>
    </row>
    <row r="16" spans="2:7" x14ac:dyDescent="0.5">
      <c r="C16" s="23" t="s">
        <v>35</v>
      </c>
      <c r="D16" s="24"/>
      <c r="E16" s="25"/>
      <c r="F16" s="26" t="s">
        <v>36</v>
      </c>
      <c r="G16" s="27"/>
    </row>
    <row r="17" spans="1:9" x14ac:dyDescent="0.5">
      <c r="A17" s="2" t="s">
        <v>37</v>
      </c>
      <c r="B17" s="2" t="s">
        <v>38</v>
      </c>
      <c r="C17" s="28" t="s">
        <v>39</v>
      </c>
      <c r="D17" s="28" t="s">
        <v>40</v>
      </c>
      <c r="E17" s="28" t="s">
        <v>41</v>
      </c>
      <c r="F17" s="29" t="s">
        <v>39</v>
      </c>
      <c r="G17" s="29" t="s">
        <v>40</v>
      </c>
    </row>
    <row r="18" spans="1:9" x14ac:dyDescent="0.5">
      <c r="A18" s="8">
        <f>ROW(B18)</f>
        <v>18</v>
      </c>
      <c r="B18" s="8">
        <v>0</v>
      </c>
      <c r="C18" s="8">
        <f>C5</f>
        <v>10</v>
      </c>
      <c r="D18" s="8">
        <f t="shared" ref="D18:D81" ca="1" si="0">IF(B18&lt;$C$9,$C$8*C18*($C$7-C18),$C$8*C18*($C$7-INDIRECT(ADDRESS(A18-$C$12,3,1))))</f>
        <v>12.599999999999998</v>
      </c>
      <c r="E18" s="8"/>
      <c r="F18" s="8">
        <f>C5</f>
        <v>10</v>
      </c>
      <c r="G18" s="10">
        <f t="shared" ref="G18:G81" si="1">$C$8*F18*($C$7-F18)</f>
        <v>12.599999999999998</v>
      </c>
    </row>
    <row r="19" spans="1:9" x14ac:dyDescent="0.5">
      <c r="A19" s="8">
        <f t="shared" ref="A19:A82" si="2">ROW(B19)</f>
        <v>19</v>
      </c>
      <c r="B19" s="8">
        <f t="shared" ref="B19:B82" si="3">B18+$C$11</f>
        <v>1.4999999999999999E-2</v>
      </c>
      <c r="C19" s="8">
        <f ca="1">C18+D18*$C$11</f>
        <v>10.189</v>
      </c>
      <c r="D19" s="8">
        <f t="shared" ca="1" si="0"/>
        <v>12.811179906000001</v>
      </c>
      <c r="E19" s="8"/>
      <c r="F19" s="8">
        <f t="shared" ref="F19:F82" si="4">F18+G18*$C$11</f>
        <v>10.189</v>
      </c>
      <c r="G19" s="10">
        <f t="shared" si="1"/>
        <v>12.811179906000001</v>
      </c>
    </row>
    <row r="20" spans="1:9" x14ac:dyDescent="0.5">
      <c r="A20" s="8">
        <f t="shared" si="2"/>
        <v>20</v>
      </c>
      <c r="B20" s="8">
        <f t="shared" si="3"/>
        <v>0.03</v>
      </c>
      <c r="C20" s="8">
        <f t="shared" ref="C20:C83" ca="1" si="5">C19+D19*$C$11</f>
        <v>10.38116769859</v>
      </c>
      <c r="D20" s="8">
        <f t="shared" ca="1" si="0"/>
        <v>13.024873779018519</v>
      </c>
      <c r="E20" s="8"/>
      <c r="F20" s="8">
        <f t="shared" si="4"/>
        <v>10.38116769859</v>
      </c>
      <c r="G20" s="10">
        <f t="shared" si="1"/>
        <v>13.024873779018519</v>
      </c>
    </row>
    <row r="21" spans="1:9" x14ac:dyDescent="0.5">
      <c r="A21" s="8">
        <f t="shared" si="2"/>
        <v>21</v>
      </c>
      <c r="B21" s="8">
        <f t="shared" si="3"/>
        <v>4.4999999999999998E-2</v>
      </c>
      <c r="C21" s="8">
        <f t="shared" ca="1" si="5"/>
        <v>10.576540805275277</v>
      </c>
      <c r="D21" s="8">
        <f t="shared" ca="1" si="0"/>
        <v>13.241072111706245</v>
      </c>
      <c r="E21" s="8"/>
      <c r="F21" s="8">
        <f t="shared" si="4"/>
        <v>10.576540805275277</v>
      </c>
      <c r="G21" s="10">
        <f t="shared" si="1"/>
        <v>13.241072111706245</v>
      </c>
    </row>
    <row r="22" spans="1:9" x14ac:dyDescent="0.5">
      <c r="A22" s="8">
        <f t="shared" si="2"/>
        <v>22</v>
      </c>
      <c r="B22" s="8">
        <f t="shared" si="3"/>
        <v>0.06</v>
      </c>
      <c r="C22" s="8">
        <f t="shared" ca="1" si="5"/>
        <v>10.775156886950871</v>
      </c>
      <c r="D22" s="8">
        <f t="shared" ca="1" si="0"/>
        <v>13.459763558593552</v>
      </c>
      <c r="E22" s="8"/>
      <c r="F22" s="8">
        <f t="shared" si="4"/>
        <v>10.775156886950871</v>
      </c>
      <c r="G22" s="10">
        <f t="shared" si="1"/>
        <v>13.459763558593552</v>
      </c>
    </row>
    <row r="23" spans="1:9" x14ac:dyDescent="0.5">
      <c r="A23" s="8">
        <f t="shared" si="2"/>
        <v>23</v>
      </c>
      <c r="B23" s="8">
        <f t="shared" si="3"/>
        <v>7.4999999999999997E-2</v>
      </c>
      <c r="C23" s="8">
        <f t="shared" ca="1" si="5"/>
        <v>10.977053340329775</v>
      </c>
      <c r="D23" s="8">
        <f t="shared" ca="1" si="0"/>
        <v>13.680934875951451</v>
      </c>
      <c r="E23" s="8"/>
      <c r="F23" s="8">
        <f t="shared" si="4"/>
        <v>10.977053340329775</v>
      </c>
      <c r="G23" s="10">
        <f t="shared" si="1"/>
        <v>13.680934875951451</v>
      </c>
    </row>
    <row r="24" spans="1:9" x14ac:dyDescent="0.5">
      <c r="A24" s="8">
        <f t="shared" si="2"/>
        <v>24</v>
      </c>
      <c r="B24" s="8">
        <f t="shared" si="3"/>
        <v>0.09</v>
      </c>
      <c r="C24" s="8">
        <f t="shared" ca="1" si="5"/>
        <v>11.182267363469046</v>
      </c>
      <c r="D24" s="8">
        <f t="shared" ca="1" si="0"/>
        <v>13.904570861423192</v>
      </c>
      <c r="E24" s="8"/>
      <c r="F24" s="8">
        <f t="shared" si="4"/>
        <v>11.182267363469046</v>
      </c>
      <c r="G24" s="10">
        <f t="shared" si="1"/>
        <v>13.904570861423192</v>
      </c>
    </row>
    <row r="25" spans="1:9" x14ac:dyDescent="0.5">
      <c r="A25" s="8">
        <f t="shared" si="2"/>
        <v>25</v>
      </c>
      <c r="B25" s="8">
        <f t="shared" si="3"/>
        <v>0.105</v>
      </c>
      <c r="C25" s="8">
        <f t="shared" ca="1" si="5"/>
        <v>11.390835926390395</v>
      </c>
      <c r="D25" s="8">
        <f t="shared" ca="1" si="0"/>
        <v>14.130654293519305</v>
      </c>
      <c r="E25" s="8"/>
      <c r="F25" s="8">
        <f t="shared" si="4"/>
        <v>11.390835926390395</v>
      </c>
      <c r="G25" s="10">
        <f t="shared" si="1"/>
        <v>14.130654293519305</v>
      </c>
    </row>
    <row r="26" spans="1:9" x14ac:dyDescent="0.5">
      <c r="A26" s="8">
        <f t="shared" si="2"/>
        <v>26</v>
      </c>
      <c r="B26" s="8">
        <f t="shared" si="3"/>
        <v>0.12</v>
      </c>
      <c r="C26" s="8">
        <f t="shared" ca="1" si="5"/>
        <v>11.602795740793184</v>
      </c>
      <c r="D26" s="8">
        <f t="shared" ca="1" si="0"/>
        <v>14.359165871074497</v>
      </c>
      <c r="E26" s="8"/>
      <c r="F26" s="8">
        <f t="shared" si="4"/>
        <v>11.602795740793184</v>
      </c>
      <c r="G26" s="10">
        <f t="shared" si="1"/>
        <v>14.359165871074497</v>
      </c>
      <c r="I26" s="1" t="s">
        <v>107</v>
      </c>
    </row>
    <row r="27" spans="1:9" x14ac:dyDescent="0.5">
      <c r="A27" s="8">
        <f t="shared" si="2"/>
        <v>27</v>
      </c>
      <c r="B27" s="8">
        <f t="shared" si="3"/>
        <v>0.13500000000000001</v>
      </c>
      <c r="C27" s="8">
        <f t="shared" ca="1" si="5"/>
        <v>11.818183228859301</v>
      </c>
      <c r="D27" s="8">
        <f t="shared" ca="1" si="0"/>
        <v>14.590084152770542</v>
      </c>
      <c r="E27" s="8"/>
      <c r="F27" s="8">
        <f t="shared" si="4"/>
        <v>11.818183228859301</v>
      </c>
      <c r="G27" s="10">
        <f t="shared" si="1"/>
        <v>14.590084152770542</v>
      </c>
    </row>
    <row r="28" spans="1:9" x14ac:dyDescent="0.5">
      <c r="A28" s="8">
        <f t="shared" si="2"/>
        <v>28</v>
      </c>
      <c r="B28" s="8">
        <f t="shared" si="3"/>
        <v>0.15000000000000002</v>
      </c>
      <c r="C28" s="8">
        <f t="shared" ca="1" si="5"/>
        <v>12.037034491150859</v>
      </c>
      <c r="D28" s="8">
        <f t="shared" ca="1" si="0"/>
        <v>14.823385496835025</v>
      </c>
      <c r="E28" s="8"/>
      <c r="F28" s="8">
        <f t="shared" si="4"/>
        <v>12.037034491150859</v>
      </c>
      <c r="G28" s="10">
        <f t="shared" si="1"/>
        <v>14.823385496835025</v>
      </c>
    </row>
    <row r="29" spans="1:9" x14ac:dyDescent="0.5">
      <c r="A29" s="8">
        <f t="shared" si="2"/>
        <v>29</v>
      </c>
      <c r="B29" s="8">
        <f t="shared" si="3"/>
        <v>0.16500000000000004</v>
      </c>
      <c r="C29" s="8">
        <f t="shared" ca="1" si="5"/>
        <v>12.259385273603383</v>
      </c>
      <c r="D29" s="8">
        <f t="shared" ca="1" si="0"/>
        <v>15.059044001031726</v>
      </c>
      <c r="E29" s="8"/>
      <c r="F29" s="8">
        <f t="shared" si="4"/>
        <v>12.259385273603383</v>
      </c>
      <c r="G29" s="10">
        <f t="shared" si="1"/>
        <v>15.059044001031726</v>
      </c>
    </row>
    <row r="30" spans="1:9" x14ac:dyDescent="0.5">
      <c r="A30" s="8">
        <f t="shared" si="2"/>
        <v>30</v>
      </c>
      <c r="B30" s="8">
        <f t="shared" si="3"/>
        <v>0.18000000000000005</v>
      </c>
      <c r="C30" s="8">
        <f t="shared" ca="1" si="5"/>
        <v>12.485270933618859</v>
      </c>
      <c r="D30" s="8">
        <f t="shared" ca="1" si="0"/>
        <v>15.297031443064249</v>
      </c>
      <c r="E30" s="8"/>
      <c r="F30" s="8">
        <f t="shared" si="4"/>
        <v>12.485270933618859</v>
      </c>
      <c r="G30" s="10">
        <f t="shared" si="1"/>
        <v>15.297031443064249</v>
      </c>
    </row>
    <row r="31" spans="1:9" x14ac:dyDescent="0.5">
      <c r="A31" s="8">
        <f t="shared" si="2"/>
        <v>31</v>
      </c>
      <c r="B31" s="8">
        <f t="shared" si="3"/>
        <v>0.19500000000000006</v>
      </c>
      <c r="C31" s="8">
        <f t="shared" ca="1" si="5"/>
        <v>12.714726405264821</v>
      </c>
      <c r="D31" s="8">
        <f t="shared" ca="1" si="0"/>
        <v>15.537317221520407</v>
      </c>
      <c r="E31" s="8"/>
      <c r="F31" s="8">
        <f t="shared" si="4"/>
        <v>12.714726405264821</v>
      </c>
      <c r="G31" s="10">
        <f t="shared" si="1"/>
        <v>15.537317221520407</v>
      </c>
    </row>
    <row r="32" spans="1:9" x14ac:dyDescent="0.5">
      <c r="A32" s="8">
        <f t="shared" si="2"/>
        <v>32</v>
      </c>
      <c r="B32" s="8">
        <f t="shared" si="3"/>
        <v>0.21000000000000008</v>
      </c>
      <c r="C32" s="8">
        <f t="shared" ca="1" si="5"/>
        <v>12.947786163587628</v>
      </c>
      <c r="D32" s="8">
        <f t="shared" ca="1" si="0"/>
        <v>15.7798682974908</v>
      </c>
      <c r="E32" s="8"/>
      <c r="F32" s="8">
        <f t="shared" si="4"/>
        <v>12.947786163587628</v>
      </c>
      <c r="G32" s="10">
        <f t="shared" si="1"/>
        <v>15.7798682974908</v>
      </c>
    </row>
    <row r="33" spans="1:7" x14ac:dyDescent="0.5">
      <c r="A33" s="8">
        <f t="shared" si="2"/>
        <v>33</v>
      </c>
      <c r="B33" s="8">
        <f t="shared" si="3"/>
        <v>0.22500000000000009</v>
      </c>
      <c r="C33" s="8">
        <f t="shared" ca="1" si="5"/>
        <v>13.184484188049989</v>
      </c>
      <c r="D33" s="8">
        <f t="shared" ca="1" si="0"/>
        <v>16.024649137000821</v>
      </c>
      <c r="E33" s="8"/>
      <c r="F33" s="8">
        <f t="shared" si="4"/>
        <v>13.184484188049989</v>
      </c>
      <c r="G33" s="10">
        <f t="shared" si="1"/>
        <v>16.024649137000821</v>
      </c>
    </row>
    <row r="34" spans="1:7" x14ac:dyDescent="0.5">
      <c r="A34" s="8">
        <f t="shared" si="2"/>
        <v>34</v>
      </c>
      <c r="B34" s="8">
        <f t="shared" si="3"/>
        <v>0.2400000000000001</v>
      </c>
      <c r="C34" s="8">
        <f t="shared" ca="1" si="5"/>
        <v>13.424853925105001</v>
      </c>
      <c r="D34" s="8">
        <f t="shared" ca="1" si="0"/>
        <v>16.271621654401301</v>
      </c>
      <c r="E34" s="8"/>
      <c r="F34" s="8">
        <f t="shared" si="4"/>
        <v>13.424853925105001</v>
      </c>
      <c r="G34" s="10">
        <f t="shared" si="1"/>
        <v>16.271621654401301</v>
      </c>
    </row>
    <row r="35" spans="1:7" x14ac:dyDescent="0.5">
      <c r="A35" s="8">
        <f t="shared" si="2"/>
        <v>35</v>
      </c>
      <c r="B35" s="8">
        <f t="shared" si="3"/>
        <v>0.25500000000000012</v>
      </c>
      <c r="C35" s="8">
        <f t="shared" ca="1" si="5"/>
        <v>13.66892824992102</v>
      </c>
      <c r="D35" s="8">
        <f t="shared" ca="1" si="0"/>
        <v>16.520745156868582</v>
      </c>
      <c r="E35" s="8"/>
      <c r="F35" s="8">
        <f t="shared" si="4"/>
        <v>13.66892824992102</v>
      </c>
      <c r="G35" s="10">
        <f t="shared" si="1"/>
        <v>16.520745156868582</v>
      </c>
    </row>
    <row r="36" spans="1:7" x14ac:dyDescent="0.5">
      <c r="A36" s="8">
        <f t="shared" si="2"/>
        <v>36</v>
      </c>
      <c r="B36" s="8">
        <f t="shared" si="3"/>
        <v>0.27000000000000013</v>
      </c>
      <c r="C36" s="8">
        <f t="shared" ca="1" si="5"/>
        <v>13.916739427274049</v>
      </c>
      <c r="D36" s="8">
        <f t="shared" ca="1" si="0"/>
        <v>16.771976290170649</v>
      </c>
      <c r="E36" s="8"/>
      <c r="F36" s="8">
        <f t="shared" si="4"/>
        <v>13.916739427274049</v>
      </c>
      <c r="G36" s="10">
        <f t="shared" si="1"/>
        <v>16.771976290170649</v>
      </c>
    </row>
    <row r="37" spans="1:7" x14ac:dyDescent="0.5">
      <c r="A37" s="8">
        <f t="shared" si="2"/>
        <v>37</v>
      </c>
      <c r="B37" s="8">
        <f t="shared" si="3"/>
        <v>0.28500000000000014</v>
      </c>
      <c r="C37" s="8">
        <f t="shared" ca="1" si="5"/>
        <v>14.168319071626609</v>
      </c>
      <c r="D37" s="8">
        <f t="shared" ca="1" si="0"/>
        <v>17.025268985861395</v>
      </c>
      <c r="E37" s="8"/>
      <c r="F37" s="8">
        <f t="shared" si="4"/>
        <v>14.168319071626609</v>
      </c>
      <c r="G37" s="10">
        <f t="shared" si="1"/>
        <v>17.025268985861395</v>
      </c>
    </row>
    <row r="38" spans="1:7" x14ac:dyDescent="0.5">
      <c r="A38" s="8">
        <f t="shared" si="2"/>
        <v>38</v>
      </c>
      <c r="B38" s="8">
        <f t="shared" si="3"/>
        <v>0.30000000000000016</v>
      </c>
      <c r="C38" s="8">
        <f t="shared" ca="1" si="5"/>
        <v>14.42369810641453</v>
      </c>
      <c r="D38" s="8">
        <f t="shared" ca="1" si="0"/>
        <v>17.280574410070535</v>
      </c>
      <c r="E38" s="8"/>
      <c r="F38" s="8">
        <f t="shared" si="4"/>
        <v>14.42369810641453</v>
      </c>
      <c r="G38" s="10">
        <f t="shared" si="1"/>
        <v>17.280574410070535</v>
      </c>
    </row>
    <row r="39" spans="1:7" x14ac:dyDescent="0.5">
      <c r="A39" s="8">
        <f t="shared" si="2"/>
        <v>39</v>
      </c>
      <c r="B39" s="8">
        <f t="shared" si="3"/>
        <v>0.31500000000000017</v>
      </c>
      <c r="C39" s="8">
        <f t="shared" ca="1" si="5"/>
        <v>14.682906722565589</v>
      </c>
      <c r="D39" s="8">
        <f t="shared" ca="1" si="0"/>
        <v>17.537840914061956</v>
      </c>
      <c r="E39" s="8"/>
      <c r="F39" s="8">
        <f t="shared" si="4"/>
        <v>14.682906722565589</v>
      </c>
      <c r="G39" s="10">
        <f t="shared" si="1"/>
        <v>17.537840914061956</v>
      </c>
    </row>
    <row r="40" spans="1:7" x14ac:dyDescent="0.5">
      <c r="A40" s="8">
        <f t="shared" si="2"/>
        <v>40</v>
      </c>
      <c r="B40" s="8">
        <f t="shared" si="3"/>
        <v>0.33000000000000018</v>
      </c>
      <c r="C40" s="8">
        <f t="shared" ca="1" si="5"/>
        <v>14.945974336276517</v>
      </c>
      <c r="D40" s="8">
        <f t="shared" ca="1" si="0"/>
        <v>17.797013986738214</v>
      </c>
      <c r="E40" s="8"/>
      <c r="F40" s="8">
        <f t="shared" si="4"/>
        <v>14.945974336276517</v>
      </c>
      <c r="G40" s="10">
        <f t="shared" si="1"/>
        <v>17.797013986738214</v>
      </c>
    </row>
    <row r="41" spans="1:7" x14ac:dyDescent="0.5">
      <c r="A41" s="8">
        <f t="shared" si="2"/>
        <v>41</v>
      </c>
      <c r="B41" s="8">
        <f t="shared" si="3"/>
        <v>0.3450000000000002</v>
      </c>
      <c r="C41" s="8">
        <f t="shared" ca="1" si="5"/>
        <v>15.212929546077591</v>
      </c>
      <c r="D41" s="8">
        <f t="shared" ca="1" si="0"/>
        <v>18.058036209273737</v>
      </c>
      <c r="E41" s="8"/>
      <c r="F41" s="8">
        <f t="shared" si="4"/>
        <v>15.212929546077591</v>
      </c>
      <c r="G41" s="10">
        <f t="shared" si="1"/>
        <v>18.058036209273737</v>
      </c>
    </row>
    <row r="42" spans="1:7" x14ac:dyDescent="0.5">
      <c r="A42" s="8">
        <f t="shared" si="2"/>
        <v>42</v>
      </c>
      <c r="B42" s="8">
        <f t="shared" si="3"/>
        <v>0.36000000000000021</v>
      </c>
      <c r="C42" s="8">
        <f t="shared" ca="1" si="5"/>
        <v>15.483800089216697</v>
      </c>
      <c r="D42" s="8">
        <f t="shared" ca="1" si="0"/>
        <v>18.320847212063796</v>
      </c>
      <c r="E42" s="8"/>
      <c r="F42" s="8">
        <f t="shared" si="4"/>
        <v>15.483800089216697</v>
      </c>
      <c r="G42" s="10">
        <f t="shared" si="1"/>
        <v>18.320847212063796</v>
      </c>
    </row>
    <row r="43" spans="1:7" x14ac:dyDescent="0.5">
      <c r="A43" s="8">
        <f t="shared" si="2"/>
        <v>43</v>
      </c>
      <c r="B43" s="8">
        <f t="shared" si="3"/>
        <v>0.37500000000000022</v>
      </c>
      <c r="C43" s="8">
        <f t="shared" ca="1" si="5"/>
        <v>15.758612797397653</v>
      </c>
      <c r="D43" s="8">
        <f t="shared" ca="1" si="0"/>
        <v>18.585383634180438</v>
      </c>
      <c r="E43" s="8"/>
      <c r="F43" s="8">
        <f t="shared" si="4"/>
        <v>15.758612797397653</v>
      </c>
      <c r="G43" s="10">
        <f t="shared" si="1"/>
        <v>18.585383634180438</v>
      </c>
    </row>
    <row r="44" spans="1:7" x14ac:dyDescent="0.5">
      <c r="A44" s="8">
        <f t="shared" si="2"/>
        <v>44</v>
      </c>
      <c r="B44" s="8">
        <f t="shared" si="3"/>
        <v>0.39000000000000024</v>
      </c>
      <c r="C44" s="8">
        <f t="shared" ca="1" si="5"/>
        <v>16.037393551910359</v>
      </c>
      <c r="D44" s="8">
        <f t="shared" ca="1" si="0"/>
        <v>18.851579085530517</v>
      </c>
      <c r="E44" s="8"/>
      <c r="F44" s="8">
        <f t="shared" si="4"/>
        <v>16.037393551910359</v>
      </c>
      <c r="G44" s="10">
        <f t="shared" si="1"/>
        <v>18.851579085530517</v>
      </c>
    </row>
    <row r="45" spans="1:7" x14ac:dyDescent="0.5">
      <c r="A45" s="8">
        <f t="shared" si="2"/>
        <v>45</v>
      </c>
      <c r="B45" s="8">
        <f t="shared" si="3"/>
        <v>0.40500000000000025</v>
      </c>
      <c r="C45" s="8">
        <f t="shared" ca="1" si="5"/>
        <v>16.320167238193317</v>
      </c>
      <c r="D45" s="8">
        <f t="shared" ca="1" si="0"/>
        <v>19.119364111914262</v>
      </c>
      <c r="E45" s="8"/>
      <c r="F45" s="8">
        <f t="shared" si="4"/>
        <v>16.320167238193317</v>
      </c>
      <c r="G45" s="10">
        <f t="shared" si="1"/>
        <v>19.119364111914262</v>
      </c>
    </row>
    <row r="46" spans="1:7" x14ac:dyDescent="0.5">
      <c r="A46" s="8">
        <f t="shared" si="2"/>
        <v>46</v>
      </c>
      <c r="B46" s="8">
        <f t="shared" si="3"/>
        <v>0.42000000000000026</v>
      </c>
      <c r="C46" s="8">
        <f t="shared" ca="1" si="5"/>
        <v>16.60695769987203</v>
      </c>
      <c r="D46" s="8">
        <f t="shared" ca="1" si="0"/>
        <v>19.388666163186098</v>
      </c>
      <c r="E46" s="8"/>
      <c r="F46" s="8">
        <f t="shared" si="4"/>
        <v>16.60695769987203</v>
      </c>
      <c r="G46" s="10">
        <f t="shared" si="1"/>
        <v>19.388666163186098</v>
      </c>
    </row>
    <row r="47" spans="1:7" x14ac:dyDescent="0.5">
      <c r="A47" s="8">
        <f t="shared" si="2"/>
        <v>47</v>
      </c>
      <c r="B47" s="8">
        <f t="shared" si="3"/>
        <v>0.43500000000000028</v>
      </c>
      <c r="C47" s="8">
        <f t="shared" ca="1" si="5"/>
        <v>16.89778769231982</v>
      </c>
      <c r="D47" s="8">
        <f t="shared" ca="1" si="0"/>
        <v>19.659409564721731</v>
      </c>
      <c r="E47" s="8"/>
      <c r="F47" s="8">
        <f t="shared" si="4"/>
        <v>16.89778769231982</v>
      </c>
      <c r="G47" s="10">
        <f t="shared" si="1"/>
        <v>19.659409564721731</v>
      </c>
    </row>
    <row r="48" spans="1:7" x14ac:dyDescent="0.5">
      <c r="A48" s="8">
        <f t="shared" si="2"/>
        <v>48</v>
      </c>
      <c r="B48" s="8">
        <f t="shared" si="3"/>
        <v>0.45000000000000029</v>
      </c>
      <c r="C48" s="8">
        <f t="shared" ca="1" si="5"/>
        <v>17.192678835790645</v>
      </c>
      <c r="D48" s="8">
        <f t="shared" ca="1" si="0"/>
        <v>19.931515492397889</v>
      </c>
      <c r="E48" s="8"/>
      <c r="F48" s="8">
        <f t="shared" si="4"/>
        <v>17.192678835790645</v>
      </c>
      <c r="G48" s="10">
        <f t="shared" si="1"/>
        <v>19.931515492397889</v>
      </c>
    </row>
    <row r="49" spans="1:7" x14ac:dyDescent="0.5">
      <c r="A49" s="8">
        <f t="shared" si="2"/>
        <v>49</v>
      </c>
      <c r="B49" s="8">
        <f t="shared" si="3"/>
        <v>0.4650000000000003</v>
      </c>
      <c r="C49" s="8">
        <f t="shared" ca="1" si="5"/>
        <v>17.491651568176614</v>
      </c>
      <c r="D49" s="8">
        <f t="shared" ca="1" si="0"/>
        <v>20.204901951292321</v>
      </c>
      <c r="E49" s="8"/>
      <c r="F49" s="8">
        <f t="shared" si="4"/>
        <v>17.491651568176614</v>
      </c>
      <c r="G49" s="10">
        <f t="shared" si="1"/>
        <v>20.204901951292321</v>
      </c>
    </row>
    <row r="50" spans="1:7" x14ac:dyDescent="0.5">
      <c r="A50" s="8">
        <f t="shared" si="2"/>
        <v>50</v>
      </c>
      <c r="B50" s="8">
        <f t="shared" si="3"/>
        <v>0.48000000000000032</v>
      </c>
      <c r="C50" s="8">
        <f t="shared" ca="1" si="5"/>
        <v>17.794725097445998</v>
      </c>
      <c r="D50" s="8">
        <f t="shared" ca="1" si="0"/>
        <v>20.479483758312952</v>
      </c>
      <c r="E50" s="8"/>
      <c r="F50" s="8">
        <f t="shared" si="4"/>
        <v>17.794725097445998</v>
      </c>
      <c r="G50" s="10">
        <f t="shared" si="1"/>
        <v>20.479483758312952</v>
      </c>
    </row>
    <row r="51" spans="1:7" x14ac:dyDescent="0.5">
      <c r="A51" s="8">
        <f t="shared" si="2"/>
        <v>51</v>
      </c>
      <c r="B51" s="8">
        <f t="shared" si="3"/>
        <v>0.49500000000000033</v>
      </c>
      <c r="C51" s="8">
        <f t="shared" ca="1" si="5"/>
        <v>18.101917353820692</v>
      </c>
      <c r="D51" s="8">
        <f t="shared" ca="1" si="0"/>
        <v>20.7551725289652</v>
      </c>
      <c r="E51" s="8"/>
      <c r="F51" s="8">
        <f t="shared" si="4"/>
        <v>18.101917353820692</v>
      </c>
      <c r="G51" s="10">
        <f t="shared" si="1"/>
        <v>20.7551725289652</v>
      </c>
    </row>
    <row r="52" spans="1:7" x14ac:dyDescent="0.5">
      <c r="A52" s="8">
        <f t="shared" si="2"/>
        <v>52</v>
      </c>
      <c r="B52" s="8">
        <f t="shared" si="3"/>
        <v>0.51000000000000034</v>
      </c>
      <c r="C52" s="8">
        <f t="shared" ca="1" si="5"/>
        <v>18.41324494175517</v>
      </c>
      <c r="D52" s="8">
        <f t="shared" ca="1" si="0"/>
        <v>21.031876668466225</v>
      </c>
      <c r="E52" s="8"/>
      <c r="F52" s="8">
        <f t="shared" si="4"/>
        <v>18.41324494175517</v>
      </c>
      <c r="G52" s="10">
        <f t="shared" si="1"/>
        <v>21.031876668466225</v>
      </c>
    </row>
    <row r="53" spans="1:7" x14ac:dyDescent="0.5">
      <c r="A53" s="8">
        <f t="shared" si="2"/>
        <v>53</v>
      </c>
      <c r="B53" s="8">
        <f t="shared" si="3"/>
        <v>0.52500000000000036</v>
      </c>
      <c r="C53" s="8">
        <f t="shared" ca="1" si="5"/>
        <v>18.728723091782165</v>
      </c>
      <c r="D53" s="8">
        <f t="shared" ca="1" si="0"/>
        <v>21.309501367413866</v>
      </c>
      <c r="E53" s="8"/>
      <c r="F53" s="8">
        <f t="shared" si="4"/>
        <v>18.728723091782165</v>
      </c>
      <c r="G53" s="10">
        <f t="shared" si="1"/>
        <v>21.309501367413866</v>
      </c>
    </row>
    <row r="54" spans="1:7" x14ac:dyDescent="0.5">
      <c r="A54" s="8">
        <f t="shared" si="2"/>
        <v>54</v>
      </c>
      <c r="B54" s="8">
        <f t="shared" si="3"/>
        <v>0.54000000000000037</v>
      </c>
      <c r="C54" s="8">
        <f t="shared" ca="1" si="5"/>
        <v>19.048365612293374</v>
      </c>
      <c r="D54" s="8">
        <f t="shared" ca="1" si="0"/>
        <v>21.587948602216311</v>
      </c>
      <c r="E54" s="8"/>
      <c r="F54" s="8">
        <f t="shared" si="4"/>
        <v>19.048365612293374</v>
      </c>
      <c r="G54" s="10">
        <f t="shared" si="1"/>
        <v>21.587948602216311</v>
      </c>
    </row>
    <row r="55" spans="1:7" x14ac:dyDescent="0.5">
      <c r="A55" s="8">
        <f t="shared" si="2"/>
        <v>55</v>
      </c>
      <c r="B55" s="8">
        <f t="shared" si="3"/>
        <v>0.55500000000000038</v>
      </c>
      <c r="C55" s="8">
        <f t="shared" ca="1" si="5"/>
        <v>19.372184841326618</v>
      </c>
      <c r="D55" s="8">
        <f t="shared" ca="1" si="0"/>
        <v>21.867117140485913</v>
      </c>
      <c r="E55" s="8"/>
      <c r="F55" s="8">
        <f t="shared" si="4"/>
        <v>19.372184841326618</v>
      </c>
      <c r="G55" s="10">
        <f t="shared" si="1"/>
        <v>21.867117140485913</v>
      </c>
    </row>
    <row r="56" spans="1:7" x14ac:dyDescent="0.5">
      <c r="A56" s="8">
        <f t="shared" si="2"/>
        <v>56</v>
      </c>
      <c r="B56" s="8">
        <f t="shared" si="3"/>
        <v>0.5700000000000004</v>
      </c>
      <c r="C56" s="8">
        <f t="shared" ca="1" si="5"/>
        <v>19.700191598433907</v>
      </c>
      <c r="D56" s="8">
        <f t="shared" ca="1" si="0"/>
        <v>22.146902551597385</v>
      </c>
      <c r="E56" s="8"/>
      <c r="F56" s="8">
        <f t="shared" si="4"/>
        <v>19.700191598433907</v>
      </c>
      <c r="G56" s="10">
        <f t="shared" si="1"/>
        <v>22.146902551597385</v>
      </c>
    </row>
    <row r="57" spans="1:7" x14ac:dyDescent="0.5">
      <c r="A57" s="8">
        <f t="shared" si="2"/>
        <v>57</v>
      </c>
      <c r="B57" s="8">
        <f t="shared" si="3"/>
        <v>0.58500000000000041</v>
      </c>
      <c r="C57" s="8">
        <f t="shared" ca="1" si="5"/>
        <v>20.032395136707869</v>
      </c>
      <c r="D57" s="8">
        <f t="shared" ca="1" si="0"/>
        <v>22.427197222606257</v>
      </c>
      <c r="E57" s="8"/>
      <c r="F57" s="8">
        <f t="shared" si="4"/>
        <v>20.032395136707869</v>
      </c>
      <c r="G57" s="10">
        <f t="shared" si="1"/>
        <v>22.427197222606257</v>
      </c>
    </row>
    <row r="58" spans="1:7" x14ac:dyDescent="0.5">
      <c r="A58" s="8">
        <f t="shared" si="2"/>
        <v>58</v>
      </c>
      <c r="B58" s="8">
        <f t="shared" si="3"/>
        <v>0.60000000000000042</v>
      </c>
      <c r="C58" s="8">
        <f t="shared" ca="1" si="5"/>
        <v>20.368803095046964</v>
      </c>
      <c r="D58" s="8">
        <f t="shared" ca="1" si="0"/>
        <v>22.70789037971862</v>
      </c>
      <c r="E58" s="8"/>
      <c r="F58" s="8">
        <f t="shared" si="4"/>
        <v>20.368803095046964</v>
      </c>
      <c r="G58" s="10">
        <f t="shared" si="1"/>
        <v>22.70789037971862</v>
      </c>
    </row>
    <row r="59" spans="1:7" x14ac:dyDescent="0.5">
      <c r="A59" s="8">
        <f t="shared" si="2"/>
        <v>59</v>
      </c>
      <c r="B59" s="8">
        <f t="shared" si="3"/>
        <v>0.61500000000000044</v>
      </c>
      <c r="C59" s="8">
        <f t="shared" ca="1" si="5"/>
        <v>20.709421450742742</v>
      </c>
      <c r="D59" s="8">
        <f t="shared" ca="1" si="0"/>
        <v>22.988868115497066</v>
      </c>
      <c r="E59" s="8"/>
      <c r="F59" s="8">
        <f t="shared" si="4"/>
        <v>20.709421450742742</v>
      </c>
      <c r="G59" s="10">
        <f t="shared" si="1"/>
        <v>22.988868115497066</v>
      </c>
    </row>
    <row r="60" spans="1:7" x14ac:dyDescent="0.5">
      <c r="A60" s="8">
        <f t="shared" si="2"/>
        <v>60</v>
      </c>
      <c r="B60" s="8">
        <f t="shared" si="3"/>
        <v>0.63000000000000045</v>
      </c>
      <c r="C60" s="8">
        <f t="shared" ca="1" si="5"/>
        <v>21.054254472475197</v>
      </c>
      <c r="D60" s="8">
        <f t="shared" ca="1" si="0"/>
        <v>23.270013421980892</v>
      </c>
      <c r="E60" s="8"/>
      <c r="F60" s="8">
        <f t="shared" si="4"/>
        <v>21.054254472475197</v>
      </c>
      <c r="G60" s="10">
        <f t="shared" si="1"/>
        <v>23.270013421980892</v>
      </c>
    </row>
    <row r="61" spans="1:7" x14ac:dyDescent="0.5">
      <c r="A61" s="8">
        <f t="shared" si="2"/>
        <v>61</v>
      </c>
      <c r="B61" s="8">
        <f t="shared" si="3"/>
        <v>0.64500000000000046</v>
      </c>
      <c r="C61" s="8">
        <f t="shared" ca="1" si="5"/>
        <v>21.403304673804911</v>
      </c>
      <c r="D61" s="8">
        <f t="shared" ca="1" si="0"/>
        <v>23.551206229890806</v>
      </c>
      <c r="E61" s="8"/>
      <c r="F61" s="8">
        <f t="shared" si="4"/>
        <v>21.403304673804911</v>
      </c>
      <c r="G61" s="10">
        <f t="shared" si="1"/>
        <v>23.551206229890806</v>
      </c>
    </row>
    <row r="62" spans="1:7" x14ac:dyDescent="0.5">
      <c r="A62" s="8">
        <f t="shared" si="2"/>
        <v>62</v>
      </c>
      <c r="B62" s="8">
        <f t="shared" si="3"/>
        <v>0.66000000000000048</v>
      </c>
      <c r="C62" s="8">
        <f t="shared" ca="1" si="5"/>
        <v>21.756572767253274</v>
      </c>
      <c r="D62" s="8">
        <f t="shared" ca="1" si="0"/>
        <v>23.832323454079564</v>
      </c>
      <c r="E62" s="8"/>
      <c r="F62" s="8">
        <f t="shared" si="4"/>
        <v>21.756572767253274</v>
      </c>
      <c r="G62" s="10">
        <f t="shared" si="1"/>
        <v>23.832323454079564</v>
      </c>
    </row>
    <row r="63" spans="1:7" x14ac:dyDescent="0.5">
      <c r="A63" s="8">
        <f t="shared" si="2"/>
        <v>63</v>
      </c>
      <c r="B63" s="8">
        <f t="shared" si="3"/>
        <v>0.67500000000000049</v>
      </c>
      <c r="C63" s="8">
        <f t="shared" ca="1" si="5"/>
        <v>22.114057619064468</v>
      </c>
      <c r="D63" s="8">
        <f t="shared" ca="1" si="0"/>
        <v>24.113239045380009</v>
      </c>
      <c r="E63" s="8"/>
      <c r="F63" s="8">
        <f t="shared" si="4"/>
        <v>22.114057619064468</v>
      </c>
      <c r="G63" s="10">
        <f t="shared" si="1"/>
        <v>24.113239045380009</v>
      </c>
    </row>
    <row r="64" spans="1:7" x14ac:dyDescent="0.5">
      <c r="A64" s="8">
        <f t="shared" si="2"/>
        <v>64</v>
      </c>
      <c r="B64" s="8">
        <f t="shared" si="3"/>
        <v>0.6900000000000005</v>
      </c>
      <c r="C64" s="8">
        <f t="shared" ca="1" si="5"/>
        <v>22.475756204745167</v>
      </c>
      <c r="D64" s="8">
        <f t="shared" ca="1" si="0"/>
        <v>24.393824048991263</v>
      </c>
      <c r="E64" s="8"/>
      <c r="F64" s="8">
        <f t="shared" si="4"/>
        <v>22.475756204745167</v>
      </c>
      <c r="G64" s="10">
        <f t="shared" si="1"/>
        <v>24.393824048991263</v>
      </c>
    </row>
    <row r="65" spans="1:7" x14ac:dyDescent="0.5">
      <c r="A65" s="8">
        <f t="shared" si="2"/>
        <v>65</v>
      </c>
      <c r="B65" s="8">
        <f t="shared" si="3"/>
        <v>0.70500000000000052</v>
      </c>
      <c r="C65" s="8">
        <f t="shared" ca="1" si="5"/>
        <v>22.841663565480037</v>
      </c>
      <c r="D65" s="8">
        <f t="shared" ca="1" si="0"/>
        <v>24.673946669531958</v>
      </c>
      <c r="E65" s="8"/>
      <c r="F65" s="8">
        <f t="shared" si="4"/>
        <v>22.841663565480037</v>
      </c>
      <c r="G65" s="10">
        <f t="shared" si="1"/>
        <v>24.673946669531958</v>
      </c>
    </row>
    <row r="66" spans="1:7" x14ac:dyDescent="0.5">
      <c r="A66" s="8">
        <f t="shared" si="2"/>
        <v>66</v>
      </c>
      <c r="B66" s="8">
        <f t="shared" si="3"/>
        <v>0.72000000000000053</v>
      </c>
      <c r="C66" s="8">
        <f t="shared" ca="1" si="5"/>
        <v>23.211772765523015</v>
      </c>
      <c r="D66" s="8">
        <f t="shared" ca="1" si="0"/>
        <v>24.953472342876353</v>
      </c>
      <c r="E66" s="8"/>
      <c r="F66" s="8">
        <f t="shared" si="4"/>
        <v>23.211772765523015</v>
      </c>
      <c r="G66" s="10">
        <f t="shared" si="1"/>
        <v>24.953472342876353</v>
      </c>
    </row>
    <row r="67" spans="1:7" x14ac:dyDescent="0.5">
      <c r="A67" s="8">
        <f t="shared" si="2"/>
        <v>67</v>
      </c>
      <c r="B67" s="8">
        <f t="shared" si="3"/>
        <v>0.73500000000000054</v>
      </c>
      <c r="C67" s="8">
        <f t="shared" ca="1" si="5"/>
        <v>23.586074850666161</v>
      </c>
      <c r="D67" s="8">
        <f t="shared" ca="1" si="0"/>
        <v>25.232263814875445</v>
      </c>
      <c r="E67" s="8"/>
      <c r="F67" s="8">
        <f t="shared" si="4"/>
        <v>23.586074850666161</v>
      </c>
      <c r="G67" s="10">
        <f t="shared" si="1"/>
        <v>25.232263814875445</v>
      </c>
    </row>
    <row r="68" spans="1:7" x14ac:dyDescent="0.5">
      <c r="A68" s="8">
        <f t="shared" si="2"/>
        <v>68</v>
      </c>
      <c r="B68" s="8">
        <f t="shared" si="3"/>
        <v>0.75000000000000056</v>
      </c>
      <c r="C68" s="8">
        <f t="shared" ca="1" si="5"/>
        <v>23.964558807889293</v>
      </c>
      <c r="D68" s="8">
        <f t="shared" ca="1" si="0"/>
        <v>25.51018122705003</v>
      </c>
      <c r="E68" s="8"/>
      <c r="F68" s="8">
        <f t="shared" si="4"/>
        <v>23.964558807889293</v>
      </c>
      <c r="G68" s="10">
        <f t="shared" si="1"/>
        <v>25.51018122705003</v>
      </c>
    </row>
    <row r="69" spans="1:7" x14ac:dyDescent="0.5">
      <c r="A69" s="8">
        <f t="shared" si="2"/>
        <v>69</v>
      </c>
      <c r="B69" s="8">
        <f t="shared" si="3"/>
        <v>0.76500000000000057</v>
      </c>
      <c r="C69" s="8">
        <f t="shared" ca="1" si="5"/>
        <v>24.347211526295045</v>
      </c>
      <c r="D69" s="8">
        <f t="shared" ca="1" si="0"/>
        <v>25.787082209326901</v>
      </c>
      <c r="E69" s="8"/>
      <c r="F69" s="8">
        <f t="shared" si="4"/>
        <v>24.347211526295045</v>
      </c>
      <c r="G69" s="10">
        <f t="shared" si="1"/>
        <v>25.787082209326901</v>
      </c>
    </row>
    <row r="70" spans="1:7" x14ac:dyDescent="0.5">
      <c r="A70" s="8">
        <f t="shared" si="2"/>
        <v>70</v>
      </c>
      <c r="B70" s="8">
        <f t="shared" si="3"/>
        <v>0.78000000000000058</v>
      </c>
      <c r="C70" s="8">
        <f t="shared" ca="1" si="5"/>
        <v>24.734017759434948</v>
      </c>
      <c r="D70" s="8">
        <f t="shared" ca="1" si="0"/>
        <v>26.062821979872314</v>
      </c>
      <c r="E70" s="8"/>
      <c r="F70" s="8">
        <f t="shared" si="4"/>
        <v>24.734017759434948</v>
      </c>
      <c r="G70" s="10">
        <f t="shared" si="1"/>
        <v>26.062821979872314</v>
      </c>
    </row>
    <row r="71" spans="1:7" x14ac:dyDescent="0.5">
      <c r="A71" s="8">
        <f t="shared" si="2"/>
        <v>71</v>
      </c>
      <c r="B71" s="8">
        <f t="shared" si="3"/>
        <v>0.7950000000000006</v>
      </c>
      <c r="C71" s="8">
        <f t="shared" ca="1" si="5"/>
        <v>25.124960089133033</v>
      </c>
      <c r="D71" s="8">
        <f t="shared" ca="1" si="0"/>
        <v>26.33725345205886</v>
      </c>
      <c r="E71" s="8"/>
      <c r="F71" s="8">
        <f t="shared" si="4"/>
        <v>25.124960089133033</v>
      </c>
      <c r="G71" s="10">
        <f t="shared" si="1"/>
        <v>26.33725345205886</v>
      </c>
    </row>
    <row r="72" spans="1:7" x14ac:dyDescent="0.5">
      <c r="A72" s="8">
        <f t="shared" si="2"/>
        <v>72</v>
      </c>
      <c r="B72" s="8">
        <f t="shared" si="3"/>
        <v>0.81000000000000061</v>
      </c>
      <c r="C72" s="8">
        <f t="shared" ca="1" si="5"/>
        <v>25.520018890913917</v>
      </c>
      <c r="D72" s="8">
        <f t="shared" ca="1" si="0"/>
        <v>26.610227348583038</v>
      </c>
      <c r="E72" s="8"/>
      <c r="F72" s="8">
        <f t="shared" si="4"/>
        <v>25.520018890913917</v>
      </c>
      <c r="G72" s="10">
        <f t="shared" si="1"/>
        <v>26.610227348583038</v>
      </c>
    </row>
    <row r="73" spans="1:7" x14ac:dyDescent="0.5">
      <c r="A73" s="8">
        <f t="shared" si="2"/>
        <v>73</v>
      </c>
      <c r="B73" s="8">
        <f t="shared" si="3"/>
        <v>0.82500000000000062</v>
      </c>
      <c r="C73" s="8">
        <f t="shared" ca="1" si="5"/>
        <v>25.919172301142662</v>
      </c>
      <c r="D73" s="8">
        <f t="shared" ca="1" si="0"/>
        <v>26.88159232273123</v>
      </c>
      <c r="E73" s="8"/>
      <c r="F73" s="8">
        <f t="shared" si="4"/>
        <v>25.919172301142662</v>
      </c>
      <c r="G73" s="10">
        <f t="shared" si="1"/>
        <v>26.88159232273123</v>
      </c>
    </row>
    <row r="74" spans="1:7" x14ac:dyDescent="0.5">
      <c r="A74" s="8">
        <f t="shared" si="2"/>
        <v>74</v>
      </c>
      <c r="B74" s="8">
        <f t="shared" si="3"/>
        <v>0.84000000000000064</v>
      </c>
      <c r="C74" s="8">
        <f t="shared" ca="1" si="5"/>
        <v>26.322396185983632</v>
      </c>
      <c r="D74" s="8">
        <f t="shared" ca="1" si="0"/>
        <v>27.151195086770681</v>
      </c>
      <c r="E74" s="8"/>
      <c r="F74" s="8">
        <f t="shared" si="4"/>
        <v>26.322396185983632</v>
      </c>
      <c r="G74" s="10">
        <f t="shared" si="1"/>
        <v>27.151195086770681</v>
      </c>
    </row>
    <row r="75" spans="1:7" x14ac:dyDescent="0.5">
      <c r="A75" s="8">
        <f t="shared" si="2"/>
        <v>75</v>
      </c>
      <c r="B75" s="8">
        <f t="shared" si="3"/>
        <v>0.85500000000000065</v>
      </c>
      <c r="C75" s="8">
        <f t="shared" ca="1" si="5"/>
        <v>26.729664112285192</v>
      </c>
      <c r="D75" s="8">
        <f t="shared" ca="1" si="0"/>
        <v>27.41888054742105</v>
      </c>
      <c r="E75" s="8"/>
      <c r="F75" s="8">
        <f t="shared" si="4"/>
        <v>26.729664112285192</v>
      </c>
      <c r="G75" s="10">
        <f t="shared" si="1"/>
        <v>27.41888054742105</v>
      </c>
    </row>
    <row r="76" spans="1:7" x14ac:dyDescent="0.5">
      <c r="A76" s="8">
        <f t="shared" si="2"/>
        <v>76</v>
      </c>
      <c r="B76" s="8">
        <f t="shared" si="3"/>
        <v>0.87000000000000066</v>
      </c>
      <c r="C76" s="8">
        <f t="shared" ca="1" si="5"/>
        <v>27.140947320496508</v>
      </c>
      <c r="D76" s="8">
        <f t="shared" ca="1" si="0"/>
        <v>27.684491948339577</v>
      </c>
      <c r="E76" s="8"/>
      <c r="F76" s="8">
        <f t="shared" si="4"/>
        <v>27.140947320496508</v>
      </c>
      <c r="G76" s="10">
        <f t="shared" si="1"/>
        <v>27.684491948339577</v>
      </c>
    </row>
    <row r="77" spans="1:7" x14ac:dyDescent="0.5">
      <c r="A77" s="8">
        <f t="shared" si="2"/>
        <v>77</v>
      </c>
      <c r="B77" s="8">
        <f t="shared" si="3"/>
        <v>0.88500000000000068</v>
      </c>
      <c r="C77" s="8">
        <f t="shared" ca="1" si="5"/>
        <v>27.5562146997216</v>
      </c>
      <c r="D77" s="8">
        <f t="shared" ca="1" si="0"/>
        <v>27.947871019530094</v>
      </c>
      <c r="E77" s="8"/>
      <c r="F77" s="8">
        <f t="shared" si="4"/>
        <v>27.5562146997216</v>
      </c>
      <c r="G77" s="10">
        <f t="shared" si="1"/>
        <v>27.947871019530094</v>
      </c>
    </row>
    <row r="78" spans="1:7" x14ac:dyDescent="0.5">
      <c r="A78" s="8">
        <f t="shared" si="2"/>
        <v>78</v>
      </c>
      <c r="B78" s="8">
        <f t="shared" si="3"/>
        <v>0.90000000000000069</v>
      </c>
      <c r="C78" s="8">
        <f t="shared" ca="1" si="5"/>
        <v>27.975432765014553</v>
      </c>
      <c r="D78" s="8">
        <f t="shared" ca="1" si="0"/>
        <v>28.208858133562476</v>
      </c>
      <c r="E78" s="8"/>
      <c r="F78" s="8">
        <f t="shared" si="4"/>
        <v>27.975432765014553</v>
      </c>
      <c r="G78" s="10">
        <f t="shared" si="1"/>
        <v>28.208858133562476</v>
      </c>
    </row>
    <row r="79" spans="1:7" x14ac:dyDescent="0.5">
      <c r="A79" s="8">
        <f t="shared" si="2"/>
        <v>79</v>
      </c>
      <c r="B79" s="8">
        <f t="shared" si="3"/>
        <v>0.9150000000000007</v>
      </c>
      <c r="C79" s="8">
        <f t="shared" ca="1" si="5"/>
        <v>28.398565637017988</v>
      </c>
      <c r="D79" s="8">
        <f t="shared" ca="1" si="0"/>
        <v>28.467292468464919</v>
      </c>
      <c r="E79" s="8"/>
      <c r="F79" s="8">
        <f t="shared" si="4"/>
        <v>28.398565637017988</v>
      </c>
      <c r="G79" s="10">
        <f t="shared" si="1"/>
        <v>28.467292468464919</v>
      </c>
    </row>
    <row r="80" spans="1:7" x14ac:dyDescent="0.5">
      <c r="A80" s="8">
        <f t="shared" si="2"/>
        <v>80</v>
      </c>
      <c r="B80" s="8">
        <f t="shared" si="3"/>
        <v>0.93000000000000071</v>
      </c>
      <c r="C80" s="8">
        <f t="shared" ca="1" si="5"/>
        <v>28.825575024044962</v>
      </c>
      <c r="D80" s="8">
        <f t="shared" ca="1" si="0"/>
        <v>28.723012177127117</v>
      </c>
      <c r="E80" s="8"/>
      <c r="F80" s="8">
        <f t="shared" si="4"/>
        <v>28.825575024044962</v>
      </c>
      <c r="G80" s="10">
        <f t="shared" si="1"/>
        <v>28.723012177127117</v>
      </c>
    </row>
    <row r="81" spans="1:7" x14ac:dyDescent="0.5">
      <c r="A81" s="8">
        <f t="shared" si="2"/>
        <v>81</v>
      </c>
      <c r="B81" s="8">
        <f t="shared" si="3"/>
        <v>0.94500000000000073</v>
      </c>
      <c r="C81" s="8">
        <f t="shared" ca="1" si="5"/>
        <v>29.256420206701868</v>
      </c>
      <c r="D81" s="8">
        <f t="shared" ca="1" si="0"/>
        <v>28.975854563027024</v>
      </c>
      <c r="E81" s="8"/>
      <c r="F81" s="8">
        <f t="shared" si="4"/>
        <v>29.256420206701868</v>
      </c>
      <c r="G81" s="10">
        <f t="shared" si="1"/>
        <v>28.975854563027024</v>
      </c>
    </row>
    <row r="82" spans="1:7" x14ac:dyDescent="0.5">
      <c r="A82" s="8">
        <f t="shared" si="2"/>
        <v>82</v>
      </c>
      <c r="B82" s="8">
        <f t="shared" si="3"/>
        <v>0.96000000000000074</v>
      </c>
      <c r="C82" s="8">
        <f t="shared" ca="1" si="5"/>
        <v>29.691058025147274</v>
      </c>
      <c r="D82" s="8">
        <f t="shared" ref="D82:D145" ca="1" si="6">IF(B82&lt;$C$9,$C$8*C82*($C$7-C82),$C$8*C82*($C$7-INDIRECT(ADDRESS(A82-$C$12,3,1))))</f>
        <v>29.225656262068906</v>
      </c>
      <c r="E82" s="8"/>
      <c r="F82" s="8">
        <f t="shared" si="4"/>
        <v>29.691058025147274</v>
      </c>
      <c r="G82" s="10">
        <f t="shared" ref="G82:G145" si="7">$C$8*F82*($C$7-F82)</f>
        <v>29.225656262068906</v>
      </c>
    </row>
    <row r="83" spans="1:7" x14ac:dyDescent="0.5">
      <c r="A83" s="8">
        <f t="shared" ref="A83:A146" si="8">ROW(B83)</f>
        <v>83</v>
      </c>
      <c r="B83" s="8">
        <f t="shared" ref="B83:B146" si="9">B82+$C$11</f>
        <v>0.97500000000000075</v>
      </c>
      <c r="C83" s="8">
        <f t="shared" ca="1" si="5"/>
        <v>30.129442869078307</v>
      </c>
      <c r="D83" s="8">
        <f t="shared" ca="1" si="6"/>
        <v>29.472253430294877</v>
      </c>
      <c r="E83" s="8"/>
      <c r="F83" s="8">
        <f t="shared" ref="F83:F146" si="10">F82+G82*$C$11</f>
        <v>30.129442869078307</v>
      </c>
      <c r="G83" s="10">
        <f t="shared" si="7"/>
        <v>29.472253430294877</v>
      </c>
    </row>
    <row r="84" spans="1:7" x14ac:dyDescent="0.5">
      <c r="A84" s="8">
        <f t="shared" si="8"/>
        <v>84</v>
      </c>
      <c r="B84" s="8">
        <f t="shared" si="9"/>
        <v>0.99000000000000077</v>
      </c>
      <c r="C84" s="8">
        <f t="shared" ref="C84:C147" ca="1" si="11">C83+D83*$C$11</f>
        <v>30.57152667053273</v>
      </c>
      <c r="D84" s="8">
        <f t="shared" ca="1" si="6"/>
        <v>29.715481937206501</v>
      </c>
      <c r="E84" s="8"/>
      <c r="F84" s="8">
        <f t="shared" si="10"/>
        <v>30.57152667053273</v>
      </c>
      <c r="G84" s="10">
        <f t="shared" si="7"/>
        <v>29.715481937206501</v>
      </c>
    </row>
    <row r="85" spans="1:7" x14ac:dyDescent="0.5">
      <c r="A85" s="8">
        <f t="shared" si="8"/>
        <v>85</v>
      </c>
      <c r="B85" s="8">
        <f t="shared" si="9"/>
        <v>1.0050000000000008</v>
      </c>
      <c r="C85" s="8">
        <f t="shared" ca="1" si="11"/>
        <v>31.017258899590828</v>
      </c>
      <c r="D85" s="8">
        <f t="shared" ca="1" si="6"/>
        <v>38.999674546436125</v>
      </c>
      <c r="E85" s="8"/>
      <c r="F85" s="8">
        <f t="shared" si="10"/>
        <v>31.017258899590828</v>
      </c>
      <c r="G85" s="10">
        <f t="shared" si="7"/>
        <v>29.955177564407709</v>
      </c>
    </row>
    <row r="86" spans="1:7" x14ac:dyDescent="0.5">
      <c r="A86" s="8">
        <f t="shared" si="8"/>
        <v>86</v>
      </c>
      <c r="B86" s="8">
        <f t="shared" si="9"/>
        <v>1.0200000000000007</v>
      </c>
      <c r="C86" s="8">
        <f t="shared" ca="1" si="11"/>
        <v>31.60225401778737</v>
      </c>
      <c r="D86" s="8">
        <f t="shared" ca="1" si="6"/>
        <v>39.650199444333047</v>
      </c>
      <c r="E86" s="8"/>
      <c r="F86" s="8">
        <f t="shared" si="10"/>
        <v>31.466586563056943</v>
      </c>
      <c r="G86" s="10">
        <f t="shared" si="7"/>
        <v>30.191176209254735</v>
      </c>
    </row>
    <row r="87" spans="1:7" x14ac:dyDescent="0.5">
      <c r="A87" s="8">
        <f t="shared" si="8"/>
        <v>87</v>
      </c>
      <c r="B87" s="8">
        <f t="shared" si="9"/>
        <v>1.0350000000000006</v>
      </c>
      <c r="C87" s="8">
        <f t="shared" ca="1" si="11"/>
        <v>32.197007009452363</v>
      </c>
      <c r="D87" s="8">
        <f t="shared" ca="1" si="6"/>
        <v>40.30834839502841</v>
      </c>
      <c r="E87" s="8"/>
      <c r="F87" s="8">
        <f t="shared" si="10"/>
        <v>31.919454206195763</v>
      </c>
      <c r="G87" s="10">
        <f t="shared" si="7"/>
        <v>30.423314093174067</v>
      </c>
    </row>
    <row r="88" spans="1:7" x14ac:dyDescent="0.5">
      <c r="A88" s="8">
        <f t="shared" si="8"/>
        <v>88</v>
      </c>
      <c r="B88" s="8">
        <f t="shared" si="9"/>
        <v>1.0500000000000005</v>
      </c>
      <c r="C88" s="8">
        <f t="shared" ca="1" si="11"/>
        <v>32.801632235377788</v>
      </c>
      <c r="D88" s="8">
        <f t="shared" ca="1" si="6"/>
        <v>40.974086860749253</v>
      </c>
      <c r="E88" s="8"/>
      <c r="F88" s="8">
        <f t="shared" si="10"/>
        <v>32.375803917593373</v>
      </c>
      <c r="G88" s="10">
        <f t="shared" si="7"/>
        <v>30.65142797428436</v>
      </c>
    </row>
    <row r="89" spans="1:7" x14ac:dyDescent="0.5">
      <c r="A89" s="8">
        <f t="shared" si="8"/>
        <v>89</v>
      </c>
      <c r="B89" s="8">
        <f t="shared" si="9"/>
        <v>1.0650000000000004</v>
      </c>
      <c r="C89" s="8">
        <f t="shared" ca="1" si="11"/>
        <v>33.416243538289024</v>
      </c>
      <c r="D89" s="8">
        <f t="shared" ca="1" si="6"/>
        <v>41.647374525059149</v>
      </c>
      <c r="E89" s="8"/>
      <c r="F89" s="8">
        <f t="shared" si="10"/>
        <v>32.835575337207636</v>
      </c>
      <c r="G89" s="10">
        <f t="shared" si="7"/>
        <v>30.875355363934545</v>
      </c>
    </row>
    <row r="90" spans="1:7" x14ac:dyDescent="0.5">
      <c r="A90" s="8">
        <f t="shared" si="8"/>
        <v>90</v>
      </c>
      <c r="B90" s="8">
        <f t="shared" si="9"/>
        <v>1.0800000000000003</v>
      </c>
      <c r="C90" s="8">
        <f t="shared" ca="1" si="11"/>
        <v>34.040954156164908</v>
      </c>
      <c r="D90" s="8">
        <f t="shared" ca="1" si="6"/>
        <v>42.328165109085255</v>
      </c>
      <c r="E90" s="8"/>
      <c r="F90" s="8">
        <f t="shared" si="10"/>
        <v>33.298705667666653</v>
      </c>
      <c r="G90" s="10">
        <f t="shared" si="7"/>
        <v>31.094934746746777</v>
      </c>
    </row>
    <row r="91" spans="1:7" x14ac:dyDescent="0.5">
      <c r="A91" s="8">
        <f t="shared" si="8"/>
        <v>91</v>
      </c>
      <c r="B91" s="8">
        <f t="shared" si="9"/>
        <v>1.0950000000000002</v>
      </c>
      <c r="C91" s="8">
        <f t="shared" ca="1" si="11"/>
        <v>34.675876632801184</v>
      </c>
      <c r="D91" s="8">
        <f t="shared" ca="1" si="6"/>
        <v>43.016406187329757</v>
      </c>
      <c r="E91" s="8"/>
      <c r="F91" s="8">
        <f t="shared" si="10"/>
        <v>33.765129688867852</v>
      </c>
      <c r="G91" s="10">
        <f t="shared" si="7"/>
        <v>31.310005803730071</v>
      </c>
    </row>
    <row r="92" spans="1:7" x14ac:dyDescent="0.5">
      <c r="A92" s="8">
        <f t="shared" si="8"/>
        <v>92</v>
      </c>
      <c r="B92" s="8">
        <f t="shared" si="9"/>
        <v>1.1100000000000001</v>
      </c>
      <c r="C92" s="8">
        <f t="shared" ca="1" si="11"/>
        <v>35.321122725611133</v>
      </c>
      <c r="D92" s="8">
        <f t="shared" ca="1" si="6"/>
        <v>43.712039003365021</v>
      </c>
      <c r="E92" s="8"/>
      <c r="F92" s="8">
        <f t="shared" si="10"/>
        <v>34.234779775923805</v>
      </c>
      <c r="G92" s="10">
        <f t="shared" si="7"/>
        <v>31.520409638009298</v>
      </c>
    </row>
    <row r="93" spans="1:7" x14ac:dyDescent="0.5">
      <c r="A93" s="8">
        <f t="shared" si="8"/>
        <v>93</v>
      </c>
      <c r="B93" s="8">
        <f t="shared" si="9"/>
        <v>1.125</v>
      </c>
      <c r="C93" s="8">
        <f t="shared" ca="1" si="11"/>
        <v>35.976803310661609</v>
      </c>
      <c r="D93" s="8">
        <f t="shared" ca="1" si="6"/>
        <v>44.414998285729816</v>
      </c>
      <c r="E93" s="8"/>
      <c r="F93" s="8">
        <f t="shared" si="10"/>
        <v>34.707585920493948</v>
      </c>
      <c r="G93" s="10">
        <f t="shared" si="7"/>
        <v>31.725989002692945</v>
      </c>
    </row>
    <row r="94" spans="1:7" x14ac:dyDescent="0.5">
      <c r="A94" s="8">
        <f t="shared" si="8"/>
        <v>94</v>
      </c>
      <c r="B94" s="8">
        <f t="shared" si="9"/>
        <v>1.1399999999999999</v>
      </c>
      <c r="C94" s="8">
        <f t="shared" ca="1" si="11"/>
        <v>36.643028284947555</v>
      </c>
      <c r="D94" s="8">
        <f t="shared" ca="1" si="6"/>
        <v>45.125212064360746</v>
      </c>
      <c r="E94" s="8"/>
      <c r="F94" s="8">
        <f t="shared" si="10"/>
        <v>35.183475755534339</v>
      </c>
      <c r="G94" s="10">
        <f t="shared" si="7"/>
        <v>31.926588530384251</v>
      </c>
    </row>
    <row r="95" spans="1:7" x14ac:dyDescent="0.5">
      <c r="A95" s="8">
        <f t="shared" si="8"/>
        <v>95</v>
      </c>
      <c r="B95" s="8">
        <f t="shared" si="9"/>
        <v>1.1549999999999998</v>
      </c>
      <c r="C95" s="8">
        <f t="shared" ca="1" si="11"/>
        <v>37.319906465912965</v>
      </c>
      <c r="D95" s="8">
        <f t="shared" ca="1" si="6"/>
        <v>45.842601487911573</v>
      </c>
      <c r="E95" s="8"/>
      <c r="F95" s="8">
        <f t="shared" si="10"/>
        <v>35.662374583490106</v>
      </c>
      <c r="G95" s="10">
        <f t="shared" si="7"/>
        <v>32.122054963821888</v>
      </c>
    </row>
    <row r="96" spans="1:7" x14ac:dyDescent="0.5">
      <c r="A96" s="8">
        <f t="shared" si="8"/>
        <v>96</v>
      </c>
      <c r="B96" s="8">
        <f t="shared" si="9"/>
        <v>1.1699999999999997</v>
      </c>
      <c r="C96" s="8">
        <f t="shared" ca="1" si="11"/>
        <v>38.007545488231635</v>
      </c>
      <c r="D96" s="8">
        <f t="shared" ca="1" si="6"/>
        <v>46.567080642330467</v>
      </c>
      <c r="E96" s="8"/>
      <c r="F96" s="8">
        <f t="shared" si="10"/>
        <v>36.144205407947432</v>
      </c>
      <c r="G96" s="10">
        <f t="shared" si="7"/>
        <v>32.312237387119858</v>
      </c>
    </row>
    <row r="97" spans="1:7" x14ac:dyDescent="0.5">
      <c r="A97" s="8">
        <f t="shared" si="8"/>
        <v>97</v>
      </c>
      <c r="B97" s="8">
        <f t="shared" si="9"/>
        <v>1.1849999999999996</v>
      </c>
      <c r="C97" s="8">
        <f t="shared" ca="1" si="11"/>
        <v>38.706051697866592</v>
      </c>
      <c r="D97" s="8">
        <f t="shared" ca="1" si="6"/>
        <v>47.298556371083485</v>
      </c>
      <c r="E97" s="8"/>
      <c r="F97" s="8">
        <f t="shared" si="10"/>
        <v>36.628888968754232</v>
      </c>
      <c r="G97" s="10">
        <f t="shared" si="7"/>
        <v>32.496987457061365</v>
      </c>
    </row>
    <row r="98" spans="1:7" x14ac:dyDescent="0.5">
      <c r="A98" s="8">
        <f t="shared" si="8"/>
        <v>98</v>
      </c>
      <c r="B98" s="8">
        <f t="shared" si="9"/>
        <v>1.1999999999999995</v>
      </c>
      <c r="C98" s="8">
        <f t="shared" ca="1" si="11"/>
        <v>39.415530043432845</v>
      </c>
      <c r="D98" s="8">
        <f t="shared" ca="1" si="6"/>
        <v>48.036928097430334</v>
      </c>
      <c r="E98" s="8"/>
      <c r="F98" s="8">
        <f t="shared" si="10"/>
        <v>37.116343780610151</v>
      </c>
      <c r="G98" s="10">
        <f t="shared" si="7"/>
        <v>32.676159633888076</v>
      </c>
    </row>
    <row r="99" spans="1:7" x14ac:dyDescent="0.5">
      <c r="A99" s="8">
        <f t="shared" si="8"/>
        <v>99</v>
      </c>
      <c r="B99" s="8">
        <f t="shared" si="9"/>
        <v>1.2149999999999994</v>
      </c>
      <c r="C99" s="8">
        <f t="shared" ca="1" si="11"/>
        <v>40.136083964894297</v>
      </c>
      <c r="D99" s="8">
        <f t="shared" ca="1" si="6"/>
        <v>48.782087649176475</v>
      </c>
      <c r="E99" s="8"/>
      <c r="F99" s="8">
        <f t="shared" si="10"/>
        <v>37.606486175118469</v>
      </c>
      <c r="G99" s="10">
        <f t="shared" si="7"/>
        <v>32.849611411014578</v>
      </c>
    </row>
    <row r="100" spans="1:7" x14ac:dyDescent="0.5">
      <c r="A100" s="8">
        <f t="shared" si="8"/>
        <v>100</v>
      </c>
      <c r="B100" s="8">
        <f t="shared" si="9"/>
        <v>1.2299999999999993</v>
      </c>
      <c r="C100" s="8">
        <f t="shared" ca="1" si="11"/>
        <v>40.867815279631941</v>
      </c>
      <c r="D100" s="8">
        <f t="shared" ca="1" si="6"/>
        <v>49.533919086343452</v>
      </c>
      <c r="E100" s="8"/>
      <c r="F100" s="8">
        <f t="shared" si="10"/>
        <v>38.09923034628369</v>
      </c>
      <c r="G100" s="10">
        <f t="shared" si="7"/>
        <v>33.017203543088584</v>
      </c>
    </row>
    <row r="101" spans="1:7" x14ac:dyDescent="0.5">
      <c r="A101" s="8">
        <f t="shared" si="8"/>
        <v>101</v>
      </c>
      <c r="B101" s="8">
        <f t="shared" si="9"/>
        <v>1.2449999999999992</v>
      </c>
      <c r="C101" s="8">
        <f t="shared" ca="1" si="11"/>
        <v>41.61082406592709</v>
      </c>
      <c r="D101" s="8">
        <f t="shared" ca="1" si="6"/>
        <v>50.292298532216499</v>
      </c>
      <c r="E101" s="8"/>
      <c r="F101" s="8">
        <f t="shared" si="10"/>
        <v>38.59448839943002</v>
      </c>
      <c r="G101" s="10">
        <f t="shared" si="7"/>
        <v>33.178800271809692</v>
      </c>
    </row>
    <row r="102" spans="1:7" x14ac:dyDescent="0.5">
      <c r="A102" s="8">
        <f t="shared" si="8"/>
        <v>102</v>
      </c>
      <c r="B102" s="8">
        <f t="shared" si="9"/>
        <v>1.2599999999999991</v>
      </c>
      <c r="C102" s="8">
        <f t="shared" ca="1" si="11"/>
        <v>42.365208543910335</v>
      </c>
      <c r="D102" s="8">
        <f t="shared" ca="1" si="6"/>
        <v>51.057094008246324</v>
      </c>
      <c r="E102" s="8"/>
      <c r="F102" s="8">
        <f t="shared" si="10"/>
        <v>39.092170403507168</v>
      </c>
      <c r="G102" s="10">
        <f t="shared" si="7"/>
        <v>33.334269548914243</v>
      </c>
    </row>
    <row r="103" spans="1:7" x14ac:dyDescent="0.5">
      <c r="A103" s="8">
        <f t="shared" si="8"/>
        <v>103</v>
      </c>
      <c r="B103" s="8">
        <f t="shared" si="9"/>
        <v>1.274999999999999</v>
      </c>
      <c r="C103" s="8">
        <f t="shared" ca="1" si="11"/>
        <v>43.131064954034031</v>
      </c>
      <c r="D103" s="8">
        <f t="shared" ca="1" si="6"/>
        <v>51.828165273298339</v>
      </c>
      <c r="E103" s="8"/>
      <c r="F103" s="8">
        <f t="shared" si="10"/>
        <v>39.59218444674088</v>
      </c>
      <c r="G103" s="10">
        <f t="shared" si="7"/>
        <v>33.483483255730718</v>
      </c>
    </row>
    <row r="104" spans="1:7" x14ac:dyDescent="0.5">
      <c r="A104" s="8">
        <f t="shared" si="8"/>
        <v>104</v>
      </c>
      <c r="B104" s="8">
        <f t="shared" si="9"/>
        <v>1.2899999999999989</v>
      </c>
      <c r="C104" s="8">
        <f t="shared" ca="1" si="11"/>
        <v>43.908487433133509</v>
      </c>
      <c r="D104" s="8">
        <f t="shared" ca="1" si="6"/>
        <v>52.605363667759505</v>
      </c>
      <c r="E104" s="8"/>
      <c r="F104" s="8">
        <f t="shared" si="10"/>
        <v>40.094436695576839</v>
      </c>
      <c r="G104" s="10">
        <f t="shared" si="7"/>
        <v>33.626317418708915</v>
      </c>
    </row>
    <row r="105" spans="1:7" x14ac:dyDescent="0.5">
      <c r="A105" s="8">
        <f t="shared" si="8"/>
        <v>105</v>
      </c>
      <c r="B105" s="8">
        <f t="shared" si="9"/>
        <v>1.3049999999999988</v>
      </c>
      <c r="C105" s="8">
        <f t="shared" ca="1" si="11"/>
        <v>44.697567888149898</v>
      </c>
      <c r="D105" s="8">
        <f t="shared" ca="1" si="6"/>
        <v>53.388531963028385</v>
      </c>
      <c r="E105" s="8"/>
      <c r="F105" s="8">
        <f t="shared" si="10"/>
        <v>40.598831456857475</v>
      </c>
      <c r="G105" s="10">
        <f t="shared" si="7"/>
        <v>33.762652420327981</v>
      </c>
    </row>
    <row r="106" spans="1:7" x14ac:dyDescent="0.5">
      <c r="A106" s="8">
        <f t="shared" si="8"/>
        <v>106</v>
      </c>
      <c r="B106" s="8">
        <f t="shared" si="9"/>
        <v>1.3199999999999987</v>
      </c>
      <c r="C106" s="8">
        <f t="shared" ca="1" si="11"/>
        <v>45.49839586759532</v>
      </c>
      <c r="D106" s="8">
        <f t="shared" ca="1" si="6"/>
        <v>54.177504216929833</v>
      </c>
      <c r="E106" s="8"/>
      <c r="F106" s="8">
        <f t="shared" si="10"/>
        <v>41.105271243162392</v>
      </c>
      <c r="G106" s="10">
        <f t="shared" si="7"/>
        <v>33.892373204792001</v>
      </c>
    </row>
    <row r="107" spans="1:7" x14ac:dyDescent="0.5">
      <c r="A107" s="8">
        <f t="shared" si="8"/>
        <v>107</v>
      </c>
      <c r="B107" s="8">
        <f t="shared" si="9"/>
        <v>1.3349999999999986</v>
      </c>
      <c r="C107" s="8">
        <f t="shared" ca="1" si="11"/>
        <v>46.311058430849265</v>
      </c>
      <c r="D107" s="8">
        <f t="shared" ca="1" si="6"/>
        <v>54.972105635609871</v>
      </c>
      <c r="E107" s="8"/>
      <c r="F107" s="8">
        <f t="shared" si="10"/>
        <v>41.613656841234274</v>
      </c>
      <c r="G107" s="10">
        <f t="shared" si="7"/>
        <v>34.015369477927926</v>
      </c>
    </row>
    <row r="108" spans="1:7" x14ac:dyDescent="0.5">
      <c r="A108" s="8">
        <f t="shared" si="8"/>
        <v>108</v>
      </c>
      <c r="B108" s="8">
        <f t="shared" si="9"/>
        <v>1.3499999999999985</v>
      </c>
      <c r="C108" s="8">
        <f t="shared" ca="1" si="11"/>
        <v>47.135640015383416</v>
      </c>
      <c r="D108" s="8">
        <f t="shared" ca="1" si="6"/>
        <v>55.772152442480056</v>
      </c>
      <c r="E108" s="8"/>
      <c r="F108" s="8">
        <f t="shared" si="10"/>
        <v>42.123887383403193</v>
      </c>
      <c r="G108" s="10">
        <f t="shared" si="7"/>
        <v>34.131535900709586</v>
      </c>
    </row>
    <row r="109" spans="1:7" x14ac:dyDescent="0.5">
      <c r="A109" s="8">
        <f t="shared" si="8"/>
        <v>109</v>
      </c>
      <c r="B109" s="8">
        <f t="shared" si="9"/>
        <v>1.3649999999999984</v>
      </c>
      <c r="C109" s="8">
        <f t="shared" ca="1" si="11"/>
        <v>47.972222302020619</v>
      </c>
      <c r="D109" s="8">
        <f t="shared" ca="1" si="6"/>
        <v>56.577451754793678</v>
      </c>
      <c r="E109" s="8"/>
      <c r="F109" s="8">
        <f t="shared" si="10"/>
        <v>42.63586042191384</v>
      </c>
      <c r="G109" s="10">
        <f t="shared" si="7"/>
        <v>34.240772275842509</v>
      </c>
    </row>
    <row r="110" spans="1:7" x14ac:dyDescent="0.5">
      <c r="A110" s="8">
        <f t="shared" si="8"/>
        <v>110</v>
      </c>
      <c r="B110" s="8">
        <f t="shared" si="9"/>
        <v>1.3799999999999983</v>
      </c>
      <c r="C110" s="8">
        <f t="shared" ca="1" si="11"/>
        <v>48.820884078342523</v>
      </c>
      <c r="D110" s="8">
        <f t="shared" ca="1" si="6"/>
        <v>57.387801468447499</v>
      </c>
      <c r="E110" s="8"/>
      <c r="F110" s="8">
        <f t="shared" si="10"/>
        <v>43.149472006051475</v>
      </c>
      <c r="G110" s="10">
        <f t="shared" si="7"/>
        <v>34.342983726857781</v>
      </c>
    </row>
    <row r="111" spans="1:7" x14ac:dyDescent="0.5">
      <c r="A111" s="8">
        <f t="shared" si="8"/>
        <v>111</v>
      </c>
      <c r="B111" s="8">
        <f t="shared" si="9"/>
        <v>1.3949999999999982</v>
      </c>
      <c r="C111" s="8">
        <f t="shared" ca="1" si="11"/>
        <v>49.681701100369239</v>
      </c>
      <c r="D111" s="8">
        <f t="shared" ca="1" si="6"/>
        <v>58.202990151613506</v>
      </c>
      <c r="E111" s="8"/>
      <c r="F111" s="8">
        <f t="shared" si="10"/>
        <v>43.664616761954342</v>
      </c>
      <c r="G111" s="10">
        <f t="shared" si="7"/>
        <v>34.438080869179259</v>
      </c>
    </row>
    <row r="112" spans="1:7" x14ac:dyDescent="0.5">
      <c r="A112" s="8">
        <f t="shared" si="8"/>
        <v>112</v>
      </c>
      <c r="B112" s="8">
        <f t="shared" si="9"/>
        <v>1.4099999999999981</v>
      </c>
      <c r="C112" s="8">
        <f t="shared" ca="1" si="11"/>
        <v>50.554745952643444</v>
      </c>
      <c r="D112" s="8">
        <f t="shared" ca="1" si="6"/>
        <v>59.022796947814243</v>
      </c>
      <c r="E112" s="8"/>
      <c r="F112" s="8">
        <f t="shared" si="10"/>
        <v>44.181187974992028</v>
      </c>
      <c r="G112" s="10">
        <f t="shared" si="7"/>
        <v>34.525979972646716</v>
      </c>
    </row>
    <row r="113" spans="1:7" x14ac:dyDescent="0.5">
      <c r="A113" s="8">
        <f t="shared" si="8"/>
        <v>113</v>
      </c>
      <c r="B113" s="8">
        <f t="shared" si="9"/>
        <v>1.424999999999998</v>
      </c>
      <c r="C113" s="8">
        <f t="shared" ca="1" si="11"/>
        <v>51.440087906860654</v>
      </c>
      <c r="D113" s="8">
        <f t="shared" ca="1" si="6"/>
        <v>59.846991489063313</v>
      </c>
      <c r="E113" s="8"/>
      <c r="F113" s="8">
        <f t="shared" si="10"/>
        <v>44.69907767458173</v>
      </c>
      <c r="G113" s="10">
        <f t="shared" si="7"/>
        <v>34.606603114998343</v>
      </c>
    </row>
    <row r="114" spans="1:7" x14ac:dyDescent="0.5">
      <c r="A114" s="8">
        <f t="shared" si="8"/>
        <v>114</v>
      </c>
      <c r="B114" s="8">
        <f t="shared" si="9"/>
        <v>1.4399999999999979</v>
      </c>
      <c r="C114" s="8">
        <f t="shared" ca="1" si="11"/>
        <v>52.337792779196604</v>
      </c>
      <c r="D114" s="8">
        <f t="shared" ca="1" si="6"/>
        <v>60.675333819698778</v>
      </c>
      <c r="E114" s="8"/>
      <c r="F114" s="8">
        <f t="shared" si="10"/>
        <v>45.218176721306705</v>
      </c>
      <c r="G114" s="10">
        <f t="shared" si="7"/>
        <v>34.679878325838857</v>
      </c>
    </row>
    <row r="115" spans="1:7" x14ac:dyDescent="0.5">
      <c r="A115" s="8">
        <f t="shared" si="8"/>
        <v>115</v>
      </c>
      <c r="B115" s="8">
        <f t="shared" si="9"/>
        <v>1.4549999999999979</v>
      </c>
      <c r="C115" s="8">
        <f t="shared" ca="1" si="11"/>
        <v>53.247922786492083</v>
      </c>
      <c r="D115" s="8">
        <f t="shared" ca="1" si="6"/>
        <v>61.507574331542024</v>
      </c>
      <c r="E115" s="8"/>
      <c r="F115" s="8">
        <f t="shared" si="10"/>
        <v>45.738374896194287</v>
      </c>
      <c r="G115" s="10">
        <f t="shared" si="7"/>
        <v>34.745739720644579</v>
      </c>
    </row>
    <row r="116" spans="1:7" x14ac:dyDescent="0.5">
      <c r="A116" s="8">
        <f t="shared" si="8"/>
        <v>116</v>
      </c>
      <c r="B116" s="8">
        <f t="shared" si="9"/>
        <v>1.4699999999999978</v>
      </c>
      <c r="C116" s="8">
        <f t="shared" ca="1" si="11"/>
        <v>54.170536401465213</v>
      </c>
      <c r="D116" s="8">
        <f t="shared" ca="1" si="6"/>
        <v>62.343453711017588</v>
      </c>
      <c r="E116" s="8"/>
      <c r="F116" s="8">
        <f t="shared" si="10"/>
        <v>46.259560992003955</v>
      </c>
      <c r="G116" s="10">
        <f t="shared" si="7"/>
        <v>34.804127624384456</v>
      </c>
    </row>
    <row r="117" spans="1:7" x14ac:dyDescent="0.5">
      <c r="A117" s="8">
        <f t="shared" si="8"/>
        <v>117</v>
      </c>
      <c r="B117" s="8">
        <f t="shared" si="9"/>
        <v>1.4849999999999977</v>
      </c>
      <c r="C117" s="8">
        <f t="shared" ca="1" si="11"/>
        <v>55.105688207130477</v>
      </c>
      <c r="D117" s="8">
        <f t="shared" ca="1" si="6"/>
        <v>63.182702898870239</v>
      </c>
      <c r="E117" s="8"/>
      <c r="F117" s="8">
        <f t="shared" si="10"/>
        <v>46.781622906369719</v>
      </c>
      <c r="G117" s="10">
        <f t="shared" si="7"/>
        <v>34.854988684364741</v>
      </c>
    </row>
    <row r="118" spans="1:7" x14ac:dyDescent="0.5">
      <c r="A118" s="8">
        <f t="shared" si="8"/>
        <v>118</v>
      </c>
      <c r="B118" s="8">
        <f t="shared" si="9"/>
        <v>1.4999999999999976</v>
      </c>
      <c r="C118" s="8">
        <f t="shared" ca="1" si="11"/>
        <v>56.053428750613527</v>
      </c>
      <c r="D118" s="8">
        <f t="shared" ca="1" si="6"/>
        <v>64.025043063115177</v>
      </c>
      <c r="E118" s="8"/>
      <c r="F118" s="8">
        <f t="shared" si="10"/>
        <v>47.30444773663519</v>
      </c>
      <c r="G118" s="10">
        <f t="shared" si="7"/>
        <v>34.898275971936563</v>
      </c>
    </row>
    <row r="119" spans="1:7" x14ac:dyDescent="0.5">
      <c r="A119" s="8">
        <f t="shared" si="8"/>
        <v>119</v>
      </c>
      <c r="B119" s="8">
        <f t="shared" si="9"/>
        <v>1.5149999999999975</v>
      </c>
      <c r="C119" s="8">
        <f t="shared" ca="1" si="11"/>
        <v>57.013804396560253</v>
      </c>
      <c r="D119" s="8">
        <f t="shared" ca="1" si="6"/>
        <v>64.870185585853406</v>
      </c>
      <c r="E119" s="8"/>
      <c r="F119" s="8">
        <f t="shared" si="10"/>
        <v>47.827921876214241</v>
      </c>
      <c r="G119" s="10">
        <f t="shared" si="7"/>
        <v>34.9339490727384</v>
      </c>
    </row>
    <row r="120" spans="1:7" x14ac:dyDescent="0.5">
      <c r="A120" s="8">
        <f t="shared" si="8"/>
        <v>120</v>
      </c>
      <c r="B120" s="8">
        <f t="shared" si="9"/>
        <v>1.5299999999999974</v>
      </c>
      <c r="C120" s="8">
        <f t="shared" ca="1" si="11"/>
        <v>57.986857180348053</v>
      </c>
      <c r="D120" s="8">
        <f t="shared" ca="1" si="6"/>
        <v>65.717832064579753</v>
      </c>
      <c r="E120" s="8"/>
      <c r="F120" s="8">
        <f t="shared" si="10"/>
        <v>48.351931112305316</v>
      </c>
      <c r="G120" s="10">
        <f t="shared" si="7"/>
        <v>34.961974165179775</v>
      </c>
    </row>
    <row r="121" spans="1:7" x14ac:dyDescent="0.5">
      <c r="A121" s="8">
        <f t="shared" si="8"/>
        <v>121</v>
      </c>
      <c r="B121" s="8">
        <f t="shared" si="9"/>
        <v>1.5449999999999973</v>
      </c>
      <c r="C121" s="8">
        <f t="shared" ca="1" si="11"/>
        <v>58.97262466131675</v>
      </c>
      <c r="D121" s="8">
        <f t="shared" ca="1" si="6"/>
        <v>66.567674328602578</v>
      </c>
      <c r="E121" s="8"/>
      <c r="F121" s="8">
        <f t="shared" si="10"/>
        <v>48.876360724783012</v>
      </c>
      <c r="G121" s="10">
        <f t="shared" si="7"/>
        <v>34.982324086908655</v>
      </c>
    </row>
    <row r="122" spans="1:7" x14ac:dyDescent="0.5">
      <c r="A122" s="8">
        <f t="shared" si="8"/>
        <v>122</v>
      </c>
      <c r="B122" s="8">
        <f t="shared" si="9"/>
        <v>1.5599999999999972</v>
      </c>
      <c r="C122" s="8">
        <f t="shared" ca="1" si="11"/>
        <v>59.971139776245792</v>
      </c>
      <c r="D122" s="8">
        <f t="shared" ca="1" si="6"/>
        <v>67.419394471185072</v>
      </c>
      <c r="E122" s="8"/>
      <c r="F122" s="8">
        <f t="shared" si="10"/>
        <v>49.40109558608664</v>
      </c>
      <c r="G122" s="10">
        <f t="shared" si="7"/>
        <v>34.994978389041933</v>
      </c>
    </row>
    <row r="123" spans="1:7" x14ac:dyDescent="0.5">
      <c r="A123" s="8">
        <f t="shared" si="8"/>
        <v>123</v>
      </c>
      <c r="B123" s="8">
        <f t="shared" si="9"/>
        <v>1.5749999999999971</v>
      </c>
      <c r="C123" s="8">
        <f t="shared" ca="1" si="11"/>
        <v>60.982430693313567</v>
      </c>
      <c r="D123" s="8">
        <f t="shared" ca="1" si="6"/>
        <v>68.272664898003953</v>
      </c>
      <c r="E123" s="8"/>
      <c r="F123" s="8">
        <f t="shared" si="10"/>
        <v>49.926020261922268</v>
      </c>
      <c r="G123" s="10">
        <f t="shared" si="7"/>
        <v>34.999923377976948</v>
      </c>
    </row>
    <row r="124" spans="1:7" x14ac:dyDescent="0.5">
      <c r="A124" s="8">
        <f t="shared" si="8"/>
        <v>124</v>
      </c>
      <c r="B124" s="8">
        <f t="shared" si="9"/>
        <v>1.589999999999997</v>
      </c>
      <c r="C124" s="8">
        <f t="shared" ca="1" si="11"/>
        <v>62.006520666783629</v>
      </c>
      <c r="D124" s="8">
        <f t="shared" ca="1" si="6"/>
        <v>69.127148392507621</v>
      </c>
      <c r="E124" s="8"/>
      <c r="F124" s="8">
        <f t="shared" si="10"/>
        <v>50.451019112591922</v>
      </c>
      <c r="G124" s="10">
        <f t="shared" si="7"/>
        <v>34.99715214464107</v>
      </c>
    </row>
    <row r="125" spans="1:7" x14ac:dyDescent="0.5">
      <c r="A125" s="8">
        <f t="shared" si="8"/>
        <v>125</v>
      </c>
      <c r="B125" s="8">
        <f t="shared" si="9"/>
        <v>1.6049999999999969</v>
      </c>
      <c r="C125" s="8">
        <f t="shared" ca="1" si="11"/>
        <v>63.043427892671247</v>
      </c>
      <c r="D125" s="8">
        <f t="shared" ca="1" si="6"/>
        <v>69.982498198735996</v>
      </c>
      <c r="E125" s="8"/>
      <c r="F125" s="8">
        <f t="shared" si="10"/>
        <v>50.975976394761538</v>
      </c>
      <c r="G125" s="10">
        <f t="shared" si="7"/>
        <v>34.986664581076155</v>
      </c>
    </row>
    <row r="126" spans="1:7" x14ac:dyDescent="0.5">
      <c r="A126" s="8">
        <f t="shared" si="8"/>
        <v>126</v>
      </c>
      <c r="B126" s="8">
        <f t="shared" si="9"/>
        <v>1.6199999999999968</v>
      </c>
      <c r="C126" s="8">
        <f t="shared" ca="1" si="11"/>
        <v>64.093165365652283</v>
      </c>
      <c r="D126" s="8">
        <f t="shared" ca="1" si="6"/>
        <v>70.838358122144911</v>
      </c>
      <c r="E126" s="8"/>
      <c r="F126" s="8">
        <f t="shared" si="10"/>
        <v>51.500776363477684</v>
      </c>
      <c r="G126" s="10">
        <f t="shared" si="7"/>
        <v>34.968467384295572</v>
      </c>
    </row>
    <row r="127" spans="1:7" x14ac:dyDescent="0.5">
      <c r="A127" s="8">
        <f t="shared" si="8"/>
        <v>127</v>
      </c>
      <c r="B127" s="8">
        <f t="shared" si="9"/>
        <v>1.6349999999999967</v>
      </c>
      <c r="C127" s="8">
        <f t="shared" ca="1" si="11"/>
        <v>65.15574073748445</v>
      </c>
      <c r="D127" s="8">
        <f t="shared" ca="1" si="6"/>
        <v>71.694362648952705</v>
      </c>
      <c r="E127" s="8"/>
      <c r="F127" s="8">
        <f t="shared" si="10"/>
        <v>52.025303374242114</v>
      </c>
      <c r="G127" s="10">
        <f t="shared" si="7"/>
        <v>34.942574047391965</v>
      </c>
    </row>
    <row r="128" spans="1:7" x14ac:dyDescent="0.5">
      <c r="A128" s="8">
        <f t="shared" si="8"/>
        <v>128</v>
      </c>
      <c r="B128" s="8">
        <f t="shared" si="9"/>
        <v>1.6499999999999966</v>
      </c>
      <c r="C128" s="8">
        <f t="shared" ca="1" si="11"/>
        <v>66.231156177218736</v>
      </c>
      <c r="D128" s="8">
        <f t="shared" ca="1" si="6"/>
        <v>72.550137084500562</v>
      </c>
      <c r="E128" s="8"/>
      <c r="F128" s="8">
        <f t="shared" si="10"/>
        <v>52.549441984952992</v>
      </c>
      <c r="G128" s="10">
        <f t="shared" si="7"/>
        <v>34.90900483791502</v>
      </c>
    </row>
    <row r="129" spans="1:7" x14ac:dyDescent="0.5">
      <c r="A129" s="8">
        <f t="shared" si="8"/>
        <v>129</v>
      </c>
      <c r="B129" s="8">
        <f t="shared" si="9"/>
        <v>1.6649999999999965</v>
      </c>
      <c r="C129" s="8">
        <f t="shared" ca="1" si="11"/>
        <v>67.319408233486243</v>
      </c>
      <c r="D129" s="8">
        <f t="shared" ca="1" si="6"/>
        <v>73.405297711087812</v>
      </c>
      <c r="E129" s="8"/>
      <c r="F129" s="8">
        <f t="shared" si="10"/>
        <v>53.073077057521715</v>
      </c>
      <c r="G129" s="10">
        <f t="shared" si="7"/>
        <v>34.867786763579467</v>
      </c>
    </row>
    <row r="130" spans="1:7" x14ac:dyDescent="0.5">
      <c r="A130" s="8">
        <f t="shared" si="8"/>
        <v>130</v>
      </c>
      <c r="B130" s="8">
        <f t="shared" si="9"/>
        <v>1.6799999999999964</v>
      </c>
      <c r="C130" s="8">
        <f t="shared" ca="1" si="11"/>
        <v>68.420487699152559</v>
      </c>
      <c r="D130" s="8">
        <f t="shared" ca="1" si="6"/>
        <v>74.25945196571071</v>
      </c>
      <c r="E130" s="8"/>
      <c r="F130" s="8">
        <f t="shared" si="10"/>
        <v>53.596093858975408</v>
      </c>
      <c r="G130" s="10">
        <f t="shared" si="7"/>
        <v>34.818953525404147</v>
      </c>
    </row>
    <row r="131" spans="1:7" x14ac:dyDescent="0.5">
      <c r="A131" s="8">
        <f t="shared" si="8"/>
        <v>131</v>
      </c>
      <c r="B131" s="8">
        <f t="shared" si="9"/>
        <v>1.6949999999999963</v>
      </c>
      <c r="C131" s="8">
        <f t="shared" ca="1" si="11"/>
        <v>69.534379478638215</v>
      </c>
      <c r="D131" s="8">
        <f t="shared" ca="1" si="6"/>
        <v>75.112198638096871</v>
      </c>
      <c r="E131" s="8"/>
      <c r="F131" s="8">
        <f t="shared" si="10"/>
        <v>54.118378161856469</v>
      </c>
      <c r="G131" s="10">
        <f t="shared" si="7"/>
        <v>34.762545458423212</v>
      </c>
    </row>
    <row r="132" spans="1:7" x14ac:dyDescent="0.5">
      <c r="A132" s="8">
        <f t="shared" si="8"/>
        <v>132</v>
      </c>
      <c r="B132" s="8">
        <f t="shared" si="9"/>
        <v>1.7099999999999962</v>
      </c>
      <c r="C132" s="8">
        <f t="shared" ca="1" si="11"/>
        <v>70.66106245820967</v>
      </c>
      <c r="D132" s="8">
        <f t="shared" ca="1" si="6"/>
        <v>75.963128089388036</v>
      </c>
      <c r="E132" s="8"/>
      <c r="F132" s="8">
        <f t="shared" si="10"/>
        <v>54.639816343732818</v>
      </c>
      <c r="G132" s="10">
        <f t="shared" si="7"/>
        <v>34.698609460150017</v>
      </c>
    </row>
    <row r="133" spans="1:7" x14ac:dyDescent="0.5">
      <c r="A133" s="8">
        <f t="shared" si="8"/>
        <v>133</v>
      </c>
      <c r="B133" s="8">
        <f t="shared" si="9"/>
        <v>1.7249999999999961</v>
      </c>
      <c r="C133" s="8">
        <f t="shared" ca="1" si="11"/>
        <v>71.800509379550491</v>
      </c>
      <c r="D133" s="8">
        <f t="shared" ca="1" si="6"/>
        <v>76.811822491782181</v>
      </c>
      <c r="E133" s="8"/>
      <c r="F133" s="8">
        <f t="shared" si="10"/>
        <v>55.160295485635068</v>
      </c>
      <c r="G133" s="10">
        <f t="shared" si="7"/>
        <v>34.627198907013081</v>
      </c>
    </row>
    <row r="134" spans="1:7" x14ac:dyDescent="0.5">
      <c r="A134" s="8">
        <f t="shared" si="8"/>
        <v>134</v>
      </c>
      <c r="B134" s="8">
        <f t="shared" si="9"/>
        <v>1.739999999999996</v>
      </c>
      <c r="C134" s="8">
        <f t="shared" ca="1" si="11"/>
        <v>72.952686716927218</v>
      </c>
      <c r="D134" s="8">
        <f t="shared" ca="1" si="6"/>
        <v>77.65785608939953</v>
      </c>
      <c r="E134" s="8"/>
      <c r="F134" s="8">
        <f t="shared" si="10"/>
        <v>55.679703469240266</v>
      </c>
      <c r="G134" s="10">
        <f t="shared" si="7"/>
        <v>34.548373559020995</v>
      </c>
    </row>
    <row r="135" spans="1:7" x14ac:dyDescent="0.5">
      <c r="A135" s="8">
        <f t="shared" si="8"/>
        <v>135</v>
      </c>
      <c r="B135" s="8">
        <f t="shared" si="9"/>
        <v>1.7549999999999959</v>
      </c>
      <c r="C135" s="8">
        <f t="shared" ca="1" si="11"/>
        <v>74.11755455826821</v>
      </c>
      <c r="D135" s="8">
        <f t="shared" ca="1" si="6"/>
        <v>78.500795480589318</v>
      </c>
      <c r="E135" s="8"/>
      <c r="F135" s="8">
        <f t="shared" si="10"/>
        <v>56.197929072625584</v>
      </c>
      <c r="G135" s="10">
        <f t="shared" si="7"/>
        <v>34.462199452949832</v>
      </c>
    </row>
    <row r="136" spans="1:7" x14ac:dyDescent="0.5">
      <c r="A136" s="8">
        <f t="shared" si="8"/>
        <v>136</v>
      </c>
      <c r="B136" s="8">
        <f t="shared" si="9"/>
        <v>1.7699999999999958</v>
      </c>
      <c r="C136" s="8">
        <f t="shared" ca="1" si="11"/>
        <v>75.295066490477055</v>
      </c>
      <c r="D136" s="8">
        <f t="shared" ca="1" si="6"/>
        <v>79.340199921841744</v>
      </c>
      <c r="E136" s="8"/>
      <c r="F136" s="8">
        <f t="shared" si="10"/>
        <v>56.714862064419833</v>
      </c>
      <c r="G136" s="10">
        <f t="shared" si="7"/>
        <v>34.36874878438141</v>
      </c>
    </row>
    <row r="137" spans="1:7" x14ac:dyDescent="0.5">
      <c r="A137" s="8">
        <f t="shared" si="8"/>
        <v>137</v>
      </c>
      <c r="B137" s="8">
        <f t="shared" si="9"/>
        <v>1.7849999999999957</v>
      </c>
      <c r="C137" s="8">
        <f t="shared" ca="1" si="11"/>
        <v>76.485169489304681</v>
      </c>
      <c r="D137" s="8">
        <f t="shared" ca="1" si="6"/>
        <v>80.175621653415575</v>
      </c>
      <c r="E137" s="8"/>
      <c r="F137" s="8">
        <f t="shared" si="10"/>
        <v>57.230393296185554</v>
      </c>
      <c r="G137" s="10">
        <f t="shared" si="7"/>
        <v>34.26809977895465</v>
      </c>
    </row>
    <row r="138" spans="1:7" x14ac:dyDescent="0.5">
      <c r="A138" s="8">
        <f t="shared" si="8"/>
        <v>138</v>
      </c>
      <c r="B138" s="8">
        <f t="shared" si="9"/>
        <v>1.7999999999999956</v>
      </c>
      <c r="C138" s="8">
        <f t="shared" ca="1" si="11"/>
        <v>77.687803814105919</v>
      </c>
      <c r="D138" s="8">
        <f t="shared" ca="1" si="6"/>
        <v>81.006606246733909</v>
      </c>
      <c r="E138" s="8"/>
      <c r="F138" s="8">
        <f t="shared" si="10"/>
        <v>57.744414792869875</v>
      </c>
      <c r="G138" s="10">
        <f t="shared" si="7"/>
        <v>34.160336553223694</v>
      </c>
    </row>
    <row r="139" spans="1:7" x14ac:dyDescent="0.5">
      <c r="A139" s="8">
        <f t="shared" si="8"/>
        <v>139</v>
      </c>
      <c r="B139" s="8">
        <f t="shared" si="9"/>
        <v>1.8149999999999955</v>
      </c>
      <c r="C139" s="8">
        <f t="shared" ca="1" si="11"/>
        <v>78.902902907806933</v>
      </c>
      <c r="D139" s="8">
        <f t="shared" ca="1" si="6"/>
        <v>81.832692973540802</v>
      </c>
      <c r="E139" s="8"/>
      <c r="F139" s="8">
        <f t="shared" si="10"/>
        <v>58.25681984116823</v>
      </c>
      <c r="G139" s="10">
        <f t="shared" si="7"/>
        <v>34.045548965546864</v>
      </c>
    </row>
    <row r="140" spans="1:7" x14ac:dyDescent="0.5">
      <c r="A140" s="8">
        <f t="shared" si="8"/>
        <v>140</v>
      </c>
      <c r="B140" s="8">
        <f t="shared" si="9"/>
        <v>1.8299999999999954</v>
      </c>
      <c r="C140" s="8">
        <f t="shared" ca="1" si="11"/>
        <v>80.130393302410042</v>
      </c>
      <c r="D140" s="8">
        <f t="shared" ca="1" si="6"/>
        <v>82.653415196747886</v>
      </c>
      <c r="E140" s="8"/>
      <c r="F140" s="8">
        <f t="shared" si="10"/>
        <v>58.767503075651433</v>
      </c>
      <c r="G140" s="10">
        <f t="shared" si="7"/>
        <v>33.923832457458197</v>
      </c>
    </row>
    <row r="141" spans="1:7" x14ac:dyDescent="0.5">
      <c r="A141" s="8">
        <f t="shared" si="8"/>
        <v>141</v>
      </c>
      <c r="B141" s="8">
        <f t="shared" si="9"/>
        <v>1.8449999999999953</v>
      </c>
      <c r="C141" s="8">
        <f t="shared" ca="1" si="11"/>
        <v>81.37019453036126</v>
      </c>
      <c r="D141" s="8">
        <f t="shared" ca="1" si="6"/>
        <v>83.468300782835684</v>
      </c>
      <c r="E141" s="8"/>
      <c r="F141" s="8">
        <f t="shared" si="10"/>
        <v>59.276360562513304</v>
      </c>
      <c r="G141" s="10">
        <f t="shared" si="7"/>
        <v>33.795287885999464</v>
      </c>
    </row>
    <row r="142" spans="1:7" x14ac:dyDescent="0.5">
      <c r="A142" s="8">
        <f t="shared" si="8"/>
        <v>142</v>
      </c>
      <c r="B142" s="8">
        <f t="shared" si="9"/>
        <v>1.8599999999999952</v>
      </c>
      <c r="C142" s="8">
        <f t="shared" ca="1" si="11"/>
        <v>82.622219042103794</v>
      </c>
      <c r="D142" s="8">
        <f t="shared" ca="1" si="6"/>
        <v>84.276872535605619</v>
      </c>
      <c r="E142" s="8"/>
      <c r="F142" s="8">
        <f t="shared" si="10"/>
        <v>59.783289880803295</v>
      </c>
      <c r="G142" s="10">
        <f t="shared" si="7"/>
        <v>33.660021347514402</v>
      </c>
    </row>
    <row r="143" spans="1:7" x14ac:dyDescent="0.5">
      <c r="A143" s="8">
        <f t="shared" si="8"/>
        <v>143</v>
      </c>
      <c r="B143" s="8">
        <f t="shared" si="9"/>
        <v>1.8749999999999951</v>
      </c>
      <c r="C143" s="8">
        <f t="shared" ca="1" si="11"/>
        <v>83.886372130137872</v>
      </c>
      <c r="D143" s="8">
        <f t="shared" ca="1" si="6"/>
        <v>85.078648651009502</v>
      </c>
      <c r="E143" s="8"/>
      <c r="F143" s="8">
        <f t="shared" si="10"/>
        <v>60.288190201016008</v>
      </c>
      <c r="G143" s="10">
        <f t="shared" si="7"/>
        <v>33.518143993428048</v>
      </c>
    </row>
    <row r="144" spans="1:7" x14ac:dyDescent="0.5">
      <c r="A144" s="8">
        <f t="shared" si="8"/>
        <v>144</v>
      </c>
      <c r="B144" s="8">
        <f t="shared" si="9"/>
        <v>1.889999999999995</v>
      </c>
      <c r="C144" s="8">
        <f t="shared" ca="1" si="11"/>
        <v>85.162551859903019</v>
      </c>
      <c r="D144" s="8">
        <f t="shared" ca="1" si="6"/>
        <v>85.873143192711268</v>
      </c>
      <c r="E144" s="8"/>
      <c r="F144" s="8">
        <f t="shared" si="10"/>
        <v>60.790962360917426</v>
      </c>
      <c r="G144" s="10">
        <f t="shared" si="7"/>
        <v>33.369771838553682</v>
      </c>
    </row>
    <row r="145" spans="1:7" x14ac:dyDescent="0.5">
      <c r="A145" s="8">
        <f t="shared" si="8"/>
        <v>145</v>
      </c>
      <c r="B145" s="8">
        <f t="shared" si="9"/>
        <v>1.9049999999999949</v>
      </c>
      <c r="C145" s="8">
        <f t="shared" ca="1" si="11"/>
        <v>86.450649007793686</v>
      </c>
      <c r="D145" s="8">
        <f t="shared" ca="1" si="6"/>
        <v>86.659866587962298</v>
      </c>
      <c r="E145" s="8"/>
      <c r="F145" s="8">
        <f t="shared" si="10"/>
        <v>61.291508938495731</v>
      </c>
      <c r="G145" s="10">
        <f t="shared" si="7"/>
        <v>33.21502556248619</v>
      </c>
    </row>
    <row r="146" spans="1:7" x14ac:dyDescent="0.5">
      <c r="A146" s="8">
        <f t="shared" si="8"/>
        <v>146</v>
      </c>
      <c r="B146" s="8">
        <f t="shared" si="9"/>
        <v>1.9199999999999948</v>
      </c>
      <c r="C146" s="8">
        <f t="shared" ca="1" si="11"/>
        <v>87.750547006613118</v>
      </c>
      <c r="D146" s="8">
        <f t="shared" ref="D146:D209" ca="1" si="12">IF(B146&lt;$C$9,$C$8*C146*($C$7-C146),$C$8*C146*($C$7-INDIRECT(ADDRESS(A146-$C$12,3,1))))</f>
        <v>87.438326143296806</v>
      </c>
      <c r="E146" s="8"/>
      <c r="F146" s="8">
        <f t="shared" si="10"/>
        <v>61.789734321933025</v>
      </c>
      <c r="G146" s="10">
        <f t="shared" ref="G146:G209" si="13">$C$8*F146*($C$7-F146)</f>
        <v>33.054030304655278</v>
      </c>
    </row>
    <row r="147" spans="1:7" x14ac:dyDescent="0.5">
      <c r="A147" s="8">
        <f t="shared" ref="A147:A210" si="14">ROW(B147)</f>
        <v>147</v>
      </c>
      <c r="B147" s="8">
        <f t="shared" ref="B147:B210" si="15">B146+$C$11</f>
        <v>1.9349999999999947</v>
      </c>
      <c r="C147" s="8">
        <f t="shared" ca="1" si="11"/>
        <v>89.06212189876257</v>
      </c>
      <c r="D147" s="8">
        <f t="shared" ca="1" si="12"/>
        <v>88.20802657947776</v>
      </c>
      <c r="E147" s="8"/>
      <c r="F147" s="8">
        <f t="shared" ref="F147:F210" si="16">F146+G146*$C$11</f>
        <v>62.285544776502853</v>
      </c>
      <c r="G147" s="10">
        <f t="shared" si="13"/>
        <v>32.886915453623608</v>
      </c>
    </row>
    <row r="148" spans="1:7" x14ac:dyDescent="0.5">
      <c r="A148" s="8">
        <f t="shared" si="14"/>
        <v>148</v>
      </c>
      <c r="B148" s="8">
        <f t="shared" si="15"/>
        <v>1.9499999999999946</v>
      </c>
      <c r="C148" s="8">
        <f t="shared" ref="C148:C211" ca="1" si="17">C147+D147*$C$11</f>
        <v>90.385242297454738</v>
      </c>
      <c r="D148" s="8">
        <f t="shared" ca="1" si="12"/>
        <v>88.968470585046489</v>
      </c>
      <c r="E148" s="8"/>
      <c r="F148" s="8">
        <f t="shared" si="16"/>
        <v>62.778848508307206</v>
      </c>
      <c r="G148" s="10">
        <f t="shared" si="13"/>
        <v>32.713814431224279</v>
      </c>
    </row>
    <row r="149" spans="1:7" x14ac:dyDescent="0.5">
      <c r="A149" s="8">
        <f t="shared" si="14"/>
        <v>149</v>
      </c>
      <c r="B149" s="8">
        <f t="shared" si="15"/>
        <v>1.9649999999999945</v>
      </c>
      <c r="C149" s="8">
        <f t="shared" ca="1" si="17"/>
        <v>91.719769356230429</v>
      </c>
      <c r="D149" s="8">
        <f t="shared" ca="1" si="12"/>
        <v>89.719159387752413</v>
      </c>
      <c r="E149" s="8"/>
      <c r="F149" s="8">
        <f t="shared" si="16"/>
        <v>63.269555724775572</v>
      </c>
      <c r="G149" s="10">
        <f t="shared" si="13"/>
        <v>32.534864472139056</v>
      </c>
    </row>
    <row r="150" spans="1:7" x14ac:dyDescent="0.5">
      <c r="A150" s="8">
        <f t="shared" si="14"/>
        <v>150</v>
      </c>
      <c r="B150" s="8">
        <f t="shared" si="15"/>
        <v>1.9799999999999944</v>
      </c>
      <c r="C150" s="8">
        <f t="shared" ca="1" si="17"/>
        <v>93.065556747046713</v>
      </c>
      <c r="D150" s="8">
        <f t="shared" ca="1" si="12"/>
        <v>90.459593343060959</v>
      </c>
      <c r="E150" s="8"/>
      <c r="F150" s="8">
        <f t="shared" si="16"/>
        <v>63.75757869185766</v>
      </c>
      <c r="G150" s="10">
        <f t="shared" si="13"/>
        <v>32.350206399522818</v>
      </c>
    </row>
    <row r="151" spans="1:7" x14ac:dyDescent="0.5">
      <c r="A151" s="8">
        <f t="shared" si="14"/>
        <v>151</v>
      </c>
      <c r="B151" s="8">
        <f t="shared" si="15"/>
        <v>1.9949999999999943</v>
      </c>
      <c r="C151" s="8">
        <f t="shared" ca="1" si="17"/>
        <v>94.422450647192633</v>
      </c>
      <c r="D151" s="8">
        <f t="shared" ca="1" si="12"/>
        <v>91.189272538860308</v>
      </c>
      <c r="E151" s="8"/>
      <c r="F151" s="8">
        <f t="shared" si="16"/>
        <v>64.242831787850506</v>
      </c>
      <c r="G151" s="10">
        <f t="shared" si="13"/>
        <v>32.159984397281931</v>
      </c>
    </row>
    <row r="152" spans="1:7" x14ac:dyDescent="0.5">
      <c r="A152" s="8">
        <f t="shared" si="14"/>
        <v>152</v>
      </c>
      <c r="B152" s="8">
        <f t="shared" si="15"/>
        <v>2.0099999999999945</v>
      </c>
      <c r="C152" s="8">
        <f t="shared" ca="1" si="17"/>
        <v>95.790289735275536</v>
      </c>
      <c r="D152" s="8">
        <f t="shared" ca="1" si="12"/>
        <v>91.725758668262955</v>
      </c>
      <c r="E152" s="8"/>
      <c r="F152" s="8">
        <f t="shared" si="16"/>
        <v>64.725231553809735</v>
      </c>
      <c r="G152" s="10">
        <f t="shared" si="13"/>
        <v>31.964345779613605</v>
      </c>
    </row>
    <row r="153" spans="1:7" x14ac:dyDescent="0.5">
      <c r="A153" s="8">
        <f t="shared" si="14"/>
        <v>153</v>
      </c>
      <c r="B153" s="8">
        <f t="shared" si="15"/>
        <v>2.0249999999999946</v>
      </c>
      <c r="C153" s="8">
        <f t="shared" ca="1" si="17"/>
        <v>97.166176115299479</v>
      </c>
      <c r="D153" s="8">
        <f t="shared" ca="1" si="12"/>
        <v>92.234205812895539</v>
      </c>
      <c r="E153" s="8"/>
      <c r="F153" s="8">
        <f t="shared" si="16"/>
        <v>65.204696740503934</v>
      </c>
      <c r="G153" s="10">
        <f t="shared" si="13"/>
        <v>31.763440758410322</v>
      </c>
    </row>
    <row r="154" spans="1:7" x14ac:dyDescent="0.5">
      <c r="A154" s="8">
        <f t="shared" si="14"/>
        <v>154</v>
      </c>
      <c r="B154" s="8">
        <f t="shared" si="15"/>
        <v>2.0399999999999947</v>
      </c>
      <c r="C154" s="8">
        <f t="shared" ca="1" si="17"/>
        <v>98.549689202492914</v>
      </c>
      <c r="D154" s="8">
        <f t="shared" ca="1" si="12"/>
        <v>92.713295613656726</v>
      </c>
      <c r="E154" s="8"/>
      <c r="F154" s="8">
        <f t="shared" si="16"/>
        <v>65.681148351880083</v>
      </c>
      <c r="G154" s="10">
        <f t="shared" si="13"/>
        <v>31.5574222091286</v>
      </c>
    </row>
    <row r="155" spans="1:7" x14ac:dyDescent="0.5">
      <c r="A155" s="8">
        <f t="shared" si="14"/>
        <v>155</v>
      </c>
      <c r="B155" s="8">
        <f t="shared" si="15"/>
        <v>2.0549999999999948</v>
      </c>
      <c r="C155" s="8">
        <f t="shared" ca="1" si="17"/>
        <v>99.940388636697762</v>
      </c>
      <c r="D155" s="8">
        <f t="shared" ca="1" si="12"/>
        <v>93.161690967444827</v>
      </c>
      <c r="E155" s="8"/>
      <c r="F155" s="8">
        <f t="shared" si="16"/>
        <v>66.154509685017018</v>
      </c>
      <c r="G155" s="10">
        <f t="shared" si="13"/>
        <v>31.346445435713672</v>
      </c>
    </row>
    <row r="156" spans="1:7" x14ac:dyDescent="0.5">
      <c r="A156" s="8">
        <f t="shared" si="14"/>
        <v>156</v>
      </c>
      <c r="B156" s="8">
        <f t="shared" si="15"/>
        <v>2.069999999999995</v>
      </c>
      <c r="C156" s="8">
        <f t="shared" ca="1" si="17"/>
        <v>101.33781400120944</v>
      </c>
      <c r="D156" s="8">
        <f t="shared" ca="1" si="12"/>
        <v>93.578037271877307</v>
      </c>
      <c r="E156" s="8"/>
      <c r="F156" s="8">
        <f t="shared" si="16"/>
        <v>66.624706366552729</v>
      </c>
      <c r="G156" s="10">
        <f t="shared" si="13"/>
        <v>31.130667935162609</v>
      </c>
    </row>
    <row r="157" spans="1:7" x14ac:dyDescent="0.5">
      <c r="A157" s="8">
        <f t="shared" si="14"/>
        <v>157</v>
      </c>
      <c r="B157" s="8">
        <f t="shared" si="15"/>
        <v>2.0849999999999951</v>
      </c>
      <c r="C157" s="8">
        <f t="shared" ca="1" si="17"/>
        <v>102.7414845602876</v>
      </c>
      <c r="D157" s="8">
        <f t="shared" ca="1" si="12"/>
        <v>93.960963772835299</v>
      </c>
      <c r="E157" s="8"/>
      <c r="F157" s="8">
        <f t="shared" si="16"/>
        <v>67.091666385580169</v>
      </c>
      <c r="G157" s="10">
        <f t="shared" si="13"/>
        <v>30.910249162296402</v>
      </c>
    </row>
    <row r="158" spans="1:7" x14ac:dyDescent="0.5">
      <c r="A158" s="8">
        <f t="shared" si="14"/>
        <v>158</v>
      </c>
      <c r="B158" s="8">
        <f t="shared" si="15"/>
        <v>2.0999999999999952</v>
      </c>
      <c r="C158" s="8">
        <f t="shared" ca="1" si="17"/>
        <v>104.15089901688013</v>
      </c>
      <c r="D158" s="8">
        <f t="shared" ca="1" si="12"/>
        <v>94.309085017420813</v>
      </c>
      <c r="E158" s="8"/>
      <c r="F158" s="8">
        <f t="shared" si="16"/>
        <v>67.55532012301461</v>
      </c>
      <c r="G158" s="10">
        <f t="shared" si="13"/>
        <v>30.685350295298694</v>
      </c>
    </row>
    <row r="159" spans="1:7" x14ac:dyDescent="0.5">
      <c r="A159" s="8">
        <f t="shared" si="14"/>
        <v>159</v>
      </c>
      <c r="B159" s="8">
        <f t="shared" si="15"/>
        <v>2.1149999999999953</v>
      </c>
      <c r="C159" s="8">
        <f t="shared" ca="1" si="17"/>
        <v>105.56553529214145</v>
      </c>
      <c r="D159" s="8">
        <f t="shared" ca="1" si="12"/>
        <v>94.621002414736907</v>
      </c>
      <c r="E159" s="8"/>
      <c r="F159" s="8">
        <f t="shared" si="16"/>
        <v>68.015600377444088</v>
      </c>
      <c r="G159" s="10">
        <f t="shared" si="13"/>
        <v>30.456134002563306</v>
      </c>
    </row>
    <row r="160" spans="1:7" x14ac:dyDescent="0.5">
      <c r="A160" s="8">
        <f t="shared" si="14"/>
        <v>160</v>
      </c>
      <c r="B160" s="8">
        <f t="shared" si="15"/>
        <v>2.1299999999999955</v>
      </c>
      <c r="C160" s="8">
        <f t="shared" ca="1" si="17"/>
        <v>106.9848503283625</v>
      </c>
      <c r="D160" s="8">
        <f t="shared" ca="1" si="12"/>
        <v>94.895305906704536</v>
      </c>
      <c r="E160" s="8"/>
      <c r="F160" s="8">
        <f t="shared" si="16"/>
        <v>68.472442387482531</v>
      </c>
      <c r="G160" s="10">
        <f t="shared" si="13"/>
        <v>30.222764211375939</v>
      </c>
    </row>
    <row r="161" spans="1:7" x14ac:dyDescent="0.5">
      <c r="A161" s="8">
        <f t="shared" si="14"/>
        <v>161</v>
      </c>
      <c r="B161" s="8">
        <f t="shared" si="15"/>
        <v>2.1449999999999956</v>
      </c>
      <c r="C161" s="8">
        <f t="shared" ca="1" si="17"/>
        <v>108.40827991696307</v>
      </c>
      <c r="D161" s="8">
        <f t="shared" ca="1" si="12"/>
        <v>95.13057575090626</v>
      </c>
      <c r="E161" s="8"/>
      <c r="F161" s="8">
        <f t="shared" si="16"/>
        <v>68.925783850653175</v>
      </c>
      <c r="G161" s="10">
        <f t="shared" si="13"/>
        <v>29.985405878936973</v>
      </c>
    </row>
    <row r="162" spans="1:7" x14ac:dyDescent="0.5">
      <c r="A162" s="8">
        <f t="shared" si="14"/>
        <v>162</v>
      </c>
      <c r="B162" s="8">
        <f t="shared" si="15"/>
        <v>2.1599999999999957</v>
      </c>
      <c r="C162" s="8">
        <f t="shared" ca="1" si="17"/>
        <v>109.83523855322666</v>
      </c>
      <c r="D162" s="8">
        <f t="shared" ca="1" si="12"/>
        <v>95.325384417201818</v>
      </c>
      <c r="E162" s="8"/>
      <c r="F162" s="8">
        <f t="shared" si="16"/>
        <v>69.375564938837229</v>
      </c>
      <c r="G162" s="10">
        <f t="shared" si="13"/>
        <v>29.744224766212618</v>
      </c>
    </row>
    <row r="163" spans="1:7" x14ac:dyDescent="0.5">
      <c r="A163" s="8">
        <f t="shared" si="14"/>
        <v>163</v>
      </c>
      <c r="B163" s="8">
        <f t="shared" si="15"/>
        <v>2.1749999999999958</v>
      </c>
      <c r="C163" s="8">
        <f t="shared" ca="1" si="17"/>
        <v>111.26511931948468</v>
      </c>
      <c r="D163" s="8">
        <f t="shared" ca="1" si="12"/>
        <v>95.478298599588783</v>
      </c>
      <c r="E163" s="8"/>
      <c r="F163" s="8">
        <f t="shared" si="16"/>
        <v>69.821728310330414</v>
      </c>
      <c r="G163" s="10">
        <f t="shared" si="13"/>
        <v>29.499387215080237</v>
      </c>
    </row>
    <row r="164" spans="1:7" x14ac:dyDescent="0.5">
      <c r="A164" s="8">
        <f t="shared" si="14"/>
        <v>164</v>
      </c>
      <c r="B164" s="8">
        <f t="shared" si="15"/>
        <v>2.1899999999999959</v>
      </c>
      <c r="C164" s="8">
        <f t="shared" ca="1" si="17"/>
        <v>112.69729379847851</v>
      </c>
      <c r="D164" s="8">
        <f t="shared" ca="1" si="12"/>
        <v>95.587881344484799</v>
      </c>
      <c r="E164" s="8"/>
      <c r="F164" s="8">
        <f t="shared" si="16"/>
        <v>70.264219118556611</v>
      </c>
      <c r="G164" s="10">
        <f t="shared" si="13"/>
        <v>29.251059929211742</v>
      </c>
    </row>
    <row r="165" spans="1:7" x14ac:dyDescent="0.5">
      <c r="A165" s="8">
        <f t="shared" si="14"/>
        <v>165</v>
      </c>
      <c r="B165" s="8">
        <f t="shared" si="15"/>
        <v>2.2049999999999961</v>
      </c>
      <c r="C165" s="8">
        <f t="shared" ca="1" si="17"/>
        <v>114.13111201864578</v>
      </c>
      <c r="D165" s="8">
        <f t="shared" ca="1" si="12"/>
        <v>95.652694296284352</v>
      </c>
      <c r="E165" s="8"/>
      <c r="F165" s="8">
        <f t="shared" si="16"/>
        <v>70.702985017494782</v>
      </c>
      <c r="G165" s="10">
        <f t="shared" si="13"/>
        <v>28.999409759115409</v>
      </c>
    </row>
    <row r="166" spans="1:7" x14ac:dyDescent="0.5">
      <c r="A166" s="8">
        <f t="shared" si="14"/>
        <v>166</v>
      </c>
      <c r="B166" s="8">
        <f t="shared" si="15"/>
        <v>2.2199999999999962</v>
      </c>
      <c r="C166" s="8">
        <f t="shared" ca="1" si="17"/>
        <v>115.56590243309005</v>
      </c>
      <c r="D166" s="8">
        <f t="shared" ca="1" si="12"/>
        <v>95.67130006069317</v>
      </c>
      <c r="E166" s="8"/>
      <c r="F166" s="8">
        <f t="shared" si="16"/>
        <v>71.137976163881518</v>
      </c>
      <c r="G166" s="10">
        <f t="shared" si="13"/>
        <v>28.744603491732473</v>
      </c>
    </row>
    <row r="167" spans="1:7" x14ac:dyDescent="0.5">
      <c r="A167" s="8">
        <f t="shared" si="14"/>
        <v>167</v>
      </c>
      <c r="B167" s="8">
        <f t="shared" si="15"/>
        <v>2.2349999999999963</v>
      </c>
      <c r="C167" s="8">
        <f t="shared" ca="1" si="17"/>
        <v>117.00097193400045</v>
      </c>
      <c r="D167" s="8">
        <f t="shared" ca="1" si="12"/>
        <v>95.642264685966296</v>
      </c>
      <c r="E167" s="8"/>
      <c r="F167" s="8">
        <f t="shared" si="16"/>
        <v>71.56914521625751</v>
      </c>
      <c r="G167" s="10">
        <f t="shared" si="13"/>
        <v>28.486807644959939</v>
      </c>
    </row>
    <row r="168" spans="1:7" x14ac:dyDescent="0.5">
      <c r="A168" s="8">
        <f t="shared" si="14"/>
        <v>168</v>
      </c>
      <c r="B168" s="8">
        <f t="shared" si="15"/>
        <v>2.2499999999999964</v>
      </c>
      <c r="C168" s="8">
        <f t="shared" ca="1" si="17"/>
        <v>118.43560590428994</v>
      </c>
      <c r="D168" s="8">
        <f t="shared" ca="1" si="12"/>
        <v>95.564160261771207</v>
      </c>
      <c r="E168" s="8"/>
      <c r="F168" s="8">
        <f t="shared" si="16"/>
        <v>71.996447330931915</v>
      </c>
      <c r="G168" s="10">
        <f t="shared" si="13"/>
        <v>28.226188267445533</v>
      </c>
    </row>
    <row r="169" spans="1:7" x14ac:dyDescent="0.5">
      <c r="A169" s="8">
        <f t="shared" si="14"/>
        <v>169</v>
      </c>
      <c r="B169" s="8">
        <f t="shared" si="15"/>
        <v>2.2649999999999966</v>
      </c>
      <c r="C169" s="8">
        <f t="shared" ca="1" si="17"/>
        <v>119.86906830821651</v>
      </c>
      <c r="D169" s="8">
        <f t="shared" ca="1" si="12"/>
        <v>95.435567634965906</v>
      </c>
      <c r="E169" s="8"/>
      <c r="F169" s="8">
        <f t="shared" si="16"/>
        <v>72.4198401549436</v>
      </c>
      <c r="G169" s="10">
        <f t="shared" si="13"/>
        <v>27.962910743974899</v>
      </c>
    </row>
    <row r="170" spans="1:7" x14ac:dyDescent="0.5">
      <c r="A170" s="8">
        <f t="shared" si="14"/>
        <v>170</v>
      </c>
      <c r="B170" s="8">
        <f t="shared" si="15"/>
        <v>2.2799999999999967</v>
      </c>
      <c r="C170" s="8">
        <f t="shared" ca="1" si="17"/>
        <v>121.300601822741</v>
      </c>
      <c r="D170" s="8">
        <f t="shared" ca="1" si="12"/>
        <v>95.255079241122417</v>
      </c>
      <c r="E170" s="8"/>
      <c r="F170" s="8">
        <f t="shared" si="16"/>
        <v>72.839283816103219</v>
      </c>
      <c r="G170" s="10">
        <f t="shared" si="13"/>
        <v>27.697139606744795</v>
      </c>
    </row>
    <row r="171" spans="1:7" x14ac:dyDescent="0.5">
      <c r="A171" s="8">
        <f t="shared" si="14"/>
        <v>171</v>
      </c>
      <c r="B171" s="8">
        <f t="shared" si="15"/>
        <v>2.2949999999999968</v>
      </c>
      <c r="C171" s="8">
        <f t="shared" ca="1" si="17"/>
        <v>122.72942801135784</v>
      </c>
      <c r="D171" s="8">
        <f t="shared" ca="1" si="12"/>
        <v>95.021302050140349</v>
      </c>
      <c r="E171" s="8"/>
      <c r="F171" s="8">
        <f t="shared" si="16"/>
        <v>73.25474091020439</v>
      </c>
      <c r="G171" s="10">
        <f t="shared" si="13"/>
        <v>27.429038352789728</v>
      </c>
    </row>
    <row r="172" spans="1:7" x14ac:dyDescent="0.5">
      <c r="A172" s="8">
        <f t="shared" si="14"/>
        <v>172</v>
      </c>
      <c r="B172" s="8">
        <f t="shared" si="15"/>
        <v>2.3099999999999969</v>
      </c>
      <c r="C172" s="8">
        <f t="shared" ca="1" si="17"/>
        <v>124.15474754210994</v>
      </c>
      <c r="D172" s="8">
        <f t="shared" ca="1" si="12"/>
        <v>94.732860623782059</v>
      </c>
      <c r="E172" s="8"/>
      <c r="F172" s="8">
        <f t="shared" si="16"/>
        <v>73.666176485496237</v>
      </c>
      <c r="G172" s="10">
        <f t="shared" si="13"/>
        <v>27.158769267802825</v>
      </c>
    </row>
    <row r="173" spans="1:7" x14ac:dyDescent="0.5">
      <c r="A173" s="8">
        <f t="shared" si="14"/>
        <v>173</v>
      </c>
      <c r="B173" s="8">
        <f t="shared" si="15"/>
        <v>2.3249999999999971</v>
      </c>
      <c r="C173" s="8">
        <f t="shared" ca="1" si="17"/>
        <v>125.57574045146667</v>
      </c>
      <c r="D173" s="8">
        <f t="shared" ca="1" si="12"/>
        <v>94.38840028242285</v>
      </c>
      <c r="E173" s="8"/>
      <c r="F173" s="8">
        <f t="shared" si="16"/>
        <v>74.073558024513275</v>
      </c>
      <c r="G173" s="10">
        <f t="shared" si="13"/>
        <v>26.886493256565494</v>
      </c>
    </row>
    <row r="174" spans="1:7" x14ac:dyDescent="0.5">
      <c r="A174" s="8">
        <f t="shared" si="14"/>
        <v>174</v>
      </c>
      <c r="B174" s="8">
        <f t="shared" si="15"/>
        <v>2.3399999999999972</v>
      </c>
      <c r="C174" s="8">
        <f t="shared" ca="1" si="17"/>
        <v>126.99156645570301</v>
      </c>
      <c r="D174" s="8">
        <f t="shared" ca="1" si="12"/>
        <v>93.986590377745003</v>
      </c>
      <c r="E174" s="8"/>
      <c r="F174" s="8">
        <f t="shared" si="16"/>
        <v>74.476855423361755</v>
      </c>
      <c r="G174" s="10">
        <f t="shared" si="13"/>
        <v>26.612369680173845</v>
      </c>
    </row>
    <row r="175" spans="1:7" x14ac:dyDescent="0.5">
      <c r="A175" s="8">
        <f t="shared" si="14"/>
        <v>175</v>
      </c>
      <c r="B175" s="8">
        <f t="shared" si="15"/>
        <v>2.3549999999999973</v>
      </c>
      <c r="C175" s="8">
        <f t="shared" ca="1" si="17"/>
        <v>128.40136531136918</v>
      </c>
      <c r="D175" s="8">
        <f t="shared" ca="1" si="12"/>
        <v>93.526127667517386</v>
      </c>
      <c r="E175" s="8"/>
      <c r="F175" s="8">
        <f t="shared" si="16"/>
        <v>74.876040968564368</v>
      </c>
      <c r="G175" s="10">
        <f t="shared" si="13"/>
        <v>26.336556200224297</v>
      </c>
    </row>
    <row r="176" spans="1:7" x14ac:dyDescent="0.5">
      <c r="A176" s="8">
        <f t="shared" si="14"/>
        <v>176</v>
      </c>
      <c r="B176" s="8">
        <f t="shared" si="15"/>
        <v>2.3699999999999974</v>
      </c>
      <c r="C176" s="8">
        <f t="shared" ca="1" si="17"/>
        <v>129.80425722638194</v>
      </c>
      <c r="D176" s="8">
        <f t="shared" ca="1" si="12"/>
        <v>93.005739787991047</v>
      </c>
      <c r="E176" s="8"/>
      <c r="F176" s="8">
        <f t="shared" si="16"/>
        <v>75.271089311567735</v>
      </c>
      <c r="G176" s="10">
        <f t="shared" si="13"/>
        <v>26.059208630094734</v>
      </c>
    </row>
    <row r="177" spans="1:7" x14ac:dyDescent="0.5">
      <c r="A177" s="8">
        <f t="shared" si="14"/>
        <v>177</v>
      </c>
      <c r="B177" s="8">
        <f t="shared" si="15"/>
        <v>2.3849999999999976</v>
      </c>
      <c r="C177" s="8">
        <f t="shared" ca="1" si="17"/>
        <v>131.19934332320179</v>
      </c>
      <c r="D177" s="8">
        <f t="shared" ca="1" si="12"/>
        <v>92.424188818809995</v>
      </c>
      <c r="E177" s="8"/>
      <c r="F177" s="8">
        <f t="shared" si="16"/>
        <v>75.661977441019161</v>
      </c>
      <c r="G177" s="10">
        <f t="shared" si="13"/>
        <v>25.780480793432726</v>
      </c>
    </row>
    <row r="178" spans="1:7" x14ac:dyDescent="0.5">
      <c r="A178" s="8">
        <f t="shared" si="14"/>
        <v>178</v>
      </c>
      <c r="B178" s="8">
        <f t="shared" si="15"/>
        <v>2.3999999999999977</v>
      </c>
      <c r="C178" s="8">
        <f t="shared" ca="1" si="17"/>
        <v>132.58570615548393</v>
      </c>
      <c r="D178" s="8">
        <f t="shared" ca="1" si="12"/>
        <v>91.780274934684954</v>
      </c>
      <c r="E178" s="8"/>
      <c r="F178" s="8">
        <f t="shared" si="16"/>
        <v>76.048684652920656</v>
      </c>
      <c r="G178" s="10">
        <f t="shared" si="13"/>
        <v>25.500524389937741</v>
      </c>
    </row>
    <row r="179" spans="1:7" x14ac:dyDescent="0.5">
      <c r="A179" s="8">
        <f t="shared" si="14"/>
        <v>179</v>
      </c>
      <c r="B179" s="8">
        <f t="shared" si="15"/>
        <v>2.4149999999999978</v>
      </c>
      <c r="C179" s="8">
        <f t="shared" ca="1" si="17"/>
        <v>133.96241027950421</v>
      </c>
      <c r="D179" s="8">
        <f t="shared" ca="1" si="12"/>
        <v>91.072840137409074</v>
      </c>
      <c r="E179" s="8"/>
      <c r="F179" s="8">
        <f t="shared" si="16"/>
        <v>76.43119251876972</v>
      </c>
      <c r="G179" s="10">
        <f t="shared" si="13"/>
        <v>25.219488868500239</v>
      </c>
    </row>
    <row r="180" spans="1:7" x14ac:dyDescent="0.5">
      <c r="A180" s="8">
        <f t="shared" si="14"/>
        <v>180</v>
      </c>
      <c r="B180" s="8">
        <f t="shared" si="15"/>
        <v>2.4299999999999979</v>
      </c>
      <c r="C180" s="8">
        <f t="shared" ca="1" si="17"/>
        <v>135.32850288156536</v>
      </c>
      <c r="D180" s="8">
        <f t="shared" ca="1" si="12"/>
        <v>90.300772061111601</v>
      </c>
      <c r="E180" s="8"/>
      <c r="F180" s="8">
        <f t="shared" si="16"/>
        <v>76.809484851797222</v>
      </c>
      <c r="G180" s="10">
        <f t="shared" si="13"/>
        <v>24.937521307737573</v>
      </c>
    </row>
    <row r="181" spans="1:7" x14ac:dyDescent="0.5">
      <c r="A181" s="8">
        <f t="shared" si="14"/>
        <v>181</v>
      </c>
      <c r="B181" s="8">
        <f t="shared" si="15"/>
        <v>2.4449999999999981</v>
      </c>
      <c r="C181" s="8">
        <f t="shared" ca="1" si="17"/>
        <v>136.68301446248202</v>
      </c>
      <c r="D181" s="8">
        <f t="shared" ca="1" si="12"/>
        <v>89.463007842949693</v>
      </c>
      <c r="E181" s="8"/>
      <c r="F181" s="8">
        <f t="shared" si="16"/>
        <v>77.18354767141328</v>
      </c>
      <c r="G181" s="10">
        <f t="shared" si="13"/>
        <v>24.654766303944019</v>
      </c>
    </row>
    <row r="182" spans="1:7" x14ac:dyDescent="0.5">
      <c r="A182" s="8">
        <f t="shared" si="14"/>
        <v>182</v>
      </c>
      <c r="B182" s="8">
        <f t="shared" si="15"/>
        <v>2.4599999999999982</v>
      </c>
      <c r="C182" s="8">
        <f t="shared" ca="1" si="17"/>
        <v>138.02495958012628</v>
      </c>
      <c r="D182" s="8">
        <f t="shared" ca="1" si="12"/>
        <v>88.558538050732849</v>
      </c>
      <c r="E182" s="8"/>
      <c r="F182" s="8">
        <f t="shared" si="16"/>
        <v>77.553369165972441</v>
      </c>
      <c r="G182" s="10">
        <f t="shared" si="13"/>
        <v>24.371365866450944</v>
      </c>
    </row>
    <row r="183" spans="1:7" x14ac:dyDescent="0.5">
      <c r="A183" s="8">
        <f t="shared" si="14"/>
        <v>183</v>
      </c>
      <c r="B183" s="8">
        <f t="shared" si="15"/>
        <v>2.4749999999999983</v>
      </c>
      <c r="C183" s="8">
        <f t="shared" ca="1" si="17"/>
        <v>139.35333765088728</v>
      </c>
      <c r="D183" s="8">
        <f t="shared" ca="1" si="12"/>
        <v>87.586410658263389</v>
      </c>
      <c r="E183" s="8"/>
      <c r="F183" s="8">
        <f t="shared" si="16"/>
        <v>77.918939653969204</v>
      </c>
      <c r="G183" s="10">
        <f t="shared" si="13"/>
        <v>24.087459320372361</v>
      </c>
    </row>
    <row r="184" spans="1:7" x14ac:dyDescent="0.5">
      <c r="A184" s="8">
        <f t="shared" si="14"/>
        <v>184</v>
      </c>
      <c r="B184" s="8">
        <f t="shared" si="15"/>
        <v>2.4899999999999984</v>
      </c>
      <c r="C184" s="8">
        <f t="shared" ca="1" si="17"/>
        <v>140.66713381076124</v>
      </c>
      <c r="D184" s="8">
        <f t="shared" ca="1" si="12"/>
        <v>86.545735058462398</v>
      </c>
      <c r="E184" s="8"/>
      <c r="F184" s="8">
        <f t="shared" si="16"/>
        <v>78.280251543774796</v>
      </c>
      <c r="G184" s="10">
        <f t="shared" si="13"/>
        <v>23.803183216691526</v>
      </c>
    </row>
    <row r="185" spans="1:7" x14ac:dyDescent="0.5">
      <c r="A185" s="8">
        <f t="shared" si="14"/>
        <v>185</v>
      </c>
      <c r="B185" s="8">
        <f t="shared" si="15"/>
        <v>2.5049999999999986</v>
      </c>
      <c r="C185" s="8">
        <f t="shared" ca="1" si="17"/>
        <v>141.96531983663817</v>
      </c>
      <c r="D185" s="8">
        <f t="shared" ca="1" si="12"/>
        <v>85.435686103636584</v>
      </c>
      <c r="E185" s="8"/>
      <c r="F185" s="8">
        <f t="shared" si="16"/>
        <v>78.637299292025162</v>
      </c>
      <c r="G185" s="10">
        <f t="shared" si="13"/>
        <v>23.518671249625648</v>
      </c>
    </row>
    <row r="186" spans="1:7" x14ac:dyDescent="0.5">
      <c r="A186" s="8">
        <f t="shared" si="14"/>
        <v>186</v>
      </c>
      <c r="B186" s="8">
        <f t="shared" si="15"/>
        <v>2.5199999999999987</v>
      </c>
      <c r="C186" s="8">
        <f t="shared" ca="1" si="17"/>
        <v>143.24685512819272</v>
      </c>
      <c r="D186" s="8">
        <f t="shared" ca="1" si="12"/>
        <v>84.255508161534536</v>
      </c>
      <c r="E186" s="8"/>
      <c r="F186" s="8">
        <f t="shared" si="16"/>
        <v>78.990079360769542</v>
      </c>
      <c r="G186" s="10">
        <f t="shared" si="13"/>
        <v>23.234054181187972</v>
      </c>
    </row>
    <row r="187" spans="1:7" x14ac:dyDescent="0.5">
      <c r="A187" s="8">
        <f t="shared" si="14"/>
        <v>187</v>
      </c>
      <c r="B187" s="8">
        <f t="shared" si="15"/>
        <v>2.5349999999999988</v>
      </c>
      <c r="C187" s="8">
        <f t="shared" ca="1" si="17"/>
        <v>144.51068775061574</v>
      </c>
      <c r="D187" s="8">
        <f t="shared" ca="1" si="12"/>
        <v>83.004519175140743</v>
      </c>
      <c r="E187" s="8"/>
      <c r="F187" s="8">
        <f t="shared" si="16"/>
        <v>79.338590173487361</v>
      </c>
      <c r="G187" s="10">
        <f t="shared" si="13"/>
        <v>22.949459772850108</v>
      </c>
    </row>
    <row r="188" spans="1:7" x14ac:dyDescent="0.5">
      <c r="A188" s="8">
        <f t="shared" si="14"/>
        <v>188</v>
      </c>
      <c r="B188" s="8">
        <f t="shared" si="15"/>
        <v>2.5499999999999989</v>
      </c>
      <c r="C188" s="8">
        <f t="shared" ca="1" si="17"/>
        <v>145.75575553824285</v>
      </c>
      <c r="D188" s="8">
        <f t="shared" ca="1" si="12"/>
        <v>81.68211471347216</v>
      </c>
      <c r="E188" s="8"/>
      <c r="F188" s="8">
        <f t="shared" si="16"/>
        <v>79.68283207008011</v>
      </c>
      <c r="G188" s="10">
        <f t="shared" si="13"/>
        <v>22.665012724191932</v>
      </c>
    </row>
    <row r="189" spans="1:7" x14ac:dyDescent="0.5">
      <c r="A189" s="8">
        <f t="shared" si="14"/>
        <v>189</v>
      </c>
      <c r="B189" s="8">
        <f t="shared" si="15"/>
        <v>2.5649999999999991</v>
      </c>
      <c r="C189" s="8">
        <f t="shared" ca="1" si="17"/>
        <v>146.98098725894494</v>
      </c>
      <c r="D189" s="8">
        <f t="shared" ca="1" si="12"/>
        <v>80.287771999975106</v>
      </c>
      <c r="E189" s="8"/>
      <c r="F189" s="8">
        <f t="shared" si="16"/>
        <v>80.022807260942983</v>
      </c>
      <c r="G189" s="10">
        <f t="shared" si="13"/>
        <v>22.380834618411768</v>
      </c>
    </row>
    <row r="190" spans="1:7" x14ac:dyDescent="0.5">
      <c r="A190" s="8">
        <f t="shared" si="14"/>
        <v>190</v>
      </c>
      <c r="B190" s="8">
        <f t="shared" si="15"/>
        <v>2.5799999999999992</v>
      </c>
      <c r="C190" s="8">
        <f t="shared" ca="1" si="17"/>
        <v>148.18530383894455</v>
      </c>
      <c r="D190" s="8">
        <f t="shared" ca="1" si="12"/>
        <v>78.821053904478575</v>
      </c>
      <c r="E190" s="8"/>
      <c r="F190" s="8">
        <f t="shared" si="16"/>
        <v>80.358519780219154</v>
      </c>
      <c r="G190" s="10">
        <f t="shared" si="13"/>
        <v>22.09704387455659</v>
      </c>
    </row>
    <row r="191" spans="1:7" x14ac:dyDescent="0.5">
      <c r="A191" s="8">
        <f t="shared" si="14"/>
        <v>191</v>
      </c>
      <c r="B191" s="8">
        <f t="shared" si="15"/>
        <v>2.5949999999999993</v>
      </c>
      <c r="C191" s="8">
        <f t="shared" ca="1" si="17"/>
        <v>149.36761964751173</v>
      </c>
      <c r="D191" s="8">
        <f t="shared" ca="1" si="12"/>
        <v>77.281612884046496</v>
      </c>
      <c r="E191" s="8"/>
      <c r="F191" s="8">
        <f t="shared" si="16"/>
        <v>80.689975438337498</v>
      </c>
      <c r="G191" s="10">
        <f t="shared" si="13"/>
        <v>21.813755706319373</v>
      </c>
    </row>
    <row r="192" spans="1:7" x14ac:dyDescent="0.5">
      <c r="A192" s="8">
        <f t="shared" si="14"/>
        <v>192</v>
      </c>
      <c r="B192" s="8">
        <f t="shared" si="15"/>
        <v>2.6099999999999994</v>
      </c>
      <c r="C192" s="8">
        <f t="shared" ca="1" si="17"/>
        <v>150.52684384077241</v>
      </c>
      <c r="D192" s="8">
        <f t="shared" ca="1" si="12"/>
        <v>75.669194857492556</v>
      </c>
      <c r="E192" s="8"/>
      <c r="F192" s="8">
        <f t="shared" si="16"/>
        <v>81.017181773932293</v>
      </c>
      <c r="G192" s="10">
        <f t="shared" si="13"/>
        <v>21.531082087239788</v>
      </c>
    </row>
    <row r="193" spans="1:7" x14ac:dyDescent="0.5">
      <c r="A193" s="8">
        <f t="shared" si="14"/>
        <v>193</v>
      </c>
      <c r="B193" s="8">
        <f t="shared" si="15"/>
        <v>2.6249999999999996</v>
      </c>
      <c r="C193" s="8">
        <f t="shared" ca="1" si="17"/>
        <v>151.6618817636348</v>
      </c>
      <c r="D193" s="8">
        <f t="shared" ca="1" si="12"/>
        <v>73.983642997782979</v>
      </c>
      <c r="E193" s="8"/>
      <c r="F193" s="8">
        <f t="shared" si="16"/>
        <v>81.340148005240891</v>
      </c>
      <c r="G193" s="10">
        <f t="shared" si="13"/>
        <v>21.249131722134333</v>
      </c>
    </row>
    <row r="194" spans="1:7" x14ac:dyDescent="0.5">
      <c r="A194" s="8">
        <f t="shared" si="14"/>
        <v>194</v>
      </c>
      <c r="B194" s="8">
        <f t="shared" si="15"/>
        <v>2.6399999999999997</v>
      </c>
      <c r="C194" s="8">
        <f t="shared" ca="1" si="17"/>
        <v>152.77163640860155</v>
      </c>
      <c r="D194" s="8">
        <f t="shared" ca="1" si="12"/>
        <v>72.224901426059049</v>
      </c>
      <c r="E194" s="8"/>
      <c r="F194" s="8">
        <f t="shared" si="16"/>
        <v>81.658884981072902</v>
      </c>
      <c r="G194" s="10">
        <f t="shared" si="13"/>
        <v>20.968010024572752</v>
      </c>
    </row>
    <row r="195" spans="1:7" x14ac:dyDescent="0.5">
      <c r="A195" s="8">
        <f t="shared" si="14"/>
        <v>195</v>
      </c>
      <c r="B195" s="8">
        <f t="shared" si="15"/>
        <v>2.6549999999999998</v>
      </c>
      <c r="C195" s="8">
        <f t="shared" ca="1" si="17"/>
        <v>153.85500992999243</v>
      </c>
      <c r="D195" s="8">
        <f t="shared" ca="1" si="12"/>
        <v>70.393018790570039</v>
      </c>
      <c r="E195" s="8"/>
      <c r="F195" s="8">
        <f t="shared" si="16"/>
        <v>81.973405131441496</v>
      </c>
      <c r="G195" s="10">
        <f t="shared" si="13"/>
        <v>20.687819100209946</v>
      </c>
    </row>
    <row r="196" spans="1:7" x14ac:dyDescent="0.5">
      <c r="A196" s="8">
        <f t="shared" si="14"/>
        <v>196</v>
      </c>
      <c r="B196" s="8">
        <f t="shared" si="15"/>
        <v>2.67</v>
      </c>
      <c r="C196" s="8">
        <f t="shared" ca="1" si="17"/>
        <v>154.91090521185097</v>
      </c>
      <c r="D196" s="8">
        <f t="shared" ca="1" si="12"/>
        <v>68.488151713422823</v>
      </c>
      <c r="E196" s="8"/>
      <c r="F196" s="8">
        <f t="shared" si="16"/>
        <v>82.283722417944645</v>
      </c>
      <c r="G196" s="10">
        <f t="shared" si="13"/>
        <v>20.408657735775375</v>
      </c>
    </row>
    <row r="197" spans="1:7" x14ac:dyDescent="0.5">
      <c r="A197" s="8">
        <f t="shared" si="14"/>
        <v>197</v>
      </c>
      <c r="B197" s="8">
        <f t="shared" si="15"/>
        <v>2.6850000000000001</v>
      </c>
      <c r="C197" s="8">
        <f t="shared" ca="1" si="17"/>
        <v>155.93822748755233</v>
      </c>
      <c r="D197" s="8">
        <f t="shared" ca="1" si="12"/>
        <v>66.510568087733787</v>
      </c>
      <c r="E197" s="8"/>
      <c r="F197" s="8">
        <f t="shared" si="16"/>
        <v>82.589852283981273</v>
      </c>
      <c r="G197" s="10">
        <f t="shared" si="13"/>
        <v>20.130621393515927</v>
      </c>
    </row>
    <row r="198" spans="1:7" x14ac:dyDescent="0.5">
      <c r="A198" s="8">
        <f t="shared" si="14"/>
        <v>198</v>
      </c>
      <c r="B198" s="8">
        <f t="shared" si="15"/>
        <v>2.7</v>
      </c>
      <c r="C198" s="8">
        <f t="shared" ca="1" si="17"/>
        <v>156.93588600886832</v>
      </c>
      <c r="D198" s="8">
        <f t="shared" ca="1" si="12"/>
        <v>64.460650207515997</v>
      </c>
      <c r="E198" s="8"/>
      <c r="F198" s="8">
        <f t="shared" si="16"/>
        <v>82.891811604884012</v>
      </c>
      <c r="G198" s="10">
        <f t="shared" si="13"/>
        <v>19.85380221088344</v>
      </c>
    </row>
    <row r="199" spans="1:7" x14ac:dyDescent="0.5">
      <c r="A199" s="8">
        <f t="shared" si="14"/>
        <v>199</v>
      </c>
      <c r="B199" s="8">
        <f t="shared" si="15"/>
        <v>2.7150000000000003</v>
      </c>
      <c r="C199" s="8">
        <f t="shared" ca="1" si="17"/>
        <v>157.90279576198105</v>
      </c>
      <c r="D199" s="8">
        <f t="shared" ca="1" si="12"/>
        <v>62.338897712458341</v>
      </c>
      <c r="E199" s="8"/>
      <c r="F199" s="8">
        <f t="shared" si="16"/>
        <v>83.189618638047264</v>
      </c>
      <c r="G199" s="10">
        <f t="shared" si="13"/>
        <v>19.578289005253797</v>
      </c>
    </row>
    <row r="200" spans="1:7" x14ac:dyDescent="0.5">
      <c r="A200" s="8">
        <f t="shared" si="14"/>
        <v>200</v>
      </c>
      <c r="B200" s="8">
        <f t="shared" si="15"/>
        <v>2.7300000000000004</v>
      </c>
      <c r="C200" s="8">
        <f t="shared" ca="1" si="17"/>
        <v>158.83787922766794</v>
      </c>
      <c r="D200" s="8">
        <f t="shared" ca="1" si="12"/>
        <v>60.145930329654583</v>
      </c>
      <c r="E200" s="8"/>
      <c r="F200" s="8">
        <f t="shared" si="16"/>
        <v>83.483292973126069</v>
      </c>
      <c r="G200" s="10">
        <f t="shared" si="13"/>
        <v>19.30416728346129</v>
      </c>
    </row>
    <row r="201" spans="1:7" x14ac:dyDescent="0.5">
      <c r="A201" s="8">
        <f t="shared" si="14"/>
        <v>201</v>
      </c>
      <c r="B201" s="8">
        <f t="shared" si="15"/>
        <v>2.7450000000000006</v>
      </c>
      <c r="C201" s="8">
        <f t="shared" ca="1" si="17"/>
        <v>159.74006818261276</v>
      </c>
      <c r="D201" s="8">
        <f t="shared" ca="1" si="12"/>
        <v>57.882490394329871</v>
      </c>
      <c r="E201" s="8"/>
      <c r="F201" s="8">
        <f t="shared" si="16"/>
        <v>83.772855482377992</v>
      </c>
      <c r="G201" s="10">
        <f t="shared" si="13"/>
        <v>19.031519255929751</v>
      </c>
    </row>
    <row r="202" spans="1:7" x14ac:dyDescent="0.5">
      <c r="A202" s="8">
        <f t="shared" si="14"/>
        <v>202</v>
      </c>
      <c r="B202" s="8">
        <f t="shared" si="15"/>
        <v>2.7600000000000007</v>
      </c>
      <c r="C202" s="8">
        <f t="shared" ca="1" si="17"/>
        <v>160.6083055385277</v>
      </c>
      <c r="D202" s="8">
        <f t="shared" ca="1" si="12"/>
        <v>55.549445131690611</v>
      </c>
      <c r="E202" s="8"/>
      <c r="F202" s="8">
        <f t="shared" si="16"/>
        <v>84.058328271216936</v>
      </c>
      <c r="G202" s="10">
        <f t="shared" si="13"/>
        <v>18.760423855180349</v>
      </c>
    </row>
    <row r="203" spans="1:7" x14ac:dyDescent="0.5">
      <c r="A203" s="8">
        <f t="shared" si="14"/>
        <v>203</v>
      </c>
      <c r="B203" s="8">
        <f t="shared" si="15"/>
        <v>2.7750000000000008</v>
      </c>
      <c r="C203" s="8">
        <f t="shared" ca="1" si="17"/>
        <v>161.44154721550305</v>
      </c>
      <c r="D203" s="8">
        <f t="shared" ca="1" si="12"/>
        <v>53.147788682197579</v>
      </c>
      <c r="E203" s="8"/>
      <c r="F203" s="8">
        <f t="shared" si="16"/>
        <v>84.339734629044642</v>
      </c>
      <c r="G203" s="10">
        <f t="shared" si="13"/>
        <v>18.490956758495088</v>
      </c>
    </row>
    <row r="204" spans="1:7" x14ac:dyDescent="0.5">
      <c r="A204" s="8">
        <f t="shared" si="14"/>
        <v>204</v>
      </c>
      <c r="B204" s="8">
        <f t="shared" si="15"/>
        <v>2.7900000000000009</v>
      </c>
      <c r="C204" s="8">
        <f t="shared" ca="1" si="17"/>
        <v>162.23876404573602</v>
      </c>
      <c r="D204" s="8">
        <f t="shared" ca="1" si="12"/>
        <v>50.678643852836167</v>
      </c>
      <c r="E204" s="8"/>
      <c r="F204" s="8">
        <f t="shared" si="16"/>
        <v>84.617098980422071</v>
      </c>
      <c r="G204" s="10">
        <f t="shared" si="13"/>
        <v>18.223190414515255</v>
      </c>
    </row>
    <row r="205" spans="1:7" x14ac:dyDescent="0.5">
      <c r="A205" s="8">
        <f t="shared" si="14"/>
        <v>205</v>
      </c>
      <c r="B205" s="8">
        <f t="shared" si="15"/>
        <v>2.805000000000001</v>
      </c>
      <c r="C205" s="8">
        <f t="shared" ca="1" si="17"/>
        <v>162.99894370352857</v>
      </c>
      <c r="D205" s="8">
        <f t="shared" ca="1" si="12"/>
        <v>48.143263577335546</v>
      </c>
      <c r="E205" s="8"/>
      <c r="F205" s="8">
        <f t="shared" si="16"/>
        <v>84.890446836639796</v>
      </c>
      <c r="G205" s="10">
        <f t="shared" si="13"/>
        <v>17.957194073554568</v>
      </c>
    </row>
    <row r="206" spans="1:7" x14ac:dyDescent="0.5">
      <c r="A206" s="8">
        <f t="shared" si="14"/>
        <v>206</v>
      </c>
      <c r="B206" s="8">
        <f t="shared" si="15"/>
        <v>2.8200000000000012</v>
      </c>
      <c r="C206" s="8">
        <f t="shared" ca="1" si="17"/>
        <v>163.72109265718859</v>
      </c>
      <c r="D206" s="8">
        <f t="shared" ca="1" si="12"/>
        <v>45.543032068772277</v>
      </c>
      <c r="E206" s="8"/>
      <c r="F206" s="8">
        <f t="shared" si="16"/>
        <v>85.159804747743109</v>
      </c>
      <c r="G206" s="10">
        <f t="shared" si="13"/>
        <v>17.693033821408132</v>
      </c>
    </row>
    <row r="207" spans="1:7" x14ac:dyDescent="0.5">
      <c r="A207" s="8">
        <f t="shared" si="14"/>
        <v>207</v>
      </c>
      <c r="B207" s="8">
        <f t="shared" si="15"/>
        <v>2.8350000000000013</v>
      </c>
      <c r="C207" s="8">
        <f t="shared" ca="1" si="17"/>
        <v>164.40423813822017</v>
      </c>
      <c r="D207" s="8">
        <f t="shared" ca="1" si="12"/>
        <v>42.879465648588855</v>
      </c>
      <c r="E207" s="8"/>
      <c r="F207" s="8">
        <f t="shared" si="16"/>
        <v>85.425200255064226</v>
      </c>
      <c r="G207" s="10">
        <f t="shared" si="13"/>
        <v>17.430772616440365</v>
      </c>
    </row>
    <row r="208" spans="1:7" x14ac:dyDescent="0.5">
      <c r="A208" s="8">
        <f t="shared" si="14"/>
        <v>208</v>
      </c>
      <c r="B208" s="8">
        <f t="shared" si="15"/>
        <v>2.8500000000000014</v>
      </c>
      <c r="C208" s="8">
        <f t="shared" ca="1" si="17"/>
        <v>165.04743012294901</v>
      </c>
      <c r="D208" s="8">
        <f t="shared" ca="1" si="12"/>
        <v>40.154213236764022</v>
      </c>
      <c r="E208" s="8"/>
      <c r="F208" s="8">
        <f t="shared" si="16"/>
        <v>85.686661844310834</v>
      </c>
      <c r="G208" s="10">
        <f t="shared" si="13"/>
        <v>17.170470329737327</v>
      </c>
    </row>
    <row r="209" spans="1:7" x14ac:dyDescent="0.5">
      <c r="A209" s="8">
        <f t="shared" si="14"/>
        <v>209</v>
      </c>
      <c r="B209" s="8">
        <f t="shared" si="15"/>
        <v>2.8650000000000015</v>
      </c>
      <c r="C209" s="8">
        <f t="shared" ca="1" si="17"/>
        <v>165.64974332150047</v>
      </c>
      <c r="D209" s="8">
        <f t="shared" ca="1" si="12"/>
        <v>37.369056488691726</v>
      </c>
      <c r="E209" s="8"/>
      <c r="F209" s="8">
        <f t="shared" si="16"/>
        <v>85.944218899256896</v>
      </c>
      <c r="G209" s="10">
        <f t="shared" si="13"/>
        <v>16.912183788112245</v>
      </c>
    </row>
    <row r="210" spans="1:7" x14ac:dyDescent="0.5">
      <c r="A210" s="8">
        <f t="shared" si="14"/>
        <v>210</v>
      </c>
      <c r="B210" s="8">
        <f t="shared" si="15"/>
        <v>2.8800000000000017</v>
      </c>
      <c r="C210" s="8">
        <f t="shared" ca="1" si="17"/>
        <v>166.21027916883085</v>
      </c>
      <c r="D210" s="8">
        <f t="shared" ref="D210:D273" ca="1" si="18">IF(B210&lt;$C$9,$C$8*C210*($C$7-C210),$C$8*C210*($C$7-INDIRECT(ADDRESS(A210-$C$12,3,1))))</f>
        <v>34.525909565259973</v>
      </c>
      <c r="E210" s="8"/>
      <c r="F210" s="8">
        <f t="shared" si="16"/>
        <v>86.197901656078585</v>
      </c>
      <c r="G210" s="10">
        <f t="shared" ref="G210:G273" si="19">$C$8*F210*($C$7-F210)</f>
        <v>16.655966819756085</v>
      </c>
    </row>
    <row r="211" spans="1:7" x14ac:dyDescent="0.5">
      <c r="A211" s="8">
        <f t="shared" ref="A211:A274" si="20">ROW(B211)</f>
        <v>211</v>
      </c>
      <c r="B211" s="8">
        <f t="shared" ref="B211:B274" si="21">B210+$C$11</f>
        <v>2.8950000000000018</v>
      </c>
      <c r="C211" s="8">
        <f t="shared" ca="1" si="17"/>
        <v>166.72816781230975</v>
      </c>
      <c r="D211" s="8">
        <f t="shared" ca="1" si="18"/>
        <v>31.626818523670433</v>
      </c>
      <c r="E211" s="8"/>
      <c r="F211" s="8">
        <f t="shared" ref="F211:F274" si="22">F210+G210*$C$11</f>
        <v>86.447741158374924</v>
      </c>
      <c r="G211" s="10">
        <f t="shared" si="19"/>
        <v>16.401870302329435</v>
      </c>
    </row>
    <row r="212" spans="1:7" x14ac:dyDescent="0.5">
      <c r="A212" s="8">
        <f t="shared" si="20"/>
        <v>212</v>
      </c>
      <c r="B212" s="8">
        <f t="shared" si="21"/>
        <v>2.9100000000000019</v>
      </c>
      <c r="C212" s="8">
        <f t="shared" ref="C212:C275" ca="1" si="23">C211+D211*$C$11</f>
        <v>167.20257009016481</v>
      </c>
      <c r="D212" s="8">
        <f t="shared" ca="1" si="18"/>
        <v>28.673960317701287</v>
      </c>
      <c r="E212" s="8"/>
      <c r="F212" s="8">
        <f t="shared" si="22"/>
        <v>86.693769212909871</v>
      </c>
      <c r="G212" s="10">
        <f t="shared" si="19"/>
        <v>16.149942213295908</v>
      </c>
    </row>
    <row r="213" spans="1:7" x14ac:dyDescent="0.5">
      <c r="A213" s="8">
        <f t="shared" si="20"/>
        <v>213</v>
      </c>
      <c r="B213" s="8">
        <f t="shared" si="21"/>
        <v>2.925000000000002</v>
      </c>
      <c r="C213" s="8">
        <f t="shared" ca="1" si="23"/>
        <v>167.63267949493033</v>
      </c>
      <c r="D213" s="8">
        <f t="shared" ca="1" si="18"/>
        <v>25.669641397390919</v>
      </c>
      <c r="E213" s="8"/>
      <c r="F213" s="8">
        <f t="shared" si="22"/>
        <v>86.936018346109307</v>
      </c>
      <c r="G213" s="10">
        <f t="shared" si="19"/>
        <v>15.900227682302271</v>
      </c>
    </row>
    <row r="214" spans="1:7" x14ac:dyDescent="0.5">
      <c r="A214" s="8">
        <f t="shared" si="20"/>
        <v>214</v>
      </c>
      <c r="B214" s="8">
        <f t="shared" si="21"/>
        <v>2.9400000000000022</v>
      </c>
      <c r="C214" s="8">
        <f t="shared" ca="1" si="23"/>
        <v>168.01772411589118</v>
      </c>
      <c r="D214" s="8">
        <f t="shared" ca="1" si="18"/>
        <v>22.616295899503452</v>
      </c>
      <c r="E214" s="8"/>
      <c r="F214" s="8">
        <f t="shared" si="22"/>
        <v>87.17452176134384</v>
      </c>
      <c r="G214" s="10">
        <f t="shared" si="19"/>
        <v>15.652769045415225</v>
      </c>
    </row>
    <row r="215" spans="1:7" x14ac:dyDescent="0.5">
      <c r="A215" s="8">
        <f t="shared" si="20"/>
        <v>215</v>
      </c>
      <c r="B215" s="8">
        <f t="shared" si="21"/>
        <v>2.9550000000000023</v>
      </c>
      <c r="C215" s="8">
        <f t="shared" ca="1" si="23"/>
        <v>168.35696855438374</v>
      </c>
      <c r="D215" s="8">
        <f t="shared" ca="1" si="18"/>
        <v>19.516483421626212</v>
      </c>
      <c r="E215" s="8"/>
      <c r="F215" s="8">
        <f t="shared" si="22"/>
        <v>87.409313297025065</v>
      </c>
      <c r="G215" s="10">
        <f t="shared" si="19"/>
        <v>15.40760590103033</v>
      </c>
    </row>
    <row r="216" spans="1:7" x14ac:dyDescent="0.5">
      <c r="A216" s="8">
        <f t="shared" si="20"/>
        <v>216</v>
      </c>
      <c r="B216" s="8">
        <f t="shared" si="21"/>
        <v>2.9700000000000024</v>
      </c>
      <c r="C216" s="8">
        <f t="shared" ca="1" si="23"/>
        <v>168.64971580570813</v>
      </c>
      <c r="D216" s="8">
        <f t="shared" ca="1" si="18"/>
        <v>16.372886374339348</v>
      </c>
      <c r="E216" s="8"/>
      <c r="F216" s="8">
        <f t="shared" si="22"/>
        <v>87.640427385540519</v>
      </c>
      <c r="G216" s="10">
        <f t="shared" si="19"/>
        <v>15.164775167273918</v>
      </c>
    </row>
    <row r="217" spans="1:7" x14ac:dyDescent="0.5">
      <c r="A217" s="8">
        <f t="shared" si="20"/>
        <v>217</v>
      </c>
      <c r="B217" s="8">
        <f t="shared" si="21"/>
        <v>2.9850000000000025</v>
      </c>
      <c r="C217" s="8">
        <f t="shared" ca="1" si="23"/>
        <v>168.89530910132322</v>
      </c>
      <c r="D217" s="8">
        <f t="shared" ca="1" si="18"/>
        <v>13.188306907583994</v>
      </c>
      <c r="E217" s="8"/>
      <c r="F217" s="8">
        <f t="shared" si="22"/>
        <v>87.867899013049623</v>
      </c>
      <c r="G217" s="10">
        <f t="shared" si="19"/>
        <v>14.924311140724654</v>
      </c>
    </row>
    <row r="218" spans="1:7" x14ac:dyDescent="0.5">
      <c r="A218" s="8">
        <f t="shared" si="20"/>
        <v>218</v>
      </c>
      <c r="B218" s="8">
        <f t="shared" si="21"/>
        <v>3.0000000000000027</v>
      </c>
      <c r="C218" s="8">
        <f t="shared" ca="1" si="23"/>
        <v>169.09313370493697</v>
      </c>
      <c r="D218" s="8">
        <f t="shared" ca="1" si="18"/>
        <v>9.965663409129391</v>
      </c>
      <c r="E218" s="8"/>
      <c r="F218" s="8">
        <f t="shared" si="22"/>
        <v>88.091763680160497</v>
      </c>
      <c r="G218" s="10">
        <f t="shared" si="19"/>
        <v>14.686245556287277</v>
      </c>
    </row>
    <row r="219" spans="1:7" x14ac:dyDescent="0.5">
      <c r="A219" s="8">
        <f t="shared" si="20"/>
        <v>219</v>
      </c>
      <c r="B219" s="8">
        <f t="shared" si="21"/>
        <v>3.0150000000000028</v>
      </c>
      <c r="C219" s="8">
        <f t="shared" ca="1" si="23"/>
        <v>169.24261865607392</v>
      </c>
      <c r="D219" s="8">
        <f t="shared" ca="1" si="18"/>
        <v>6.714452850795821</v>
      </c>
      <c r="E219" s="8"/>
      <c r="F219" s="8">
        <f t="shared" si="22"/>
        <v>88.312057363504806</v>
      </c>
      <c r="G219" s="10">
        <f t="shared" si="19"/>
        <v>14.45060764805724</v>
      </c>
    </row>
    <row r="220" spans="1:7" x14ac:dyDescent="0.5">
      <c r="A220" s="8">
        <f t="shared" si="20"/>
        <v>220</v>
      </c>
      <c r="B220" s="8">
        <f t="shared" si="21"/>
        <v>3.0300000000000029</v>
      </c>
      <c r="C220" s="8">
        <f t="shared" ca="1" si="23"/>
        <v>169.34333544883586</v>
      </c>
      <c r="D220" s="8">
        <f t="shared" ca="1" si="18"/>
        <v>3.4384065504223558</v>
      </c>
      <c r="E220" s="8"/>
      <c r="F220" s="8">
        <f t="shared" si="22"/>
        <v>88.528816478225664</v>
      </c>
      <c r="G220" s="10">
        <f t="shared" si="19"/>
        <v>14.217424211020889</v>
      </c>
    </row>
    <row r="221" spans="1:7" x14ac:dyDescent="0.5">
      <c r="A221" s="8">
        <f t="shared" si="20"/>
        <v>221</v>
      </c>
      <c r="B221" s="8">
        <f t="shared" si="21"/>
        <v>3.045000000000003</v>
      </c>
      <c r="C221" s="8">
        <f t="shared" ca="1" si="23"/>
        <v>169.39491154709219</v>
      </c>
      <c r="D221" s="8">
        <f t="shared" ca="1" si="18"/>
        <v>0.14137006259297943</v>
      </c>
      <c r="E221" s="8"/>
      <c r="F221" s="8">
        <f t="shared" si="22"/>
        <v>88.74207784139098</v>
      </c>
      <c r="G221" s="10">
        <f t="shared" si="19"/>
        <v>13.986719663442427</v>
      </c>
    </row>
    <row r="222" spans="1:7" x14ac:dyDescent="0.5">
      <c r="A222" s="8">
        <f t="shared" si="20"/>
        <v>222</v>
      </c>
      <c r="B222" s="8">
        <f t="shared" si="21"/>
        <v>3.0600000000000032</v>
      </c>
      <c r="C222" s="8">
        <f t="shared" ca="1" si="23"/>
        <v>169.39703209803108</v>
      </c>
      <c r="D222" s="8">
        <f t="shared" ca="1" si="18"/>
        <v>-3.1727040982569865</v>
      </c>
      <c r="E222" s="8"/>
      <c r="F222" s="8">
        <f t="shared" si="22"/>
        <v>88.951878636342613</v>
      </c>
      <c r="G222" s="10">
        <f t="shared" si="19"/>
        <v>13.758516109794902</v>
      </c>
    </row>
    <row r="223" spans="1:7" x14ac:dyDescent="0.5">
      <c r="A223" s="8">
        <f t="shared" si="20"/>
        <v>223</v>
      </c>
      <c r="B223" s="8">
        <f t="shared" si="21"/>
        <v>3.0750000000000033</v>
      </c>
      <c r="C223" s="8">
        <f t="shared" ca="1" si="23"/>
        <v>169.34944153655721</v>
      </c>
      <c r="D223" s="8">
        <f t="shared" ca="1" si="18"/>
        <v>-6.4997643097211943</v>
      </c>
      <c r="E223" s="8"/>
      <c r="F223" s="8">
        <f t="shared" si="22"/>
        <v>89.158256377989531</v>
      </c>
      <c r="G223" s="10">
        <f t="shared" si="19"/>
        <v>13.532833404098991</v>
      </c>
    </row>
    <row r="224" spans="1:7" x14ac:dyDescent="0.5">
      <c r="A224" s="8">
        <f t="shared" si="20"/>
        <v>224</v>
      </c>
      <c r="B224" s="8">
        <f t="shared" si="21"/>
        <v>3.0900000000000034</v>
      </c>
      <c r="C224" s="8">
        <f t="shared" ca="1" si="23"/>
        <v>169.25194507191139</v>
      </c>
      <c r="D224" s="8">
        <f t="shared" ca="1" si="18"/>
        <v>-9.8356682536566584</v>
      </c>
      <c r="E224" s="8"/>
      <c r="F224" s="8">
        <f t="shared" si="22"/>
        <v>89.361248879051018</v>
      </c>
      <c r="G224" s="10">
        <f t="shared" si="19"/>
        <v>13.309689213539668</v>
      </c>
    </row>
    <row r="225" spans="1:7" x14ac:dyDescent="0.5">
      <c r="A225" s="8">
        <f t="shared" si="20"/>
        <v>225</v>
      </c>
      <c r="B225" s="8">
        <f t="shared" si="21"/>
        <v>3.1050000000000035</v>
      </c>
      <c r="C225" s="8">
        <f t="shared" ca="1" si="23"/>
        <v>169.10441004810653</v>
      </c>
      <c r="D225" s="8">
        <f t="shared" ca="1" si="18"/>
        <v>-13.176191870512937</v>
      </c>
      <c r="E225" s="8"/>
      <c r="F225" s="8">
        <f t="shared" si="22"/>
        <v>89.560894217254116</v>
      </c>
      <c r="G225" s="10">
        <f t="shared" si="19"/>
        <v>13.089099082237215</v>
      </c>
    </row>
    <row r="226" spans="1:7" x14ac:dyDescent="0.5">
      <c r="A226" s="8">
        <f t="shared" si="20"/>
        <v>226</v>
      </c>
      <c r="B226" s="8">
        <f t="shared" si="21"/>
        <v>3.1200000000000037</v>
      </c>
      <c r="C226" s="8">
        <f t="shared" ca="1" si="23"/>
        <v>168.90676717004882</v>
      </c>
      <c r="D226" s="8">
        <f t="shared" ca="1" si="18"/>
        <v>-16.51703883382509</v>
      </c>
      <c r="E226" s="8"/>
      <c r="F226" s="8">
        <f t="shared" si="22"/>
        <v>89.757230703487679</v>
      </c>
      <c r="G226" s="10">
        <f t="shared" si="19"/>
        <v>12.871076495055192</v>
      </c>
    </row>
    <row r="227" spans="1:7" x14ac:dyDescent="0.5">
      <c r="A227" s="8">
        <f t="shared" si="20"/>
        <v>227</v>
      </c>
      <c r="B227" s="8">
        <f t="shared" si="21"/>
        <v>3.1350000000000038</v>
      </c>
      <c r="C227" s="8">
        <f t="shared" ca="1" si="23"/>
        <v>168.65901158754144</v>
      </c>
      <c r="D227" s="8">
        <f t="shared" ca="1" si="18"/>
        <v>-19.853850519249121</v>
      </c>
      <c r="E227" s="8"/>
      <c r="F227" s="8">
        <f t="shared" si="22"/>
        <v>89.950296850913503</v>
      </c>
      <c r="G227" s="10">
        <f t="shared" si="19"/>
        <v>12.655632941334467</v>
      </c>
    </row>
    <row r="228" spans="1:7" x14ac:dyDescent="0.5">
      <c r="A228" s="8">
        <f t="shared" si="20"/>
        <v>228</v>
      </c>
      <c r="B228" s="8">
        <f t="shared" si="21"/>
        <v>3.1500000000000039</v>
      </c>
      <c r="C228" s="8">
        <f t="shared" ca="1" si="23"/>
        <v>168.3612038297527</v>
      </c>
      <c r="D228" s="8">
        <f t="shared" ca="1" si="18"/>
        <v>-23.182216438836498</v>
      </c>
      <c r="E228" s="8"/>
      <c r="F228" s="8">
        <f t="shared" si="22"/>
        <v>90.140131345033524</v>
      </c>
      <c r="G228" s="10">
        <f t="shared" si="19"/>
        <v>12.442777978448399</v>
      </c>
    </row>
    <row r="229" spans="1:7" x14ac:dyDescent="0.5">
      <c r="A229" s="8">
        <f t="shared" si="20"/>
        <v>229</v>
      </c>
      <c r="B229" s="8">
        <f t="shared" si="21"/>
        <v>3.165000000000004</v>
      </c>
      <c r="C229" s="8">
        <f t="shared" ca="1" si="23"/>
        <v>168.01347058317015</v>
      </c>
      <c r="D229" s="8">
        <f t="shared" ca="1" si="18"/>
        <v>-26.497685107601981</v>
      </c>
      <c r="E229" s="8"/>
      <c r="F229" s="8">
        <f t="shared" si="22"/>
        <v>90.326773014710255</v>
      </c>
      <c r="G229" s="10">
        <f t="shared" si="19"/>
        <v>12.232519295080513</v>
      </c>
    </row>
    <row r="230" spans="1:7" x14ac:dyDescent="0.5">
      <c r="A230" s="8">
        <f t="shared" si="20"/>
        <v>230</v>
      </c>
      <c r="B230" s="8">
        <f t="shared" si="21"/>
        <v>3.1800000000000042</v>
      </c>
      <c r="C230" s="8">
        <f t="shared" ca="1" si="23"/>
        <v>167.6160053065561</v>
      </c>
      <c r="D230" s="8">
        <f t="shared" ca="1" si="18"/>
        <v>-29.795775305865465</v>
      </c>
      <c r="E230" s="8"/>
      <c r="F230" s="8">
        <f t="shared" si="22"/>
        <v>90.510260804136465</v>
      </c>
      <c r="G230" s="10">
        <f t="shared" si="19"/>
        <v>12.024862774131826</v>
      </c>
    </row>
    <row r="231" spans="1:7" x14ac:dyDescent="0.5">
      <c r="A231" s="8">
        <f t="shared" si="20"/>
        <v>231</v>
      </c>
      <c r="B231" s="8">
        <f t="shared" si="21"/>
        <v>3.1950000000000043</v>
      </c>
      <c r="C231" s="8">
        <f t="shared" ca="1" si="23"/>
        <v>167.16906867696812</v>
      </c>
      <c r="D231" s="8">
        <f t="shared" ca="1" si="18"/>
        <v>-33.071987697376962</v>
      </c>
      <c r="E231" s="8"/>
      <c r="F231" s="8">
        <f t="shared" si="22"/>
        <v>90.690633745748443</v>
      </c>
      <c r="G231" s="10">
        <f t="shared" si="19"/>
        <v>11.819812555171012</v>
      </c>
    </row>
    <row r="232" spans="1:7" x14ac:dyDescent="0.5">
      <c r="A232" s="8">
        <f t="shared" si="20"/>
        <v>232</v>
      </c>
      <c r="B232" s="8">
        <f t="shared" si="21"/>
        <v>3.2100000000000044</v>
      </c>
      <c r="C232" s="8">
        <f t="shared" ca="1" si="23"/>
        <v>166.67298886150746</v>
      </c>
      <c r="D232" s="8">
        <f t="shared" ca="1" si="18"/>
        <v>-36.321816759896201</v>
      </c>
      <c r="E232" s="8"/>
      <c r="F232" s="8">
        <f t="shared" si="22"/>
        <v>90.867930934076014</v>
      </c>
      <c r="G232" s="10">
        <f t="shared" si="19"/>
        <v>11.617371096346298</v>
      </c>
    </row>
    <row r="233" spans="1:7" x14ac:dyDescent="0.5">
      <c r="A233" s="8">
        <f t="shared" si="20"/>
        <v>233</v>
      </c>
      <c r="B233" s="8">
        <f t="shared" si="21"/>
        <v>3.2250000000000045</v>
      </c>
      <c r="C233" s="8">
        <f t="shared" ca="1" si="23"/>
        <v>166.12816161010903</v>
      </c>
      <c r="D233" s="8">
        <f t="shared" ca="1" si="18"/>
        <v>-39.540762981727752</v>
      </c>
      <c r="E233" s="8"/>
      <c r="F233" s="8">
        <f t="shared" si="22"/>
        <v>91.042191500521213</v>
      </c>
      <c r="G233" s="10">
        <f t="shared" si="19"/>
        <v>11.41753923568362</v>
      </c>
    </row>
    <row r="234" spans="1:7" x14ac:dyDescent="0.5">
      <c r="A234" s="8">
        <f t="shared" si="20"/>
        <v>234</v>
      </c>
      <c r="B234" s="8">
        <f t="shared" si="21"/>
        <v>3.2400000000000047</v>
      </c>
      <c r="C234" s="8">
        <f t="shared" ca="1" si="23"/>
        <v>165.53505016538313</v>
      </c>
      <c r="D234" s="8">
        <f t="shared" ca="1" si="18"/>
        <v>-42.724345274742163</v>
      </c>
      <c r="E234" s="8"/>
      <c r="F234" s="8">
        <f t="shared" si="22"/>
        <v>91.213454589056468</v>
      </c>
      <c r="G234" s="10">
        <f t="shared" si="19"/>
        <v>11.220316251700925</v>
      </c>
    </row>
    <row r="235" spans="1:7" x14ac:dyDescent="0.5">
      <c r="A235" s="8">
        <f t="shared" si="20"/>
        <v>235</v>
      </c>
      <c r="B235" s="8">
        <f t="shared" si="21"/>
        <v>3.2550000000000048</v>
      </c>
      <c r="C235" s="8">
        <f t="shared" ca="1" si="23"/>
        <v>164.89418498626199</v>
      </c>
      <c r="D235" s="8">
        <f t="shared" ca="1" si="18"/>
        <v>-45.868113551676203</v>
      </c>
      <c r="E235" s="8"/>
      <c r="F235" s="8">
        <f t="shared" si="22"/>
        <v>91.381759332831976</v>
      </c>
      <c r="G235" s="10">
        <f t="shared" si="19"/>
        <v>11.025699923274029</v>
      </c>
    </row>
    <row r="236" spans="1:7" x14ac:dyDescent="0.5">
      <c r="A236" s="8">
        <f t="shared" si="20"/>
        <v>236</v>
      </c>
      <c r="B236" s="8">
        <f t="shared" si="21"/>
        <v>3.2700000000000049</v>
      </c>
      <c r="C236" s="8">
        <f t="shared" ca="1" si="23"/>
        <v>164.20616328298684</v>
      </c>
      <c r="D236" s="8">
        <f t="shared" ca="1" si="18"/>
        <v>-48.967661413032538</v>
      </c>
      <c r="E236" s="8"/>
      <c r="F236" s="8">
        <f t="shared" si="22"/>
        <v>91.547144831681081</v>
      </c>
      <c r="G236" s="10">
        <f t="shared" si="19"/>
        <v>10.833686588694425</v>
      </c>
    </row>
    <row r="237" spans="1:7" x14ac:dyDescent="0.5">
      <c r="A237" s="8">
        <f t="shared" si="20"/>
        <v>237</v>
      </c>
      <c r="B237" s="8">
        <f t="shared" si="21"/>
        <v>3.285000000000005</v>
      </c>
      <c r="C237" s="8">
        <f t="shared" ca="1" si="23"/>
        <v>163.47164836179135</v>
      </c>
      <c r="D237" s="8">
        <f t="shared" ca="1" si="18"/>
        <v>-52.018638886722741</v>
      </c>
      <c r="E237" s="8"/>
      <c r="F237" s="8">
        <f t="shared" si="22"/>
        <v>91.709650130511491</v>
      </c>
      <c r="G237" s="10">
        <f t="shared" si="19"/>
        <v>10.644271203864518</v>
      </c>
    </row>
    <row r="238" spans="1:7" x14ac:dyDescent="0.5">
      <c r="A238" s="8">
        <f t="shared" si="20"/>
        <v>238</v>
      </c>
      <c r="B238" s="8">
        <f t="shared" si="21"/>
        <v>3.3000000000000052</v>
      </c>
      <c r="C238" s="8">
        <f t="shared" ca="1" si="23"/>
        <v>162.6913687784905</v>
      </c>
      <c r="D238" s="8">
        <f t="shared" ca="1" si="18"/>
        <v>-55.016765161746441</v>
      </c>
      <c r="E238" s="8"/>
      <c r="F238" s="8">
        <f t="shared" si="22"/>
        <v>91.869314198569455</v>
      </c>
      <c r="G238" s="10">
        <f t="shared" si="19"/>
        <v>10.457447399580582</v>
      </c>
    </row>
    <row r="239" spans="1:7" x14ac:dyDescent="0.5">
      <c r="A239" s="8">
        <f t="shared" si="20"/>
        <v>239</v>
      </c>
      <c r="B239" s="8">
        <f t="shared" si="21"/>
        <v>3.3150000000000053</v>
      </c>
      <c r="C239" s="8">
        <f t="shared" ca="1" si="23"/>
        <v>161.86611730106429</v>
      </c>
      <c r="D239" s="8">
        <f t="shared" ca="1" si="18"/>
        <v>-57.957841255701496</v>
      </c>
      <c r="E239" s="8"/>
      <c r="F239" s="8">
        <f t="shared" si="22"/>
        <v>92.026175909563165</v>
      </c>
      <c r="G239" s="10">
        <f t="shared" si="19"/>
        <v>10.273207537858337</v>
      </c>
    </row>
    <row r="240" spans="1:7" x14ac:dyDescent="0.5">
      <c r="A240" s="8">
        <f t="shared" si="20"/>
        <v>240</v>
      </c>
      <c r="B240" s="8">
        <f t="shared" si="21"/>
        <v>3.3300000000000054</v>
      </c>
      <c r="C240" s="8">
        <f t="shared" ca="1" si="23"/>
        <v>160.99674968222877</v>
      </c>
      <c r="D240" s="8">
        <f t="shared" ca="1" si="18"/>
        <v>-60.837762554800833</v>
      </c>
      <c r="E240" s="8"/>
      <c r="F240" s="8">
        <f t="shared" si="22"/>
        <v>92.180274022631039</v>
      </c>
      <c r="G240" s="10">
        <f t="shared" si="19"/>
        <v>10.091542767260599</v>
      </c>
    </row>
    <row r="241" spans="1:7" x14ac:dyDescent="0.5">
      <c r="A241" s="8">
        <f t="shared" si="20"/>
        <v>241</v>
      </c>
      <c r="B241" s="8">
        <f t="shared" si="21"/>
        <v>3.3450000000000055</v>
      </c>
      <c r="C241" s="8">
        <f t="shared" ca="1" si="23"/>
        <v>160.08418324390675</v>
      </c>
      <c r="D241" s="8">
        <f t="shared" ca="1" si="18"/>
        <v>-63.652531164353029</v>
      </c>
      <c r="E241" s="8"/>
      <c r="F241" s="8">
        <f t="shared" si="22"/>
        <v>92.331647164139952</v>
      </c>
      <c r="G241" s="10">
        <f t="shared" si="19"/>
        <v>9.9124430771906678</v>
      </c>
    </row>
    <row r="242" spans="1:7" x14ac:dyDescent="0.5">
      <c r="A242" s="8">
        <f t="shared" si="20"/>
        <v>242</v>
      </c>
      <c r="B242" s="8">
        <f t="shared" si="21"/>
        <v>3.3600000000000056</v>
      </c>
      <c r="C242" s="8">
        <f t="shared" ca="1" si="23"/>
        <v>159.12939527644144</v>
      </c>
      <c r="D242" s="8">
        <f t="shared" ca="1" si="18"/>
        <v>-66.398268007367335</v>
      </c>
      <c r="E242" s="8"/>
      <c r="F242" s="8">
        <f t="shared" si="22"/>
        <v>92.480333810297807</v>
      </c>
      <c r="G242" s="10">
        <f t="shared" si="19"/>
        <v>9.7358973511193643</v>
      </c>
    </row>
    <row r="243" spans="1:7" x14ac:dyDescent="0.5">
      <c r="A243" s="8">
        <f t="shared" si="20"/>
        <v>243</v>
      </c>
      <c r="B243" s="8">
        <f t="shared" si="21"/>
        <v>3.3750000000000058</v>
      </c>
      <c r="C243" s="8">
        <f t="shared" ca="1" si="23"/>
        <v>158.13342125633093</v>
      </c>
      <c r="D243" s="8">
        <f t="shared" ca="1" si="18"/>
        <v>-69.071224609082691</v>
      </c>
      <c r="E243" s="8"/>
      <c r="F243" s="8">
        <f t="shared" si="22"/>
        <v>92.626372270564602</v>
      </c>
      <c r="G243" s="10">
        <f t="shared" si="19"/>
        <v>9.5618934187173767</v>
      </c>
    </row>
    <row r="244" spans="1:7" x14ac:dyDescent="0.5">
      <c r="A244" s="8">
        <f t="shared" si="20"/>
        <v>244</v>
      </c>
      <c r="B244" s="8">
        <f t="shared" si="21"/>
        <v>3.3900000000000059</v>
      </c>
      <c r="C244" s="8">
        <f t="shared" ca="1" si="23"/>
        <v>157.09735288719469</v>
      </c>
      <c r="D244" s="8">
        <f t="shared" ca="1" si="18"/>
        <v>-71.667794505810875</v>
      </c>
      <c r="E244" s="8"/>
      <c r="F244" s="8">
        <f t="shared" si="22"/>
        <v>92.76980067184536</v>
      </c>
      <c r="G244" s="10">
        <f t="shared" si="19"/>
        <v>9.3904181068686263</v>
      </c>
    </row>
    <row r="245" spans="1:7" x14ac:dyDescent="0.5">
      <c r="A245" s="8">
        <f t="shared" si="20"/>
        <v>245</v>
      </c>
      <c r="B245" s="8">
        <f t="shared" si="21"/>
        <v>3.405000000000006</v>
      </c>
      <c r="C245" s="8">
        <f t="shared" ca="1" si="23"/>
        <v>156.02233596960752</v>
      </c>
      <c r="D245" s="8">
        <f t="shared" ca="1" si="18"/>
        <v>-74.184524217530409</v>
      </c>
      <c r="E245" s="8"/>
      <c r="F245" s="8">
        <f t="shared" si="22"/>
        <v>92.910656943448387</v>
      </c>
      <c r="G245" s="10">
        <f t="shared" si="19"/>
        <v>9.2214572895435847</v>
      </c>
    </row>
    <row r="246" spans="1:7" x14ac:dyDescent="0.5">
      <c r="A246" s="8">
        <f t="shared" si="20"/>
        <v>246</v>
      </c>
      <c r="B246" s="8">
        <f t="shared" si="21"/>
        <v>3.4200000000000061</v>
      </c>
      <c r="C246" s="8">
        <f t="shared" ca="1" si="23"/>
        <v>154.90956810634458</v>
      </c>
      <c r="D246" s="8">
        <f t="shared" ca="1" si="18"/>
        <v>-76.618123725178549</v>
      </c>
      <c r="E246" s="8"/>
      <c r="F246" s="8">
        <f t="shared" si="22"/>
        <v>93.048978802791538</v>
      </c>
      <c r="G246" s="10">
        <f t="shared" si="19"/>
        <v>9.054995936515267</v>
      </c>
    </row>
    <row r="247" spans="1:7" x14ac:dyDescent="0.5">
      <c r="A247" s="8">
        <f t="shared" si="20"/>
        <v>247</v>
      </c>
      <c r="B247" s="8">
        <f t="shared" si="21"/>
        <v>3.4350000000000063</v>
      </c>
      <c r="C247" s="8">
        <f t="shared" ca="1" si="23"/>
        <v>153.76029625046689</v>
      </c>
      <c r="D247" s="8">
        <f t="shared" ca="1" si="18"/>
        <v>-78.965476395559548</v>
      </c>
      <c r="E247" s="8"/>
      <c r="F247" s="8">
        <f t="shared" si="22"/>
        <v>93.184803741839261</v>
      </c>
      <c r="G247" s="10">
        <f t="shared" si="19"/>
        <v>8.8910181609035597</v>
      </c>
    </row>
    <row r="248" spans="1:7" x14ac:dyDescent="0.5">
      <c r="A248" s="8">
        <f t="shared" si="20"/>
        <v>248</v>
      </c>
      <c r="B248" s="8">
        <f t="shared" si="21"/>
        <v>3.4500000000000064</v>
      </c>
      <c r="C248" s="8">
        <f t="shared" ca="1" si="23"/>
        <v>152.57581410453349</v>
      </c>
      <c r="D248" s="8">
        <f t="shared" ca="1" si="18"/>
        <v>-81.22364829921645</v>
      </c>
      <c r="E248" s="8"/>
      <c r="F248" s="8">
        <f t="shared" si="22"/>
        <v>93.318169014252817</v>
      </c>
      <c r="G248" s="10">
        <f t="shared" si="19"/>
        <v>8.72950726553678</v>
      </c>
    </row>
    <row r="249" spans="1:7" x14ac:dyDescent="0.5">
      <c r="A249" s="8">
        <f t="shared" si="20"/>
        <v>249</v>
      </c>
      <c r="B249" s="8">
        <f t="shared" si="21"/>
        <v>3.4650000000000065</v>
      </c>
      <c r="C249" s="8">
        <f t="shared" ca="1" si="23"/>
        <v>151.35745938004524</v>
      </c>
      <c r="D249" s="8">
        <f t="shared" ca="1" si="18"/>
        <v>-83.389896869487274</v>
      </c>
      <c r="E249" s="8"/>
      <c r="F249" s="8">
        <f t="shared" si="22"/>
        <v>93.449111623235865</v>
      </c>
      <c r="G249" s="10">
        <f t="shared" si="19"/>
        <v>8.5704457881222602</v>
      </c>
    </row>
    <row r="250" spans="1:7" x14ac:dyDescent="0.5">
      <c r="A250" s="8">
        <f t="shared" si="20"/>
        <v>250</v>
      </c>
      <c r="B250" s="8">
        <f t="shared" si="21"/>
        <v>3.4800000000000066</v>
      </c>
      <c r="C250" s="8">
        <f t="shared" ca="1" si="23"/>
        <v>150.10661092700292</v>
      </c>
      <c r="D250" s="8">
        <f t="shared" ca="1" si="18"/>
        <v>-85.461678854276244</v>
      </c>
      <c r="E250" s="8"/>
      <c r="F250" s="8">
        <f t="shared" si="22"/>
        <v>93.577668310057703</v>
      </c>
      <c r="G250" s="10">
        <f t="shared" si="19"/>
        <v>8.4138155452202952</v>
      </c>
    </row>
    <row r="251" spans="1:7" x14ac:dyDescent="0.5">
      <c r="A251" s="8">
        <f t="shared" si="20"/>
        <v>251</v>
      </c>
      <c r="B251" s="8">
        <f t="shared" si="21"/>
        <v>3.4950000000000068</v>
      </c>
      <c r="C251" s="8">
        <f t="shared" ca="1" si="23"/>
        <v>148.82468574418877</v>
      </c>
      <c r="D251" s="8">
        <f t="shared" ca="1" si="18"/>
        <v>-87.436657515788667</v>
      </c>
      <c r="E251" s="8"/>
      <c r="F251" s="8">
        <f t="shared" si="22"/>
        <v>93.703875543236009</v>
      </c>
      <c r="G251" s="10">
        <f t="shared" si="19"/>
        <v>8.259597675018723</v>
      </c>
    </row>
    <row r="252" spans="1:7" x14ac:dyDescent="0.5">
      <c r="A252" s="8">
        <f t="shared" si="20"/>
        <v>252</v>
      </c>
      <c r="B252" s="8">
        <f t="shared" si="21"/>
        <v>3.5100000000000069</v>
      </c>
      <c r="C252" s="8">
        <f t="shared" ca="1" si="23"/>
        <v>147.51313588145194</v>
      </c>
      <c r="D252" s="8">
        <f t="shared" ca="1" si="18"/>
        <v>-89.312709037587837</v>
      </c>
      <c r="E252" s="8"/>
      <c r="F252" s="8">
        <f t="shared" si="22"/>
        <v>93.827769508361285</v>
      </c>
      <c r="G252" s="10">
        <f t="shared" si="19"/>
        <v>8.1077726789073949</v>
      </c>
    </row>
    <row r="253" spans="1:7" x14ac:dyDescent="0.5">
      <c r="A253" s="8">
        <f t="shared" si="20"/>
        <v>253</v>
      </c>
      <c r="B253" s="8">
        <f t="shared" si="21"/>
        <v>3.525000000000007</v>
      </c>
      <c r="C253" s="8">
        <f t="shared" ca="1" si="23"/>
        <v>146.17344524588813</v>
      </c>
      <c r="D253" s="8">
        <f t="shared" ca="1" si="18"/>
        <v>-91.087928102800348</v>
      </c>
      <c r="E253" s="8"/>
      <c r="F253" s="8">
        <f t="shared" si="22"/>
        <v>93.949386098544892</v>
      </c>
      <c r="G253" s="10">
        <f t="shared" si="19"/>
        <v>7.958320461854405</v>
      </c>
    </row>
    <row r="254" spans="1:7" x14ac:dyDescent="0.5">
      <c r="A254" s="8">
        <f t="shared" si="20"/>
        <v>254</v>
      </c>
      <c r="B254" s="8">
        <f t="shared" si="21"/>
        <v>3.5400000000000071</v>
      </c>
      <c r="C254" s="8">
        <f t="shared" ca="1" si="23"/>
        <v>144.80712632434611</v>
      </c>
      <c r="D254" s="8">
        <f t="shared" ca="1" si="18"/>
        <v>-92.760632612091243</v>
      </c>
      <c r="E254" s="8"/>
      <c r="F254" s="8">
        <f t="shared" si="22"/>
        <v>94.068760905472715</v>
      </c>
      <c r="G254" s="10">
        <f t="shared" si="19"/>
        <v>7.8112203715879147</v>
      </c>
    </row>
    <row r="255" spans="1:7" x14ac:dyDescent="0.5">
      <c r="A255" s="8">
        <f t="shared" si="20"/>
        <v>255</v>
      </c>
      <c r="B255" s="8">
        <f t="shared" si="21"/>
        <v>3.5550000000000073</v>
      </c>
      <c r="C255" s="8">
        <f t="shared" ca="1" si="23"/>
        <v>143.41571683516474</v>
      </c>
      <c r="D255" s="8">
        <f t="shared" ca="1" si="18"/>
        <v>-94.329367515114598</v>
      </c>
      <c r="E255" s="8"/>
      <c r="F255" s="8">
        <f t="shared" si="22"/>
        <v>94.185929211046528</v>
      </c>
      <c r="G255" s="10">
        <f t="shared" si="19"/>
        <v>7.666451236589392</v>
      </c>
    </row>
    <row r="256" spans="1:7" x14ac:dyDescent="0.5">
      <c r="A256" s="8">
        <f t="shared" si="20"/>
        <v>256</v>
      </c>
      <c r="B256" s="8">
        <f t="shared" si="21"/>
        <v>3.5700000000000074</v>
      </c>
      <c r="C256" s="8">
        <f t="shared" ca="1" si="23"/>
        <v>142.00077632243801</v>
      </c>
      <c r="D256" s="8">
        <f t="shared" ca="1" si="18"/>
        <v>-95.792907734477495</v>
      </c>
      <c r="E256" s="8"/>
      <c r="F256" s="8">
        <f t="shared" si="22"/>
        <v>94.300925979595362</v>
      </c>
      <c r="G256" s="10">
        <f t="shared" si="19"/>
        <v>7.5239914029057768</v>
      </c>
    </row>
    <row r="257" spans="1:7" x14ac:dyDescent="0.5">
      <c r="A257" s="8">
        <f t="shared" si="20"/>
        <v>257</v>
      </c>
      <c r="B257" s="8">
        <f t="shared" si="21"/>
        <v>3.5850000000000075</v>
      </c>
      <c r="C257" s="8">
        <f t="shared" ca="1" si="23"/>
        <v>140.56388270642086</v>
      </c>
      <c r="D257" s="8">
        <f t="shared" ca="1" si="18"/>
        <v>-97.150260166792506</v>
      </c>
      <c r="E257" s="8"/>
      <c r="F257" s="8">
        <f t="shared" si="22"/>
        <v>94.413785850638945</v>
      </c>
      <c r="G257" s="10">
        <f t="shared" si="19"/>
        <v>7.3838187697901727</v>
      </c>
    </row>
    <row r="258" spans="1:7" x14ac:dyDescent="0.5">
      <c r="A258" s="8">
        <f t="shared" si="20"/>
        <v>258</v>
      </c>
      <c r="B258" s="8">
        <f t="shared" si="21"/>
        <v>3.6000000000000076</v>
      </c>
      <c r="C258" s="8">
        <f t="shared" ca="1" si="23"/>
        <v>139.10662880391897</v>
      </c>
      <c r="D258" s="8">
        <f t="shared" ca="1" si="18"/>
        <v>-98.400664751086694</v>
      </c>
      <c r="E258" s="8"/>
      <c r="F258" s="8">
        <f t="shared" si="22"/>
        <v>94.524543132185798</v>
      </c>
      <c r="G258" s="10">
        <f t="shared" si="19"/>
        <v>7.2459108241817702</v>
      </c>
    </row>
    <row r="259" spans="1:7" x14ac:dyDescent="0.5">
      <c r="A259" s="8">
        <f t="shared" si="20"/>
        <v>259</v>
      </c>
      <c r="B259" s="8">
        <f t="shared" si="21"/>
        <v>3.6150000000000078</v>
      </c>
      <c r="C259" s="8">
        <f t="shared" ca="1" si="23"/>
        <v>137.63061883265266</v>
      </c>
      <c r="D259" s="8">
        <f t="shared" ca="1" si="18"/>
        <v>-99.543594600637448</v>
      </c>
      <c r="E259" s="8"/>
      <c r="F259" s="8">
        <f t="shared" si="22"/>
        <v>94.633231794548522</v>
      </c>
      <c r="G259" s="10">
        <f t="shared" si="19"/>
        <v>7.1102446740374408</v>
      </c>
    </row>
    <row r="260" spans="1:7" x14ac:dyDescent="0.5">
      <c r="A260" s="8">
        <f t="shared" si="20"/>
        <v>260</v>
      </c>
      <c r="B260" s="8">
        <f t="shared" si="21"/>
        <v>3.6300000000000079</v>
      </c>
      <c r="C260" s="8">
        <f t="shared" ca="1" si="23"/>
        <v>136.1374649136431</v>
      </c>
      <c r="D260" s="8">
        <f t="shared" ca="1" si="18"/>
        <v>-100.57875520016134</v>
      </c>
      <c r="E260" s="8"/>
      <c r="F260" s="8">
        <f t="shared" si="22"/>
        <v>94.739885464659082</v>
      </c>
      <c r="G260" s="10">
        <f t="shared" si="19"/>
        <v>6.976797080528617</v>
      </c>
    </row>
    <row r="261" spans="1:7" x14ac:dyDescent="0.5">
      <c r="A261" s="8">
        <f t="shared" si="20"/>
        <v>261</v>
      </c>
      <c r="B261" s="8">
        <f t="shared" si="21"/>
        <v>3.645000000000008</v>
      </c>
      <c r="C261" s="8">
        <f t="shared" ca="1" si="23"/>
        <v>134.62878358564069</v>
      </c>
      <c r="D261" s="8">
        <f t="shared" ca="1" si="18"/>
        <v>-101.50608267614473</v>
      </c>
      <c r="E261" s="8"/>
      <c r="F261" s="8">
        <f t="shared" si="22"/>
        <v>94.844537420867013</v>
      </c>
      <c r="G261" s="10">
        <f t="shared" si="19"/>
        <v>6.8455444891184136</v>
      </c>
    </row>
    <row r="262" spans="1:7" x14ac:dyDescent="0.5">
      <c r="A262" s="8">
        <f t="shared" si="20"/>
        <v>262</v>
      </c>
      <c r="B262" s="8">
        <f t="shared" si="21"/>
        <v>3.6600000000000081</v>
      </c>
      <c r="C262" s="8">
        <f t="shared" ca="1" si="23"/>
        <v>133.10619234549853</v>
      </c>
      <c r="D262" s="8">
        <f t="shared" ca="1" si="18"/>
        <v>-102.32574115391701</v>
      </c>
      <c r="E262" s="8"/>
      <c r="F262" s="8">
        <f t="shared" si="22"/>
        <v>94.947220588203791</v>
      </c>
      <c r="G262" s="10">
        <f t="shared" si="19"/>
        <v>6.7164630595348891</v>
      </c>
    </row>
    <row r="263" spans="1:7" x14ac:dyDescent="0.5">
      <c r="A263" s="8">
        <f t="shared" si="20"/>
        <v>263</v>
      </c>
      <c r="B263" s="8">
        <f t="shared" si="21"/>
        <v>3.6750000000000083</v>
      </c>
      <c r="C263" s="8">
        <f t="shared" ca="1" si="23"/>
        <v>131.57130622818977</v>
      </c>
      <c r="D263" s="8">
        <f t="shared" ca="1" si="18"/>
        <v>-103.03811922077644</v>
      </c>
      <c r="E263" s="8"/>
      <c r="F263" s="8">
        <f t="shared" si="22"/>
        <v>95.047967534096813</v>
      </c>
      <c r="G263" s="10">
        <f t="shared" si="19"/>
        <v>6.5895286946574325</v>
      </c>
    </row>
    <row r="264" spans="1:7" x14ac:dyDescent="0.5">
      <c r="A264" s="8">
        <f t="shared" si="20"/>
        <v>264</v>
      </c>
      <c r="B264" s="8">
        <f t="shared" si="21"/>
        <v>3.6900000000000084</v>
      </c>
      <c r="C264" s="8">
        <f t="shared" ca="1" si="23"/>
        <v>130.02573443987814</v>
      </c>
      <c r="D264" s="8">
        <f t="shared" ca="1" si="18"/>
        <v>-103.64382552003599</v>
      </c>
      <c r="E264" s="8"/>
      <c r="F264" s="8">
        <f t="shared" si="22"/>
        <v>95.146810464516676</v>
      </c>
      <c r="G264" s="10">
        <f t="shared" si="19"/>
        <v>6.4647170683341058</v>
      </c>
    </row>
    <row r="265" spans="1:7" x14ac:dyDescent="0.5">
      <c r="A265" s="8">
        <f t="shared" si="20"/>
        <v>265</v>
      </c>
      <c r="B265" s="8">
        <f t="shared" si="21"/>
        <v>3.7050000000000085</v>
      </c>
      <c r="C265" s="8">
        <f t="shared" ca="1" si="23"/>
        <v>128.47107705707759</v>
      </c>
      <c r="D265" s="8">
        <f t="shared" ca="1" si="18"/>
        <v>-104.14368350620771</v>
      </c>
      <c r="E265" s="8"/>
      <c r="F265" s="8">
        <f t="shared" si="22"/>
        <v>95.243781220541692</v>
      </c>
      <c r="G265" s="10">
        <f t="shared" si="19"/>
        <v>6.3420036521486249</v>
      </c>
    </row>
    <row r="266" spans="1:7" x14ac:dyDescent="0.5">
      <c r="A266" s="8">
        <f t="shared" si="20"/>
        <v>266</v>
      </c>
      <c r="B266" s="8">
        <f t="shared" si="21"/>
        <v>3.7200000000000086</v>
      </c>
      <c r="C266" s="8">
        <f t="shared" ca="1" si="23"/>
        <v>126.90892180448448</v>
      </c>
      <c r="D266" s="8">
        <f t="shared" ca="1" si="18"/>
        <v>-104.53872539664135</v>
      </c>
      <c r="E266" s="8"/>
      <c r="F266" s="8">
        <f t="shared" si="22"/>
        <v>95.338911275323923</v>
      </c>
      <c r="G266" s="10">
        <f t="shared" si="19"/>
        <v>6.2213637411562726</v>
      </c>
    </row>
    <row r="267" spans="1:7" x14ac:dyDescent="0.5">
      <c r="A267" s="8">
        <f t="shared" si="20"/>
        <v>267</v>
      </c>
      <c r="B267" s="8">
        <f t="shared" si="21"/>
        <v>3.7350000000000088</v>
      </c>
      <c r="C267" s="8">
        <f t="shared" ca="1" si="23"/>
        <v>125.34084092353486</v>
      </c>
      <c r="D267" s="8">
        <f t="shared" ca="1" si="18"/>
        <v>-104.83018535973187</v>
      </c>
      <c r="E267" s="8"/>
      <c r="F267" s="8">
        <f t="shared" si="22"/>
        <v>95.432231731441263</v>
      </c>
      <c r="G267" s="10">
        <f t="shared" si="19"/>
        <v>6.1027724786087019</v>
      </c>
    </row>
    <row r="268" spans="1:7" x14ac:dyDescent="0.5">
      <c r="A268" s="8">
        <f t="shared" si="20"/>
        <v>268</v>
      </c>
      <c r="B268" s="8">
        <f t="shared" si="21"/>
        <v>3.7500000000000089</v>
      </c>
      <c r="C268" s="8">
        <f t="shared" ca="1" si="23"/>
        <v>123.76838814313888</v>
      </c>
      <c r="D268" s="8">
        <f t="shared" ca="1" si="18"/>
        <v>-105.0194919842663</v>
      </c>
      <c r="E268" s="8"/>
      <c r="F268" s="8">
        <f t="shared" si="22"/>
        <v>95.5237733186204</v>
      </c>
      <c r="G268" s="10">
        <f t="shared" si="19"/>
        <v>5.9862048796881151</v>
      </c>
    </row>
    <row r="269" spans="1:7" x14ac:dyDescent="0.5">
      <c r="A269" s="8">
        <f t="shared" si="20"/>
        <v>269</v>
      </c>
      <c r="B269" s="8">
        <f t="shared" si="21"/>
        <v>3.765000000000009</v>
      </c>
      <c r="C269" s="8">
        <f t="shared" ca="1" si="23"/>
        <v>122.19309576337488</v>
      </c>
      <c r="D269" s="8">
        <f t="shared" ca="1" si="18"/>
        <v>-105.10826007855437</v>
      </c>
      <c r="E269" s="8"/>
      <c r="F269" s="8">
        <f t="shared" si="22"/>
        <v>95.613566391815723</v>
      </c>
      <c r="G269" s="10">
        <f t="shared" si="19"/>
        <v>5.871635854271867</v>
      </c>
    </row>
    <row r="270" spans="1:7" x14ac:dyDescent="0.5">
      <c r="A270" s="8">
        <f t="shared" si="20"/>
        <v>270</v>
      </c>
      <c r="B270" s="8">
        <f t="shared" si="21"/>
        <v>3.7800000000000091</v>
      </c>
      <c r="C270" s="8">
        <f t="shared" ca="1" si="23"/>
        <v>120.61647186219658</v>
      </c>
      <c r="D270" s="8">
        <f t="shared" ca="1" si="18"/>
        <v>-105.09828185164574</v>
      </c>
      <c r="E270" s="8"/>
      <c r="F270" s="8">
        <f t="shared" si="22"/>
        <v>95.701640929629804</v>
      </c>
      <c r="G270" s="10">
        <f t="shared" si="19"/>
        <v>5.7590402287486011</v>
      </c>
    </row>
    <row r="271" spans="1:7" x14ac:dyDescent="0.5">
      <c r="A271" s="8">
        <f t="shared" si="20"/>
        <v>271</v>
      </c>
      <c r="B271" s="8">
        <f t="shared" si="21"/>
        <v>3.7950000000000093</v>
      </c>
      <c r="C271" s="8">
        <f t="shared" ca="1" si="23"/>
        <v>119.03999763442189</v>
      </c>
      <c r="D271" s="8">
        <f t="shared" ca="1" si="18"/>
        <v>-104.99151753214765</v>
      </c>
      <c r="E271" s="8"/>
      <c r="F271" s="8">
        <f t="shared" si="22"/>
        <v>95.788026533061029</v>
      </c>
      <c r="G271" s="10">
        <f t="shared" si="19"/>
        <v>5.6483927669077891</v>
      </c>
    </row>
    <row r="272" spans="1:7" x14ac:dyDescent="0.5">
      <c r="A272" s="8">
        <f t="shared" si="20"/>
        <v>272</v>
      </c>
      <c r="B272" s="8">
        <f t="shared" si="21"/>
        <v>3.8100000000000094</v>
      </c>
      <c r="C272" s="8">
        <f t="shared" ca="1" si="23"/>
        <v>117.46512487143968</v>
      </c>
      <c r="D272" s="8">
        <f t="shared" ca="1" si="18"/>
        <v>-104.7900854828973</v>
      </c>
      <c r="E272" s="8"/>
      <c r="F272" s="8">
        <f t="shared" si="22"/>
        <v>95.872752424564652</v>
      </c>
      <c r="G272" s="10">
        <f t="shared" si="19"/>
        <v>5.5396681899243694</v>
      </c>
    </row>
    <row r="273" spans="1:7" x14ac:dyDescent="0.5">
      <c r="A273" s="8">
        <f t="shared" si="20"/>
        <v>273</v>
      </c>
      <c r="B273" s="8">
        <f t="shared" si="21"/>
        <v>3.8250000000000095</v>
      </c>
      <c r="C273" s="8">
        <f t="shared" ca="1" si="23"/>
        <v>115.89327358919623</v>
      </c>
      <c r="D273" s="8">
        <f t="shared" ca="1" si="18"/>
        <v>-104.49625187199092</v>
      </c>
      <c r="E273" s="8"/>
      <c r="F273" s="8">
        <f t="shared" si="22"/>
        <v>95.955847447413518</v>
      </c>
      <c r="G273" s="10">
        <f t="shared" si="19"/>
        <v>5.4328411954607896</v>
      </c>
    </row>
    <row r="274" spans="1:7" x14ac:dyDescent="0.5">
      <c r="A274" s="8">
        <f t="shared" si="20"/>
        <v>274</v>
      </c>
      <c r="B274" s="8">
        <f t="shared" si="21"/>
        <v>3.8400000000000096</v>
      </c>
      <c r="C274" s="8">
        <f t="shared" ca="1" si="23"/>
        <v>114.32582981111636</v>
      </c>
      <c r="D274" s="8">
        <f t="shared" ref="D274:D337" ca="1" si="24">IF(B274&lt;$C$9,$C$8*C274*($C$7-C274),$C$8*C274*($C$7-INDIRECT(ADDRESS(A274-$C$12,3,1))))</f>
        <v>-104.11241996241452</v>
      </c>
      <c r="E274" s="8"/>
      <c r="F274" s="8">
        <f t="shared" si="22"/>
        <v>96.037340065345433</v>
      </c>
      <c r="G274" s="10">
        <f t="shared" ref="G274:G337" si="25">$C$8*F274*($C$7-F274)</f>
        <v>5.3278864759083628</v>
      </c>
    </row>
    <row r="275" spans="1:7" x14ac:dyDescent="0.5">
      <c r="A275" s="8">
        <f t="shared" ref="A275:A338" si="26">ROW(B275)</f>
        <v>275</v>
      </c>
      <c r="B275" s="8">
        <f t="shared" ref="B275:B338" si="27">B274+$C$11</f>
        <v>3.8550000000000098</v>
      </c>
      <c r="C275" s="8">
        <f t="shared" ca="1" si="23"/>
        <v>112.76414351168015</v>
      </c>
      <c r="D275" s="8">
        <f t="shared" ca="1" si="24"/>
        <v>-103.641119083749</v>
      </c>
      <c r="E275" s="8"/>
      <c r="F275" s="8">
        <f t="shared" ref="F275:F338" si="28">F274+G274*$C$11</f>
        <v>96.117258362484051</v>
      </c>
      <c r="G275" s="10">
        <f t="shared" si="25"/>
        <v>5.2247787357905269</v>
      </c>
    </row>
    <row r="276" spans="1:7" x14ac:dyDescent="0.5">
      <c r="A276" s="8">
        <f t="shared" si="26"/>
        <v>276</v>
      </c>
      <c r="B276" s="8">
        <f t="shared" si="27"/>
        <v>3.8700000000000099</v>
      </c>
      <c r="C276" s="8">
        <f t="shared" ref="C276:C339" ca="1" si="29">C275+D275*$C$11</f>
        <v>111.20952672542391</v>
      </c>
      <c r="D276" s="8">
        <f t="shared" ca="1" si="24"/>
        <v>-103.08499335013421</v>
      </c>
      <c r="E276" s="8"/>
      <c r="F276" s="8">
        <f t="shared" si="28"/>
        <v>96.195630043520907</v>
      </c>
      <c r="G276" s="10">
        <f t="shared" si="25"/>
        <v>5.1234927083500788</v>
      </c>
    </row>
    <row r="277" spans="1:7" x14ac:dyDescent="0.5">
      <c r="A277" s="8">
        <f t="shared" si="26"/>
        <v>277</v>
      </c>
      <c r="B277" s="8">
        <f t="shared" si="27"/>
        <v>3.88500000000001</v>
      </c>
      <c r="C277" s="8">
        <f t="shared" ca="1" si="29"/>
        <v>109.6632518251719</v>
      </c>
      <c r="D277" s="8">
        <f t="shared" ca="1" si="24"/>
        <v>-102.44679018887115</v>
      </c>
      <c r="E277" s="8"/>
      <c r="F277" s="8">
        <f t="shared" si="28"/>
        <v>96.272482434146156</v>
      </c>
      <c r="G277" s="10">
        <f t="shared" si="25"/>
        <v>5.0240031713428959</v>
      </c>
    </row>
    <row r="278" spans="1:7" x14ac:dyDescent="0.5">
      <c r="A278" s="8">
        <f t="shared" si="26"/>
        <v>278</v>
      </c>
      <c r="B278" s="8">
        <f t="shared" si="27"/>
        <v>3.9000000000000101</v>
      </c>
      <c r="C278" s="8">
        <f t="shared" ca="1" si="29"/>
        <v>108.12654997233884</v>
      </c>
      <c r="D278" s="8">
        <f t="shared" ca="1" si="24"/>
        <v>-101.72934874373331</v>
      </c>
      <c r="E278" s="8"/>
      <c r="F278" s="8">
        <f t="shared" si="28"/>
        <v>96.347842481716299</v>
      </c>
      <c r="G278" s="10">
        <f t="shared" si="25"/>
        <v>4.9262849620601949</v>
      </c>
    </row>
    <row r="279" spans="1:7" x14ac:dyDescent="0.5">
      <c r="A279" s="8">
        <f t="shared" si="26"/>
        <v>279</v>
      </c>
      <c r="B279" s="8">
        <f t="shared" si="27"/>
        <v>3.9150000000000102</v>
      </c>
      <c r="C279" s="8">
        <f t="shared" ca="1" si="29"/>
        <v>106.60060974118284</v>
      </c>
      <c r="D279" s="8">
        <f t="shared" ca="1" si="24"/>
        <v>-100.93558821625392</v>
      </c>
      <c r="E279" s="8"/>
      <c r="F279" s="8">
        <f t="shared" si="28"/>
        <v>96.421736756147197</v>
      </c>
      <c r="G279" s="10">
        <f t="shared" si="25"/>
        <v>4.8303129916016108</v>
      </c>
    </row>
    <row r="280" spans="1:7" x14ac:dyDescent="0.5">
      <c r="A280" s="8">
        <f t="shared" si="26"/>
        <v>280</v>
      </c>
      <c r="B280" s="8">
        <f t="shared" si="27"/>
        <v>3.9300000000000104</v>
      </c>
      <c r="C280" s="8">
        <f t="shared" ca="1" si="29"/>
        <v>105.08657591793903</v>
      </c>
      <c r="D280" s="8">
        <f t="shared" ca="1" si="24"/>
        <v>-100.06849620698043</v>
      </c>
      <c r="E280" s="8"/>
      <c r="F280" s="8">
        <f t="shared" si="28"/>
        <v>96.494191451021223</v>
      </c>
      <c r="G280" s="10">
        <f t="shared" si="25"/>
        <v>4.7360622584209899</v>
      </c>
    </row>
    <row r="281" spans="1:7" x14ac:dyDescent="0.5">
      <c r="A281" s="8">
        <f t="shared" si="26"/>
        <v>281</v>
      </c>
      <c r="B281" s="8">
        <f t="shared" si="27"/>
        <v>3.9450000000000105</v>
      </c>
      <c r="C281" s="8">
        <f t="shared" ca="1" si="29"/>
        <v>103.58554847483433</v>
      </c>
      <c r="D281" s="8">
        <f t="shared" ca="1" si="24"/>
        <v>-99.131117116959786</v>
      </c>
      <c r="E281" s="8"/>
      <c r="F281" s="8">
        <f t="shared" si="28"/>
        <v>96.565232384897541</v>
      </c>
      <c r="G281" s="10">
        <f t="shared" si="25"/>
        <v>4.6435078611668485</v>
      </c>
    </row>
    <row r="282" spans="1:7" x14ac:dyDescent="0.5">
      <c r="A282" s="8">
        <f t="shared" si="26"/>
        <v>282</v>
      </c>
      <c r="B282" s="8">
        <f t="shared" si="27"/>
        <v>3.9600000000000106</v>
      </c>
      <c r="C282" s="8">
        <f t="shared" ca="1" si="29"/>
        <v>102.09858171807993</v>
      </c>
      <c r="D282" s="8">
        <f t="shared" ca="1" si="24"/>
        <v>-98.126540667568747</v>
      </c>
      <c r="E282" s="8"/>
      <c r="F282" s="8">
        <f t="shared" si="28"/>
        <v>96.634885002815039</v>
      </c>
      <c r="G282" s="10">
        <f t="shared" si="25"/>
        <v>4.5526250108390363</v>
      </c>
    </row>
    <row r="283" spans="1:7" x14ac:dyDescent="0.5">
      <c r="A283" s="8">
        <f t="shared" si="26"/>
        <v>283</v>
      </c>
      <c r="B283" s="8">
        <f t="shared" si="27"/>
        <v>3.9750000000000107</v>
      </c>
      <c r="C283" s="8">
        <f t="shared" ca="1" si="29"/>
        <v>100.6266836080664</v>
      </c>
      <c r="D283" s="8">
        <f t="shared" ca="1" si="24"/>
        <v>-97.057890594263029</v>
      </c>
      <c r="E283" s="8"/>
      <c r="F283" s="8">
        <f t="shared" si="28"/>
        <v>96.703174377977632</v>
      </c>
      <c r="G283" s="10">
        <f t="shared" si="25"/>
        <v>4.4633890422829907</v>
      </c>
    </row>
    <row r="284" spans="1:7" x14ac:dyDescent="0.5">
      <c r="A284" s="8">
        <f t="shared" si="26"/>
        <v>284</v>
      </c>
      <c r="B284" s="8">
        <f t="shared" si="27"/>
        <v>3.9900000000000109</v>
      </c>
      <c r="C284" s="8">
        <f t="shared" ca="1" si="29"/>
        <v>99.170815249152454</v>
      </c>
      <c r="D284" s="8">
        <f t="shared" ca="1" si="24"/>
        <v>-95.928313566922085</v>
      </c>
      <c r="E284" s="8"/>
      <c r="F284" s="8">
        <f t="shared" si="28"/>
        <v>96.770125213611877</v>
      </c>
      <c r="G284" s="10">
        <f t="shared" si="25"/>
        <v>4.3757754250429315</v>
      </c>
    </row>
    <row r="285" spans="1:7" x14ac:dyDescent="0.5">
      <c r="A285" s="8">
        <f t="shared" si="26"/>
        <v>285</v>
      </c>
      <c r="B285" s="8">
        <f t="shared" si="27"/>
        <v>4.0050000000000106</v>
      </c>
      <c r="C285" s="8">
        <f t="shared" ca="1" si="29"/>
        <v>97.731890545648625</v>
      </c>
      <c r="D285" s="8">
        <f t="shared" ca="1" si="24"/>
        <v>-94.740968386253044</v>
      </c>
      <c r="E285" s="8"/>
      <c r="F285" s="8">
        <f t="shared" si="28"/>
        <v>96.835761844987516</v>
      </c>
      <c r="G285" s="10">
        <f t="shared" si="25"/>
        <v>4.2897597735945618</v>
      </c>
    </row>
    <row r="286" spans="1:7" x14ac:dyDescent="0.5">
      <c r="A286" s="8">
        <f t="shared" si="26"/>
        <v>286</v>
      </c>
      <c r="B286" s="8">
        <f t="shared" si="27"/>
        <v>4.0200000000000102</v>
      </c>
      <c r="C286" s="8">
        <f t="shared" ca="1" si="29"/>
        <v>96.310776019854828</v>
      </c>
      <c r="D286" s="8">
        <f t="shared" ca="1" si="24"/>
        <v>-93.499146284354836</v>
      </c>
      <c r="E286" s="8"/>
      <c r="F286" s="8">
        <f t="shared" si="28"/>
        <v>96.90010824159144</v>
      </c>
      <c r="G286" s="10">
        <f t="shared" si="25"/>
        <v>4.2053178569780929</v>
      </c>
    </row>
    <row r="287" spans="1:7" x14ac:dyDescent="0.5">
      <c r="A287" s="8">
        <f t="shared" si="26"/>
        <v>287</v>
      </c>
      <c r="B287" s="8">
        <f t="shared" si="27"/>
        <v>4.0350000000000099</v>
      </c>
      <c r="C287" s="8">
        <f t="shared" ca="1" si="29"/>
        <v>94.908288825589509</v>
      </c>
      <c r="D287" s="8">
        <f t="shared" ca="1" si="24"/>
        <v>-92.20613231392727</v>
      </c>
      <c r="E287" s="8"/>
      <c r="F287" s="8">
        <f t="shared" si="28"/>
        <v>96.963188009446114</v>
      </c>
      <c r="G287" s="10">
        <f t="shared" si="25"/>
        <v>4.1224256078518335</v>
      </c>
    </row>
    <row r="288" spans="1:7" x14ac:dyDescent="0.5">
      <c r="A288" s="8">
        <f t="shared" si="26"/>
        <v>288</v>
      </c>
      <c r="B288" s="8">
        <f t="shared" si="27"/>
        <v>4.0500000000000096</v>
      </c>
      <c r="C288" s="8">
        <f t="shared" ca="1" si="29"/>
        <v>93.525196840880596</v>
      </c>
      <c r="D288" s="8">
        <f t="shared" ca="1" si="24"/>
        <v>-90.865195219977693</v>
      </c>
      <c r="E288" s="8"/>
      <c r="F288" s="8">
        <f t="shared" si="28"/>
        <v>97.025024393563896</v>
      </c>
      <c r="G288" s="10">
        <f t="shared" si="25"/>
        <v>4.0410591309860866</v>
      </c>
    </row>
    <row r="289" spans="1:7" x14ac:dyDescent="0.5">
      <c r="A289" s="8">
        <f t="shared" si="26"/>
        <v>289</v>
      </c>
      <c r="B289" s="8">
        <f t="shared" si="27"/>
        <v>4.0650000000000093</v>
      </c>
      <c r="C289" s="8">
        <f t="shared" ca="1" si="29"/>
        <v>92.162218912580926</v>
      </c>
      <c r="D289" s="8">
        <f t="shared" ca="1" si="24"/>
        <v>-89.47957777300384</v>
      </c>
      <c r="E289" s="8"/>
      <c r="F289" s="8">
        <f t="shared" si="28"/>
        <v>97.085640280528693</v>
      </c>
      <c r="G289" s="10">
        <f t="shared" si="25"/>
        <v>3.9611947112171526</v>
      </c>
    </row>
    <row r="290" spans="1:7" x14ac:dyDescent="0.5">
      <c r="A290" s="8">
        <f t="shared" si="26"/>
        <v>290</v>
      </c>
      <c r="B290" s="8">
        <f t="shared" si="27"/>
        <v>4.080000000000009</v>
      </c>
      <c r="C290" s="8">
        <f t="shared" ca="1" si="29"/>
        <v>90.820025245985875</v>
      </c>
      <c r="D290" s="8">
        <f t="shared" ca="1" si="24"/>
        <v>-88.052487596704665</v>
      </c>
      <c r="E290" s="8"/>
      <c r="F290" s="8">
        <f t="shared" si="28"/>
        <v>97.145058201196946</v>
      </c>
      <c r="G290" s="10">
        <f t="shared" si="25"/>
        <v>3.8828088208805358</v>
      </c>
    </row>
    <row r="291" spans="1:7" x14ac:dyDescent="0.5">
      <c r="A291" s="8">
        <f t="shared" si="26"/>
        <v>291</v>
      </c>
      <c r="B291" s="8">
        <f t="shared" si="27"/>
        <v>4.0950000000000086</v>
      </c>
      <c r="C291" s="8">
        <f t="shared" ca="1" si="29"/>
        <v>89.4992379320353</v>
      </c>
      <c r="D291" s="8">
        <f t="shared" ca="1" si="24"/>
        <v>-86.587088518677831</v>
      </c>
      <c r="E291" s="8"/>
      <c r="F291" s="8">
        <f t="shared" si="28"/>
        <v>97.203300333510157</v>
      </c>
      <c r="G291" s="10">
        <f t="shared" si="25"/>
        <v>3.8058781267421584</v>
      </c>
    </row>
    <row r="292" spans="1:7" x14ac:dyDescent="0.5">
      <c r="A292" s="8">
        <f t="shared" si="26"/>
        <v>292</v>
      </c>
      <c r="B292" s="8">
        <f t="shared" si="27"/>
        <v>4.1100000000000083</v>
      </c>
      <c r="C292" s="8">
        <f t="shared" ca="1" si="29"/>
        <v>88.20043160425513</v>
      </c>
      <c r="D292" s="8">
        <f t="shared" ca="1" si="24"/>
        <v>-85.086492467931123</v>
      </c>
      <c r="E292" s="8"/>
      <c r="F292" s="8">
        <f t="shared" si="28"/>
        <v>97.260388505411285</v>
      </c>
      <c r="G292" s="10">
        <f t="shared" si="25"/>
        <v>3.7303794964462438</v>
      </c>
    </row>
    <row r="293" spans="1:7" x14ac:dyDescent="0.5">
      <c r="A293" s="8">
        <f t="shared" si="26"/>
        <v>293</v>
      </c>
      <c r="B293" s="8">
        <f t="shared" si="27"/>
        <v>4.125000000000008</v>
      </c>
      <c r="C293" s="8">
        <f t="shared" ca="1" si="29"/>
        <v>86.924134217236158</v>
      </c>
      <c r="D293" s="8">
        <f t="shared" ca="1" si="24"/>
        <v>-83.553751938415147</v>
      </c>
      <c r="E293" s="8"/>
      <c r="F293" s="8">
        <f t="shared" si="28"/>
        <v>97.316344197857973</v>
      </c>
      <c r="G293" s="10">
        <f t="shared" si="25"/>
        <v>3.6562900044976501</v>
      </c>
    </row>
    <row r="294" spans="1:7" x14ac:dyDescent="0.5">
      <c r="A294" s="8">
        <f t="shared" si="26"/>
        <v>294</v>
      </c>
      <c r="B294" s="8">
        <f t="shared" si="27"/>
        <v>4.1400000000000077</v>
      </c>
      <c r="C294" s="8">
        <f t="shared" ca="1" si="29"/>
        <v>85.670827938159931</v>
      </c>
      <c r="D294" s="8">
        <f t="shared" ca="1" si="24"/>
        <v>-81.991853033219115</v>
      </c>
      <c r="E294" s="8"/>
      <c r="F294" s="8">
        <f t="shared" si="28"/>
        <v>97.371188547925442</v>
      </c>
      <c r="G294" s="10">
        <f t="shared" si="25"/>
        <v>3.5835869377965639</v>
      </c>
    </row>
    <row r="295" spans="1:7" x14ac:dyDescent="0.5">
      <c r="A295" s="8">
        <f t="shared" si="26"/>
        <v>295</v>
      </c>
      <c r="B295" s="8">
        <f t="shared" si="27"/>
        <v>4.1550000000000074</v>
      </c>
      <c r="C295" s="8">
        <f t="shared" ca="1" si="29"/>
        <v>84.440950142661649</v>
      </c>
      <c r="D295" s="8">
        <f t="shared" ca="1" si="24"/>
        <v>-80.403709099599965</v>
      </c>
      <c r="E295" s="8"/>
      <c r="F295" s="8">
        <f t="shared" si="28"/>
        <v>97.424942351992385</v>
      </c>
      <c r="G295" s="10">
        <f t="shared" si="25"/>
        <v>3.5122478007427853</v>
      </c>
    </row>
    <row r="296" spans="1:7" x14ac:dyDescent="0.5">
      <c r="A296" s="8">
        <f t="shared" si="26"/>
        <v>296</v>
      </c>
      <c r="B296" s="8">
        <f t="shared" si="27"/>
        <v>4.170000000000007</v>
      </c>
      <c r="C296" s="8">
        <f t="shared" ca="1" si="29"/>
        <v>83.234894506167649</v>
      </c>
      <c r="D296" s="8">
        <f t="shared" ca="1" si="24"/>
        <v>-78.792154960675362</v>
      </c>
      <c r="E296" s="8"/>
      <c r="F296" s="8">
        <f t="shared" si="28"/>
        <v>97.47762606900352</v>
      </c>
      <c r="G296" s="10">
        <f t="shared" si="25"/>
        <v>3.4422503199262828</v>
      </c>
    </row>
    <row r="297" spans="1:7" x14ac:dyDescent="0.5">
      <c r="A297" s="8">
        <f t="shared" si="26"/>
        <v>297</v>
      </c>
      <c r="B297" s="8">
        <f t="shared" si="27"/>
        <v>4.1850000000000067</v>
      </c>
      <c r="C297" s="8">
        <f t="shared" ca="1" si="29"/>
        <v>82.053012181757524</v>
      </c>
      <c r="D297" s="8">
        <f t="shared" ca="1" si="24"/>
        <v>-77.159941745440022</v>
      </c>
      <c r="E297" s="8"/>
      <c r="F297" s="8">
        <f t="shared" si="28"/>
        <v>97.52925982380242</v>
      </c>
      <c r="G297" s="10">
        <f t="shared" si="25"/>
        <v>3.3735724484207359</v>
      </c>
    </row>
    <row r="298" spans="1:7" x14ac:dyDescent="0.5">
      <c r="A298" s="8">
        <f t="shared" si="26"/>
        <v>298</v>
      </c>
      <c r="B298" s="8">
        <f t="shared" si="27"/>
        <v>4.2000000000000064</v>
      </c>
      <c r="C298" s="8">
        <f t="shared" ca="1" si="29"/>
        <v>80.895613055575922</v>
      </c>
      <c r="D298" s="8">
        <f t="shared" ca="1" si="24"/>
        <v>-75.509732314789218</v>
      </c>
      <c r="E298" s="8"/>
      <c r="F298" s="8">
        <f t="shared" si="28"/>
        <v>97.579863410528731</v>
      </c>
      <c r="G298" s="10">
        <f t="shared" si="25"/>
        <v>3.3061923696960105</v>
      </c>
    </row>
    <row r="299" spans="1:7" x14ac:dyDescent="0.5">
      <c r="A299" s="8">
        <f t="shared" si="26"/>
        <v>299</v>
      </c>
      <c r="B299" s="8">
        <f t="shared" si="27"/>
        <v>4.2150000000000061</v>
      </c>
      <c r="C299" s="8">
        <f t="shared" ca="1" si="29"/>
        <v>79.762967070854089</v>
      </c>
      <c r="D299" s="8">
        <f t="shared" ca="1" si="24"/>
        <v>-73.844097277485403</v>
      </c>
      <c r="E299" s="8"/>
      <c r="F299" s="8">
        <f t="shared" si="28"/>
        <v>97.629456296074167</v>
      </c>
      <c r="G299" s="10">
        <f t="shared" si="25"/>
        <v>3.2400885011650522</v>
      </c>
    </row>
    <row r="300" spans="1:7" x14ac:dyDescent="0.5">
      <c r="A300" s="8">
        <f t="shared" si="26"/>
        <v>300</v>
      </c>
      <c r="B300" s="8">
        <f t="shared" si="27"/>
        <v>4.2300000000000058</v>
      </c>
      <c r="C300" s="8">
        <f t="shared" ca="1" si="29"/>
        <v>78.655305611691801</v>
      </c>
      <c r="D300" s="8">
        <f t="shared" ca="1" si="24"/>
        <v>-72.165511586500671</v>
      </c>
      <c r="E300" s="8"/>
      <c r="F300" s="8">
        <f t="shared" si="28"/>
        <v>97.678057623591641</v>
      </c>
      <c r="G300" s="10">
        <f t="shared" si="25"/>
        <v>3.175239497380649</v>
      </c>
    </row>
    <row r="301" spans="1:7" x14ac:dyDescent="0.5">
      <c r="A301" s="8">
        <f t="shared" si="26"/>
        <v>301</v>
      </c>
      <c r="B301" s="8">
        <f t="shared" si="27"/>
        <v>4.2450000000000054</v>
      </c>
      <c r="C301" s="8">
        <f t="shared" ca="1" si="29"/>
        <v>77.572822937894287</v>
      </c>
      <c r="D301" s="8">
        <f t="shared" ca="1" si="24"/>
        <v>-70.476351702935617</v>
      </c>
      <c r="E301" s="8"/>
      <c r="F301" s="8">
        <f t="shared" si="28"/>
        <v>97.725686216052353</v>
      </c>
      <c r="G301" s="10">
        <f t="shared" si="25"/>
        <v>3.1116242528967466</v>
      </c>
    </row>
    <row r="302" spans="1:7" x14ac:dyDescent="0.5">
      <c r="A302" s="8">
        <f t="shared" si="26"/>
        <v>302</v>
      </c>
      <c r="B302" s="8">
        <f t="shared" si="27"/>
        <v>4.2600000000000051</v>
      </c>
      <c r="C302" s="8">
        <f t="shared" ca="1" si="29"/>
        <v>76.515677662350257</v>
      </c>
      <c r="D302" s="8">
        <f t="shared" ca="1" si="24"/>
        <v>-68.778893311761479</v>
      </c>
      <c r="E302" s="8"/>
      <c r="F302" s="8">
        <f t="shared" si="28"/>
        <v>97.77236057984581</v>
      </c>
      <c r="G302" s="10">
        <f t="shared" si="25"/>
        <v>3.0492219048087175</v>
      </c>
    </row>
    <row r="303" spans="1:7" x14ac:dyDescent="0.5">
      <c r="A303" s="8">
        <f t="shared" si="26"/>
        <v>303</v>
      </c>
      <c r="B303" s="8">
        <f t="shared" si="27"/>
        <v>4.2750000000000048</v>
      </c>
      <c r="C303" s="8">
        <f t="shared" ca="1" si="29"/>
        <v>75.483994262673832</v>
      </c>
      <c r="D303" s="8">
        <f t="shared" ca="1" si="24"/>
        <v>-67.075309570974724</v>
      </c>
      <c r="E303" s="8"/>
      <c r="F303" s="8">
        <f t="shared" si="28"/>
        <v>97.818098908417937</v>
      </c>
      <c r="G303" s="10">
        <f t="shared" si="25"/>
        <v>2.9880118349866294</v>
      </c>
    </row>
    <row r="304" spans="1:7" x14ac:dyDescent="0.5">
      <c r="A304" s="8">
        <f t="shared" si="26"/>
        <v>304</v>
      </c>
      <c r="B304" s="8">
        <f t="shared" si="27"/>
        <v>4.2900000000000045</v>
      </c>
      <c r="C304" s="8">
        <f t="shared" ca="1" si="29"/>
        <v>74.477864619109212</v>
      </c>
      <c r="D304" s="8">
        <f t="shared" ca="1" si="24"/>
        <v>-65.367669873394902</v>
      </c>
      <c r="E304" s="8"/>
      <c r="F304" s="8">
        <f t="shared" si="28"/>
        <v>97.862919085942735</v>
      </c>
      <c r="G304" s="10">
        <f t="shared" si="25"/>
        <v>2.9279736720149803</v>
      </c>
    </row>
    <row r="305" spans="1:7" x14ac:dyDescent="0.5">
      <c r="A305" s="8">
        <f t="shared" si="26"/>
        <v>305</v>
      </c>
      <c r="B305" s="8">
        <f t="shared" si="27"/>
        <v>4.3050000000000042</v>
      </c>
      <c r="C305" s="8">
        <f t="shared" ca="1" si="29"/>
        <v>73.497349571008286</v>
      </c>
      <c r="D305" s="8">
        <f t="shared" ca="1" si="24"/>
        <v>-63.657939098282561</v>
      </c>
      <c r="E305" s="8"/>
      <c r="F305" s="8">
        <f t="shared" si="28"/>
        <v>97.906838691022955</v>
      </c>
      <c r="G305" s="10">
        <f t="shared" si="25"/>
        <v>2.8690872928522841</v>
      </c>
    </row>
    <row r="306" spans="1:7" x14ac:dyDescent="0.5">
      <c r="A306" s="8">
        <f t="shared" si="26"/>
        <v>306</v>
      </c>
      <c r="B306" s="8">
        <f t="shared" si="27"/>
        <v>4.3200000000000038</v>
      </c>
      <c r="C306" s="8">
        <f t="shared" ca="1" si="29"/>
        <v>72.542480484534053</v>
      </c>
      <c r="D306" s="8">
        <f t="shared" ca="1" si="24"/>
        <v>-61.947977328203237</v>
      </c>
      <c r="E306" s="8"/>
      <c r="F306" s="8">
        <f t="shared" si="28"/>
        <v>97.949875000415744</v>
      </c>
      <c r="G306" s="10">
        <f t="shared" si="25"/>
        <v>2.8113328242230726</v>
      </c>
    </row>
    <row r="307" spans="1:7" x14ac:dyDescent="0.5">
      <c r="A307" s="8">
        <f t="shared" si="26"/>
        <v>307</v>
      </c>
      <c r="B307" s="8">
        <f t="shared" si="27"/>
        <v>4.3350000000000035</v>
      </c>
      <c r="C307" s="8">
        <f t="shared" ca="1" si="29"/>
        <v>71.613260824611004</v>
      </c>
      <c r="D307" s="8">
        <f t="shared" ca="1" si="24"/>
        <v>-60.23954000511462</v>
      </c>
      <c r="E307" s="8"/>
      <c r="F307" s="8">
        <f t="shared" si="28"/>
        <v>97.992044992779086</v>
      </c>
      <c r="G307" s="10">
        <f t="shared" si="25"/>
        <v>2.7546906437549503</v>
      </c>
    </row>
    <row r="308" spans="1:7" x14ac:dyDescent="0.5">
      <c r="A308" s="8">
        <f t="shared" si="26"/>
        <v>308</v>
      </c>
      <c r="B308" s="8">
        <f t="shared" si="27"/>
        <v>4.3500000000000032</v>
      </c>
      <c r="C308" s="8">
        <f t="shared" ca="1" si="29"/>
        <v>70.709667724534285</v>
      </c>
      <c r="D308" s="8">
        <f t="shared" ca="1" si="24"/>
        <v>-58.534278498497493</v>
      </c>
      <c r="E308" s="8"/>
      <c r="F308" s="8">
        <f t="shared" si="28"/>
        <v>98.033365352435411</v>
      </c>
      <c r="G308" s="10">
        <f t="shared" si="25"/>
        <v>2.6991413808724043</v>
      </c>
    </row>
    <row r="309" spans="1:7" x14ac:dyDescent="0.5">
      <c r="A309" s="8">
        <f t="shared" si="26"/>
        <v>309</v>
      </c>
      <c r="B309" s="8">
        <f t="shared" si="27"/>
        <v>4.3650000000000029</v>
      </c>
      <c r="C309" s="8">
        <f t="shared" ca="1" si="29"/>
        <v>69.831653547056817</v>
      </c>
      <c r="D309" s="8">
        <f t="shared" ca="1" si="24"/>
        <v>-56.833741057480935</v>
      </c>
      <c r="E309" s="8"/>
      <c r="F309" s="8">
        <f t="shared" si="28"/>
        <v>98.073852473148492</v>
      </c>
      <c r="G309" s="10">
        <f t="shared" si="25"/>
        <v>2.6446659174593652</v>
      </c>
    </row>
    <row r="310" spans="1:7" x14ac:dyDescent="0.5">
      <c r="A310" s="8">
        <f t="shared" si="26"/>
        <v>310</v>
      </c>
      <c r="B310" s="8">
        <f t="shared" si="27"/>
        <v>4.3800000000000026</v>
      </c>
      <c r="C310" s="8">
        <f t="shared" ca="1" si="29"/>
        <v>68.979147431194605</v>
      </c>
      <c r="D310" s="8">
        <f t="shared" ca="1" si="24"/>
        <v>-55.139374118314457</v>
      </c>
      <c r="E310" s="8"/>
      <c r="F310" s="8">
        <f t="shared" si="28"/>
        <v>98.113522461910378</v>
      </c>
      <c r="G310" s="10">
        <f t="shared" si="25"/>
        <v>2.591245388301437</v>
      </c>
    </row>
    <row r="311" spans="1:7" x14ac:dyDescent="0.5">
      <c r="A311" s="8">
        <f t="shared" si="26"/>
        <v>311</v>
      </c>
      <c r="B311" s="8">
        <f t="shared" si="27"/>
        <v>4.3950000000000022</v>
      </c>
      <c r="C311" s="8">
        <f t="shared" ca="1" si="29"/>
        <v>68.152056819419883</v>
      </c>
      <c r="D311" s="8">
        <f t="shared" ca="1" si="24"/>
        <v>-53.452523938202503</v>
      </c>
      <c r="E311" s="8"/>
      <c r="F311" s="8">
        <f t="shared" si="28"/>
        <v>98.152391142734899</v>
      </c>
      <c r="G311" s="10">
        <f t="shared" si="25"/>
        <v>2.5388611813189184</v>
      </c>
    </row>
    <row r="312" spans="1:7" x14ac:dyDescent="0.5">
      <c r="A312" s="8">
        <f t="shared" si="26"/>
        <v>312</v>
      </c>
      <c r="B312" s="8">
        <f t="shared" si="27"/>
        <v>4.4100000000000019</v>
      </c>
      <c r="C312" s="8">
        <f t="shared" ca="1" si="29"/>
        <v>67.350268960346853</v>
      </c>
      <c r="D312" s="8">
        <f t="shared" ca="1" si="24"/>
        <v>-51.774438526423069</v>
      </c>
      <c r="E312" s="8"/>
      <c r="F312" s="8">
        <f t="shared" si="28"/>
        <v>98.190474060454676</v>
      </c>
      <c r="G312" s="10">
        <f t="shared" si="25"/>
        <v>2.48749493760103</v>
      </c>
    </row>
    <row r="313" spans="1:7" x14ac:dyDescent="0.5">
      <c r="A313" s="8">
        <f t="shared" si="26"/>
        <v>313</v>
      </c>
      <c r="B313" s="8">
        <f t="shared" si="27"/>
        <v>4.4250000000000016</v>
      </c>
      <c r="C313" s="8">
        <f t="shared" ca="1" si="29"/>
        <v>66.573652382450504</v>
      </c>
      <c r="D313" s="8">
        <f t="shared" ca="1" si="24"/>
        <v>-50.106269843785959</v>
      </c>
      <c r="E313" s="8"/>
      <c r="F313" s="8">
        <f t="shared" si="28"/>
        <v>98.227786484518688</v>
      </c>
      <c r="G313" s="10">
        <f t="shared" si="25"/>
        <v>2.4371285512514711</v>
      </c>
    </row>
    <row r="314" spans="1:7" x14ac:dyDescent="0.5">
      <c r="A314" s="8">
        <f t="shared" si="26"/>
        <v>314</v>
      </c>
      <c r="B314" s="8">
        <f t="shared" si="27"/>
        <v>4.4400000000000013</v>
      </c>
      <c r="C314" s="8">
        <f t="shared" ca="1" si="29"/>
        <v>65.822058334793709</v>
      </c>
      <c r="D314" s="8">
        <f t="shared" ca="1" si="24"/>
        <v>-48.44907624183022</v>
      </c>
      <c r="E314" s="8"/>
      <c r="F314" s="8">
        <f t="shared" si="28"/>
        <v>98.264343412787454</v>
      </c>
      <c r="G314" s="10">
        <f t="shared" si="25"/>
        <v>2.3877441690552836</v>
      </c>
    </row>
    <row r="315" spans="1:7" x14ac:dyDescent="0.5">
      <c r="A315" s="8">
        <f t="shared" si="26"/>
        <v>315</v>
      </c>
      <c r="B315" s="8">
        <f t="shared" si="27"/>
        <v>4.455000000000001</v>
      </c>
      <c r="C315" s="8">
        <f t="shared" ca="1" si="29"/>
        <v>65.095322191166261</v>
      </c>
      <c r="D315" s="8">
        <f t="shared" ca="1" si="24"/>
        <v>-46.803825113692895</v>
      </c>
      <c r="E315" s="8"/>
      <c r="F315" s="8">
        <f t="shared" si="28"/>
        <v>98.300159575323278</v>
      </c>
      <c r="G315" s="10">
        <f t="shared" si="25"/>
        <v>2.3393241899762987</v>
      </c>
    </row>
    <row r="316" spans="1:7" x14ac:dyDescent="0.5">
      <c r="A316" s="8">
        <f t="shared" si="26"/>
        <v>316</v>
      </c>
      <c r="B316" s="8">
        <f t="shared" si="27"/>
        <v>4.4700000000000006</v>
      </c>
      <c r="C316" s="8">
        <f t="shared" ca="1" si="29"/>
        <v>64.393264814460863</v>
      </c>
      <c r="D316" s="8">
        <f t="shared" ca="1" si="24"/>
        <v>-45.171395729287198</v>
      </c>
      <c r="E316" s="8"/>
      <c r="F316" s="8">
        <f t="shared" si="28"/>
        <v>98.335249438172923</v>
      </c>
      <c r="G316" s="10">
        <f t="shared" si="25"/>
        <v>2.2918512644944578</v>
      </c>
    </row>
    <row r="317" spans="1:7" x14ac:dyDescent="0.5">
      <c r="A317" s="8">
        <f t="shared" si="26"/>
        <v>317</v>
      </c>
      <c r="B317" s="8">
        <f t="shared" si="27"/>
        <v>4.4850000000000003</v>
      </c>
      <c r="C317" s="8">
        <f t="shared" ca="1" si="29"/>
        <v>63.715693878521556</v>
      </c>
      <c r="D317" s="8">
        <f t="shared" ca="1" si="24"/>
        <v>-43.552582228284457</v>
      </c>
      <c r="E317" s="8"/>
      <c r="F317" s="8">
        <f t="shared" si="28"/>
        <v>98.36962720714034</v>
      </c>
      <c r="G317" s="10">
        <f t="shared" si="25"/>
        <v>2.2453082937917657</v>
      </c>
    </row>
    <row r="318" spans="1:7" x14ac:dyDescent="0.5">
      <c r="A318" s="8">
        <f t="shared" si="26"/>
        <v>318</v>
      </c>
      <c r="B318" s="8">
        <f t="shared" si="27"/>
        <v>4.5</v>
      </c>
      <c r="C318" s="8">
        <f t="shared" ca="1" si="29"/>
        <v>63.062405145097287</v>
      </c>
      <c r="D318" s="8">
        <f t="shared" ca="1" si="24"/>
        <v>-41.948096745382536</v>
      </c>
      <c r="E318" s="8"/>
      <c r="F318" s="8">
        <f t="shared" si="28"/>
        <v>98.403306831547212</v>
      </c>
      <c r="G318" s="10">
        <f t="shared" si="25"/>
        <v>2.1996784287953295</v>
      </c>
    </row>
    <row r="319" spans="1:7" x14ac:dyDescent="0.5">
      <c r="A319" s="8">
        <f t="shared" si="26"/>
        <v>319</v>
      </c>
      <c r="B319" s="8">
        <f t="shared" si="27"/>
        <v>4.5149999999999997</v>
      </c>
      <c r="C319" s="8">
        <f t="shared" ca="1" si="29"/>
        <v>62.433183693916547</v>
      </c>
      <c r="D319" s="8">
        <f t="shared" ca="1" si="24"/>
        <v>-40.358572643445434</v>
      </c>
      <c r="E319" s="8"/>
      <c r="F319" s="8">
        <f t="shared" si="28"/>
        <v>98.436302007979137</v>
      </c>
      <c r="G319" s="10">
        <f t="shared" si="25"/>
        <v>2.154945069085707</v>
      </c>
    </row>
    <row r="320" spans="1:7" x14ac:dyDescent="0.5">
      <c r="A320" s="8">
        <f t="shared" si="26"/>
        <v>320</v>
      </c>
      <c r="B320" s="8">
        <f t="shared" si="27"/>
        <v>4.5299999999999994</v>
      </c>
      <c r="C320" s="8">
        <f t="shared" ca="1" si="29"/>
        <v>61.827805104264868</v>
      </c>
      <c r="D320" s="8">
        <f t="shared" ca="1" si="24"/>
        <v>-38.784567831293863</v>
      </c>
      <c r="E320" s="8"/>
      <c r="F320" s="8">
        <f t="shared" si="28"/>
        <v>98.46862618401542</v>
      </c>
      <c r="G320" s="10">
        <f t="shared" si="25"/>
        <v>2.1110918616784473</v>
      </c>
    </row>
    <row r="321" spans="1:7" x14ac:dyDescent="0.5">
      <c r="A321" s="8">
        <f t="shared" si="26"/>
        <v>321</v>
      </c>
      <c r="B321" s="8">
        <f t="shared" si="27"/>
        <v>4.544999999999999</v>
      </c>
      <c r="C321" s="8">
        <f t="shared" ca="1" si="29"/>
        <v>61.246036586795462</v>
      </c>
      <c r="D321" s="8">
        <f t="shared" ca="1" si="24"/>
        <v>-37.226568144198318</v>
      </c>
      <c r="E321" s="8"/>
      <c r="F321" s="8">
        <f t="shared" si="28"/>
        <v>98.500292561940597</v>
      </c>
      <c r="G321" s="10">
        <f t="shared" si="25"/>
        <v>2.0681026996863743</v>
      </c>
    </row>
    <row r="322" spans="1:7" x14ac:dyDescent="0.5">
      <c r="A322" s="8">
        <f t="shared" si="26"/>
        <v>322</v>
      </c>
      <c r="B322" s="8">
        <f t="shared" si="27"/>
        <v>4.5599999999999987</v>
      </c>
      <c r="C322" s="8">
        <f t="shared" ca="1" si="29"/>
        <v>60.687638064632488</v>
      </c>
      <c r="D322" s="8">
        <f t="shared" ca="1" si="24"/>
        <v>-35.684990766455854</v>
      </c>
      <c r="E322" s="8"/>
      <c r="F322" s="8">
        <f t="shared" si="28"/>
        <v>98.5313141024359</v>
      </c>
      <c r="G322" s="10">
        <f t="shared" si="25"/>
        <v>2.0259617208698888</v>
      </c>
    </row>
    <row r="323" spans="1:7" x14ac:dyDescent="0.5">
      <c r="A323" s="8">
        <f t="shared" si="26"/>
        <v>323</v>
      </c>
      <c r="B323" s="8">
        <f t="shared" si="27"/>
        <v>4.5749999999999984</v>
      </c>
      <c r="C323" s="8">
        <f t="shared" ca="1" si="29"/>
        <v>60.15236320313565</v>
      </c>
      <c r="D323" s="8">
        <f t="shared" ca="1" si="24"/>
        <v>-34.160187676804284</v>
      </c>
      <c r="E323" s="8"/>
      <c r="F323" s="8">
        <f t="shared" si="28"/>
        <v>98.561703528248941</v>
      </c>
      <c r="G323" s="10">
        <f t="shared" si="25"/>
        <v>1.9846533060823608</v>
      </c>
    </row>
    <row r="324" spans="1:7" x14ac:dyDescent="0.5">
      <c r="A324" s="8">
        <f t="shared" si="26"/>
        <v>324</v>
      </c>
      <c r="B324" s="8">
        <f t="shared" si="27"/>
        <v>4.5899999999999981</v>
      </c>
      <c r="C324" s="8">
        <f t="shared" ca="1" si="29"/>
        <v>59.639960387983585</v>
      </c>
      <c r="D324" s="8">
        <f t="shared" ca="1" si="24"/>
        <v>-32.652449098826267</v>
      </c>
      <c r="E324" s="8"/>
      <c r="F324" s="8">
        <f t="shared" si="28"/>
        <v>98.591473327840177</v>
      </c>
      <c r="G324" s="10">
        <f t="shared" si="25"/>
        <v>1.9441620776171533</v>
      </c>
    </row>
    <row r="325" spans="1:7" x14ac:dyDescent="0.5">
      <c r="A325" s="8">
        <f t="shared" si="26"/>
        <v>325</v>
      </c>
      <c r="B325" s="8">
        <f t="shared" si="27"/>
        <v>4.6049999999999978</v>
      </c>
      <c r="C325" s="8">
        <f t="shared" ca="1" si="29"/>
        <v>59.150173651501191</v>
      </c>
      <c r="D325" s="8">
        <f t="shared" ca="1" si="24"/>
        <v>-31.162006939907975</v>
      </c>
      <c r="E325" s="8"/>
      <c r="F325" s="8">
        <f t="shared" si="28"/>
        <v>98.620635759004429</v>
      </c>
      <c r="G325" s="10">
        <f t="shared" si="25"/>
        <v>1.9044728974630769</v>
      </c>
    </row>
    <row r="326" spans="1:7" x14ac:dyDescent="0.5">
      <c r="A326" s="8">
        <f t="shared" si="26"/>
        <v>326</v>
      </c>
      <c r="B326" s="8">
        <f t="shared" si="27"/>
        <v>4.6199999999999974</v>
      </c>
      <c r="C326" s="8">
        <f t="shared" ca="1" si="29"/>
        <v>58.682743547402573</v>
      </c>
      <c r="D326" s="8">
        <f t="shared" ca="1" si="24"/>
        <v>-29.689038203728067</v>
      </c>
      <c r="E326" s="8"/>
      <c r="F326" s="8">
        <f t="shared" si="28"/>
        <v>98.649202852466374</v>
      </c>
      <c r="G326" s="10">
        <f t="shared" si="25"/>
        <v>1.8655708654740868</v>
      </c>
    </row>
    <row r="327" spans="1:7" x14ac:dyDescent="0.5">
      <c r="A327" s="8">
        <f t="shared" si="26"/>
        <v>327</v>
      </c>
      <c r="B327" s="8">
        <f t="shared" si="27"/>
        <v>4.6349999999999971</v>
      </c>
      <c r="C327" s="8">
        <f t="shared" ca="1" si="29"/>
        <v>58.237407974346652</v>
      </c>
      <c r="D327" s="8">
        <f t="shared" ca="1" si="24"/>
        <v>-28.233668362652416</v>
      </c>
      <c r="E327" s="8"/>
      <c r="F327" s="8">
        <f t="shared" si="28"/>
        <v>98.677186415448489</v>
      </c>
      <c r="G327" s="10">
        <f t="shared" si="25"/>
        <v>1.8274413174594792</v>
      </c>
    </row>
    <row r="328" spans="1:7" x14ac:dyDescent="0.5">
      <c r="A328" s="8">
        <f t="shared" si="26"/>
        <v>328</v>
      </c>
      <c r="B328" s="8">
        <f t="shared" si="27"/>
        <v>4.6499999999999968</v>
      </c>
      <c r="C328" s="8">
        <f t="shared" ca="1" si="29"/>
        <v>57.813902948906865</v>
      </c>
      <c r="D328" s="8">
        <f t="shared" ca="1" si="24"/>
        <v>-26.79597467778693</v>
      </c>
      <c r="E328" s="8"/>
      <c r="F328" s="8">
        <f t="shared" si="28"/>
        <v>98.704598035210381</v>
      </c>
      <c r="G328" s="10">
        <f t="shared" si="25"/>
        <v>1.7900698232001349</v>
      </c>
    </row>
    <row r="329" spans="1:7" x14ac:dyDescent="0.5">
      <c r="A329" s="8">
        <f t="shared" si="26"/>
        <v>329</v>
      </c>
      <c r="B329" s="8">
        <f t="shared" si="27"/>
        <v>4.6649999999999965</v>
      </c>
      <c r="C329" s="8">
        <f t="shared" ca="1" si="29"/>
        <v>57.411963328740057</v>
      </c>
      <c r="D329" s="8">
        <f t="shared" ca="1" si="24"/>
        <v>-25.37598945578555</v>
      </c>
      <c r="E329" s="8"/>
      <c r="F329" s="8">
        <f t="shared" si="28"/>
        <v>98.731449082558385</v>
      </c>
      <c r="G329" s="10">
        <f t="shared" si="25"/>
        <v>1.753442184396274</v>
      </c>
    </row>
    <row r="330" spans="1:7" x14ac:dyDescent="0.5">
      <c r="A330" s="8">
        <f t="shared" si="26"/>
        <v>330</v>
      </c>
      <c r="B330" s="8">
        <f t="shared" si="27"/>
        <v>4.6799999999999962</v>
      </c>
      <c r="C330" s="8">
        <f t="shared" ca="1" si="29"/>
        <v>57.031323486903275</v>
      </c>
      <c r="D330" s="8">
        <f t="shared" ca="1" si="24"/>
        <v>-23.973703232815591</v>
      </c>
      <c r="E330" s="8"/>
      <c r="F330" s="8">
        <f t="shared" si="28"/>
        <v>98.757750715324335</v>
      </c>
      <c r="G330" s="10">
        <f t="shared" si="25"/>
        <v>1.7175444325520504</v>
      </c>
    </row>
    <row r="331" spans="1:7" x14ac:dyDescent="0.5">
      <c r="A331" s="8">
        <f t="shared" si="26"/>
        <v>331</v>
      </c>
      <c r="B331" s="8">
        <f t="shared" si="27"/>
        <v>4.6949999999999958</v>
      </c>
      <c r="C331" s="8">
        <f t="shared" ca="1" si="29"/>
        <v>56.671717938411042</v>
      </c>
      <c r="D331" s="8">
        <f t="shared" ca="1" si="24"/>
        <v>-22.58906787734054</v>
      </c>
      <c r="E331" s="8"/>
      <c r="F331" s="8">
        <f t="shared" si="28"/>
        <v>98.78351388181261</v>
      </c>
      <c r="G331" s="10">
        <f t="shared" si="25"/>
        <v>1.6823628268019495</v>
      </c>
    </row>
    <row r="332" spans="1:7" x14ac:dyDescent="0.5">
      <c r="A332" s="8">
        <f t="shared" si="26"/>
        <v>332</v>
      </c>
      <c r="B332" s="8">
        <f t="shared" si="27"/>
        <v>4.7099999999999955</v>
      </c>
      <c r="C332" s="8">
        <f t="shared" ca="1" si="29"/>
        <v>56.332881920250934</v>
      </c>
      <c r="D332" s="8">
        <f t="shared" ca="1" si="24"/>
        <v>-21.221999604586053</v>
      </c>
      <c r="E332" s="8"/>
      <c r="F332" s="8">
        <f t="shared" si="28"/>
        <v>98.808749324214645</v>
      </c>
      <c r="G332" s="10">
        <f t="shared" si="25"/>
        <v>1.6478838516836698</v>
      </c>
    </row>
    <row r="333" spans="1:7" x14ac:dyDescent="0.5">
      <c r="A333" s="8">
        <f t="shared" si="26"/>
        <v>333</v>
      </c>
      <c r="B333" s="8">
        <f t="shared" si="27"/>
        <v>4.7249999999999952</v>
      </c>
      <c r="C333" s="8">
        <f t="shared" ca="1" si="29"/>
        <v>56.014551926182143</v>
      </c>
      <c r="D333" s="8">
        <f t="shared" ca="1" si="24"/>
        <v>-19.872381896702503</v>
      </c>
      <c r="E333" s="8"/>
      <c r="F333" s="8">
        <f t="shared" si="28"/>
        <v>98.833467581989893</v>
      </c>
      <c r="G333" s="10">
        <f t="shared" si="25"/>
        <v>1.61409421486239</v>
      </c>
    </row>
    <row r="334" spans="1:7" x14ac:dyDescent="0.5">
      <c r="A334" s="8">
        <f t="shared" si="26"/>
        <v>334</v>
      </c>
      <c r="B334" s="8">
        <f t="shared" si="27"/>
        <v>4.7399999999999949</v>
      </c>
      <c r="C334" s="8">
        <f t="shared" ca="1" si="29"/>
        <v>55.716466197731606</v>
      </c>
      <c r="D334" s="8">
        <f t="shared" ca="1" si="24"/>
        <v>-18.540068323724665</v>
      </c>
      <c r="E334" s="8"/>
      <c r="F334" s="8">
        <f t="shared" si="28"/>
        <v>98.857678995212822</v>
      </c>
      <c r="G334" s="10">
        <f t="shared" si="25"/>
        <v>1.5809808448103566</v>
      </c>
    </row>
    <row r="335" spans="1:7" x14ac:dyDescent="0.5">
      <c r="A335" s="8">
        <f t="shared" si="26"/>
        <v>335</v>
      </c>
      <c r="B335" s="8">
        <f t="shared" si="27"/>
        <v>4.7549999999999946</v>
      </c>
      <c r="C335" s="8">
        <f t="shared" ca="1" si="29"/>
        <v>55.438365172875734</v>
      </c>
      <c r="D335" s="8">
        <f t="shared" ca="1" si="24"/>
        <v>-17.224885261452094</v>
      </c>
      <c r="E335" s="8"/>
      <c r="F335" s="8">
        <f t="shared" si="28"/>
        <v>98.881393707884982</v>
      </c>
      <c r="G335" s="10">
        <f t="shared" si="25"/>
        <v>1.5485308884463949</v>
      </c>
    </row>
    <row r="336" spans="1:7" x14ac:dyDescent="0.5">
      <c r="A336" s="8">
        <f t="shared" si="26"/>
        <v>336</v>
      </c>
      <c r="B336" s="8">
        <f t="shared" si="27"/>
        <v>4.7699999999999942</v>
      </c>
      <c r="C336" s="8">
        <f t="shared" ca="1" si="29"/>
        <v>55.179991893953954</v>
      </c>
      <c r="D336" s="8">
        <f t="shared" ca="1" si="24"/>
        <v>-15.926634503331115</v>
      </c>
      <c r="E336" s="8"/>
      <c r="F336" s="8">
        <f t="shared" si="28"/>
        <v>98.904621671211672</v>
      </c>
      <c r="G336" s="10">
        <f t="shared" si="25"/>
        <v>1.5167317087391519</v>
      </c>
    </row>
    <row r="337" spans="1:7" x14ac:dyDescent="0.5">
      <c r="A337" s="8">
        <f t="shared" si="26"/>
        <v>337</v>
      </c>
      <c r="B337" s="8">
        <f t="shared" si="27"/>
        <v>4.7849999999999939</v>
      </c>
      <c r="C337" s="8">
        <f t="shared" ca="1" si="29"/>
        <v>54.941092376403986</v>
      </c>
      <c r="D337" s="8">
        <f t="shared" ca="1" si="24"/>
        <v>-14.645095764310012</v>
      </c>
      <c r="E337" s="8"/>
      <c r="F337" s="8">
        <f t="shared" si="28"/>
        <v>98.927372646842755</v>
      </c>
      <c r="G337" s="10">
        <f t="shared" si="25"/>
        <v>1.4855708822777667</v>
      </c>
    </row>
    <row r="338" spans="1:7" x14ac:dyDescent="0.5">
      <c r="A338" s="8">
        <f t="shared" si="26"/>
        <v>338</v>
      </c>
      <c r="B338" s="8">
        <f t="shared" si="27"/>
        <v>4.7999999999999936</v>
      </c>
      <c r="C338" s="8">
        <f t="shared" ca="1" si="29"/>
        <v>54.721415939939334</v>
      </c>
      <c r="D338" s="8">
        <f t="shared" ref="D338:D401" ca="1" si="30">IF(B338&lt;$C$9,$C$8*C338*($C$7-C338),$C$8*C338*($C$7-INDIRECT(ADDRESS(A338-$C$12,3,1))))</f>
        <v>-13.380029075462424</v>
      </c>
      <c r="E338" s="8"/>
      <c r="F338" s="8">
        <f t="shared" si="28"/>
        <v>98.949656210076924</v>
      </c>
      <c r="G338" s="10">
        <f t="shared" ref="G338:G401" si="31">$C$8*F338*($C$7-F338)</f>
        <v>1.4550361968138867</v>
      </c>
    </row>
    <row r="339" spans="1:7" x14ac:dyDescent="0.5">
      <c r="A339" s="8">
        <f t="shared" ref="A339:A402" si="32">ROW(B339)</f>
        <v>339</v>
      </c>
      <c r="B339" s="8">
        <f t="shared" ref="B339:B402" si="33">B338+$C$11</f>
        <v>4.8149999999999933</v>
      </c>
      <c r="C339" s="8">
        <f t="shared" ca="1" si="29"/>
        <v>54.520715503807395</v>
      </c>
      <c r="D339" s="8">
        <f t="shared" ca="1" si="30"/>
        <v>-12.131177068930405</v>
      </c>
      <c r="E339" s="8"/>
      <c r="F339" s="8">
        <f t="shared" ref="F339:F402" si="34">F338+G338*$C$11</f>
        <v>98.971481753029138</v>
      </c>
      <c r="G339" s="10">
        <f t="shared" si="31"/>
        <v>1.4251156487782779</v>
      </c>
    </row>
    <row r="340" spans="1:7" x14ac:dyDescent="0.5">
      <c r="A340" s="8">
        <f t="shared" si="32"/>
        <v>340</v>
      </c>
      <c r="B340" s="8">
        <f t="shared" si="33"/>
        <v>4.829999999999993</v>
      </c>
      <c r="C340" s="8">
        <f t="shared" ref="C340:C403" ca="1" si="35">C339+D339*$C$11</f>
        <v>54.33874784777344</v>
      </c>
      <c r="D340" s="8">
        <f t="shared" ca="1" si="30"/>
        <v>-10.898267153429149</v>
      </c>
      <c r="E340" s="8"/>
      <c r="F340" s="8">
        <f t="shared" si="34"/>
        <v>98.992858487760813</v>
      </c>
      <c r="G340" s="10">
        <f t="shared" si="31"/>
        <v>1.3957974407754055</v>
      </c>
    </row>
    <row r="341" spans="1:7" x14ac:dyDescent="0.5">
      <c r="A341" s="8">
        <f t="shared" si="32"/>
        <v>341</v>
      </c>
      <c r="B341" s="8">
        <f t="shared" si="33"/>
        <v>4.8449999999999926</v>
      </c>
      <c r="C341" s="8">
        <f t="shared" ca="1" si="35"/>
        <v>54.175273840472002</v>
      </c>
      <c r="D341" s="8">
        <f t="shared" ca="1" si="30"/>
        <v>-9.6810135811809808</v>
      </c>
      <c r="E341" s="8"/>
      <c r="F341" s="8">
        <f t="shared" si="34"/>
        <v>99.013795449372438</v>
      </c>
      <c r="G341" s="10">
        <f t="shared" si="31"/>
        <v>1.3670699790590874</v>
      </c>
    </row>
    <row r="342" spans="1:7" x14ac:dyDescent="0.5">
      <c r="A342" s="8">
        <f t="shared" si="32"/>
        <v>342</v>
      </c>
      <c r="B342" s="8">
        <f t="shared" si="33"/>
        <v>4.8599999999999923</v>
      </c>
      <c r="C342" s="8">
        <f t="shared" ca="1" si="35"/>
        <v>54.030058636754291</v>
      </c>
      <c r="D342" s="8">
        <f t="shared" ca="1" si="30"/>
        <v>-8.4791194077088559</v>
      </c>
      <c r="E342" s="8"/>
      <c r="F342" s="8">
        <f t="shared" si="34"/>
        <v>99.03430149905833</v>
      </c>
      <c r="G342" s="10">
        <f t="shared" si="31"/>
        <v>1.3389218709922441</v>
      </c>
    </row>
    <row r="343" spans="1:7" x14ac:dyDescent="0.5">
      <c r="A343" s="8">
        <f t="shared" si="32"/>
        <v>343</v>
      </c>
      <c r="B343" s="8">
        <f t="shared" si="33"/>
        <v>4.874999999999992</v>
      </c>
      <c r="C343" s="8">
        <f t="shared" ca="1" si="35"/>
        <v>53.902871845638657</v>
      </c>
      <c r="D343" s="8">
        <f t="shared" ca="1" si="30"/>
        <v>-7.2922783464212442</v>
      </c>
      <c r="E343" s="8"/>
      <c r="F343" s="8">
        <f t="shared" si="34"/>
        <v>99.054385327123214</v>
      </c>
      <c r="G343" s="10">
        <f t="shared" si="31"/>
        <v>1.3113419224936624</v>
      </c>
    </row>
    <row r="344" spans="1:7" x14ac:dyDescent="0.5">
      <c r="A344" s="8">
        <f t="shared" si="32"/>
        <v>344</v>
      </c>
      <c r="B344" s="8">
        <f t="shared" si="33"/>
        <v>4.8899999999999917</v>
      </c>
      <c r="C344" s="8">
        <f t="shared" ca="1" si="35"/>
        <v>53.793487670442339</v>
      </c>
      <c r="D344" s="8">
        <f t="shared" ca="1" si="30"/>
        <v>-6.1201765203633975</v>
      </c>
      <c r="E344" s="8"/>
      <c r="F344" s="8">
        <f t="shared" si="34"/>
        <v>99.074055455960618</v>
      </c>
      <c r="G344" s="10">
        <f t="shared" si="31"/>
        <v>1.2843191354742263</v>
      </c>
    </row>
    <row r="345" spans="1:7" x14ac:dyDescent="0.5">
      <c r="A345" s="8">
        <f t="shared" si="32"/>
        <v>345</v>
      </c>
      <c r="B345" s="8">
        <f t="shared" si="33"/>
        <v>4.9049999999999914</v>
      </c>
      <c r="C345" s="8">
        <f t="shared" ca="1" si="35"/>
        <v>53.701685022636887</v>
      </c>
      <c r="D345" s="8">
        <f t="shared" ca="1" si="30"/>
        <v>-4.9624941138968923</v>
      </c>
      <c r="E345" s="8"/>
      <c r="F345" s="8">
        <f t="shared" si="34"/>
        <v>99.093320242992732</v>
      </c>
      <c r="G345" s="10">
        <f t="shared" si="31"/>
        <v>1.2578427052654406</v>
      </c>
    </row>
    <row r="346" spans="1:7" x14ac:dyDescent="0.5">
      <c r="A346" s="8">
        <f t="shared" si="32"/>
        <v>346</v>
      </c>
      <c r="B346" s="8">
        <f t="shared" si="33"/>
        <v>4.919999999999991</v>
      </c>
      <c r="C346" s="8">
        <f t="shared" ca="1" si="35"/>
        <v>53.627247610928436</v>
      </c>
      <c r="D346" s="8">
        <f t="shared" ca="1" si="30"/>
        <v>-3.8189069274034266</v>
      </c>
      <c r="E346" s="8"/>
      <c r="F346" s="8">
        <f t="shared" si="34"/>
        <v>99.112187883571707</v>
      </c>
      <c r="G346" s="10">
        <f t="shared" si="31"/>
        <v>1.2319020180425337</v>
      </c>
    </row>
    <row r="347" spans="1:7" x14ac:dyDescent="0.5">
      <c r="A347" s="8">
        <f t="shared" si="32"/>
        <v>347</v>
      </c>
      <c r="B347" s="8">
        <f t="shared" si="33"/>
        <v>4.9349999999999907</v>
      </c>
      <c r="C347" s="8">
        <f t="shared" ca="1" si="35"/>
        <v>53.569964007017383</v>
      </c>
      <c r="D347" s="8">
        <f t="shared" ca="1" si="30"/>
        <v>-2.6890878383920724</v>
      </c>
      <c r="E347" s="8"/>
      <c r="F347" s="8">
        <f t="shared" si="34"/>
        <v>99.130666413842349</v>
      </c>
      <c r="G347" s="10">
        <f t="shared" si="31"/>
        <v>1.2064866482444077</v>
      </c>
    </row>
    <row r="348" spans="1:7" x14ac:dyDescent="0.5">
      <c r="A348" s="8">
        <f t="shared" si="32"/>
        <v>348</v>
      </c>
      <c r="B348" s="8">
        <f t="shared" si="33"/>
        <v>4.9499999999999904</v>
      </c>
      <c r="C348" s="8">
        <f t="shared" ca="1" si="35"/>
        <v>53.529627689441504</v>
      </c>
      <c r="D348" s="8">
        <f t="shared" ca="1" si="30"/>
        <v>-1.5727081726256178</v>
      </c>
      <c r="E348" s="8"/>
      <c r="F348" s="8">
        <f t="shared" si="34"/>
        <v>99.148763713566012</v>
      </c>
      <c r="G348" s="10">
        <f t="shared" si="31"/>
        <v>1.1815863559927957</v>
      </c>
    </row>
    <row r="349" spans="1:7" x14ac:dyDescent="0.5">
      <c r="A349" s="8">
        <f t="shared" si="32"/>
        <v>349</v>
      </c>
      <c r="B349" s="8">
        <f t="shared" si="33"/>
        <v>4.9649999999999901</v>
      </c>
      <c r="C349" s="8">
        <f t="shared" ca="1" si="35"/>
        <v>53.506037066852123</v>
      </c>
      <c r="D349" s="8">
        <f t="shared" ca="1" si="30"/>
        <v>-0.46943898907345244</v>
      </c>
      <c r="E349" s="8"/>
      <c r="F349" s="8">
        <f t="shared" si="34"/>
        <v>99.166487508905902</v>
      </c>
      <c r="G349" s="10">
        <f t="shared" si="31"/>
        <v>1.157191084512398</v>
      </c>
    </row>
    <row r="350" spans="1:7" x14ac:dyDescent="0.5">
      <c r="A350" s="8">
        <f t="shared" si="32"/>
        <v>350</v>
      </c>
      <c r="B350" s="8">
        <f t="shared" si="33"/>
        <v>4.9799999999999898</v>
      </c>
      <c r="C350" s="8">
        <f t="shared" ca="1" si="35"/>
        <v>53.498995482016021</v>
      </c>
      <c r="D350" s="8">
        <f t="shared" ca="1" si="30"/>
        <v>0.62104771735089181</v>
      </c>
      <c r="E350" s="8"/>
      <c r="F350" s="8">
        <f t="shared" si="34"/>
        <v>99.18384537517359</v>
      </c>
      <c r="G350" s="10">
        <f t="shared" si="31"/>
        <v>1.1332909575542167</v>
      </c>
    </row>
    <row r="351" spans="1:7" x14ac:dyDescent="0.5">
      <c r="A351" s="8">
        <f t="shared" si="32"/>
        <v>351</v>
      </c>
      <c r="B351" s="8">
        <f t="shared" si="33"/>
        <v>4.9949999999999894</v>
      </c>
      <c r="C351" s="8">
        <f t="shared" ca="1" si="35"/>
        <v>53.508311197776287</v>
      </c>
      <c r="D351" s="8">
        <f t="shared" ca="1" si="30"/>
        <v>1.699077891196727</v>
      </c>
      <c r="E351" s="8"/>
      <c r="F351" s="8">
        <f t="shared" si="34"/>
        <v>99.200844739536905</v>
      </c>
      <c r="G351" s="10">
        <f t="shared" si="31"/>
        <v>1.1098762768237718</v>
      </c>
    </row>
    <row r="352" spans="1:7" x14ac:dyDescent="0.5">
      <c r="A352" s="8">
        <f t="shared" si="32"/>
        <v>352</v>
      </c>
      <c r="B352" s="8">
        <f t="shared" si="33"/>
        <v>5.0099999999999891</v>
      </c>
      <c r="C352" s="8">
        <f t="shared" ca="1" si="35"/>
        <v>53.533797366144235</v>
      </c>
      <c r="D352" s="8">
        <f t="shared" ca="1" si="30"/>
        <v>2.7649743658797643</v>
      </c>
      <c r="E352" s="8"/>
      <c r="F352" s="8">
        <f t="shared" si="34"/>
        <v>99.21749288368926</v>
      </c>
      <c r="G352" s="10">
        <f t="shared" si="31"/>
        <v>1.0869375194159578</v>
      </c>
    </row>
    <row r="353" spans="1:7" x14ac:dyDescent="0.5">
      <c r="A353" s="8">
        <f t="shared" si="32"/>
        <v>353</v>
      </c>
      <c r="B353" s="8">
        <f t="shared" si="33"/>
        <v>5.0249999999999888</v>
      </c>
      <c r="C353" s="8">
        <f t="shared" ca="1" si="35"/>
        <v>53.575271981632433</v>
      </c>
      <c r="D353" s="8">
        <f t="shared" ca="1" si="30"/>
        <v>3.8190573542934283</v>
      </c>
      <c r="E353" s="8"/>
      <c r="F353" s="8">
        <f t="shared" si="34"/>
        <v>99.233796946480496</v>
      </c>
      <c r="G353" s="10">
        <f t="shared" si="31"/>
        <v>1.0644653352581894</v>
      </c>
    </row>
    <row r="354" spans="1:7" x14ac:dyDescent="0.5">
      <c r="A354" s="8">
        <f t="shared" si="32"/>
        <v>354</v>
      </c>
      <c r="B354" s="8">
        <f t="shared" si="33"/>
        <v>5.0399999999999885</v>
      </c>
      <c r="C354" s="8">
        <f t="shared" ca="1" si="35"/>
        <v>53.632557841946834</v>
      </c>
      <c r="D354" s="8">
        <f t="shared" ca="1" si="30"/>
        <v>4.8616435692536806</v>
      </c>
      <c r="E354" s="8"/>
      <c r="F354" s="8">
        <f t="shared" si="34"/>
        <v>99.249763926509374</v>
      </c>
      <c r="G354" s="10">
        <f t="shared" si="31"/>
        <v>1.0424505445633436</v>
      </c>
    </row>
    <row r="355" spans="1:7" x14ac:dyDescent="0.5">
      <c r="A355" s="8">
        <f t="shared" si="32"/>
        <v>355</v>
      </c>
      <c r="B355" s="8">
        <f t="shared" si="33"/>
        <v>5.0549999999999882</v>
      </c>
      <c r="C355" s="8">
        <f t="shared" ca="1" si="35"/>
        <v>53.70548249548564</v>
      </c>
      <c r="D355" s="8">
        <f t="shared" ca="1" si="30"/>
        <v>5.8930454099136682</v>
      </c>
      <c r="E355" s="8"/>
      <c r="F355" s="8">
        <f t="shared" si="34"/>
        <v>99.265400684677829</v>
      </c>
      <c r="G355" s="10">
        <f t="shared" si="31"/>
        <v>1.0208841352940343</v>
      </c>
    </row>
    <row r="356" spans="1:7" x14ac:dyDescent="0.5">
      <c r="A356" s="8">
        <f t="shared" si="32"/>
        <v>356</v>
      </c>
      <c r="B356" s="8">
        <f t="shared" si="33"/>
        <v>5.0699999999999878</v>
      </c>
      <c r="C356" s="8">
        <f t="shared" ca="1" si="35"/>
        <v>53.793878176634344</v>
      </c>
      <c r="D356" s="8">
        <f t="shared" ca="1" si="30"/>
        <v>6.9135702101482046</v>
      </c>
      <c r="E356" s="8"/>
      <c r="F356" s="8">
        <f t="shared" si="34"/>
        <v>99.280713946707237</v>
      </c>
      <c r="G356" s="10">
        <f t="shared" si="31"/>
        <v>0.99975726063940673</v>
      </c>
    </row>
    <row r="357" spans="1:7" x14ac:dyDescent="0.5">
      <c r="A357" s="8">
        <f t="shared" si="32"/>
        <v>357</v>
      </c>
      <c r="B357" s="8">
        <f t="shared" si="33"/>
        <v>5.0849999999999875</v>
      </c>
      <c r="C357" s="8">
        <f t="shared" ca="1" si="35"/>
        <v>53.897581729786566</v>
      </c>
      <c r="D357" s="8">
        <f t="shared" ca="1" si="30"/>
        <v>7.92351954496438</v>
      </c>
      <c r="E357" s="8"/>
      <c r="F357" s="8">
        <f t="shared" si="34"/>
        <v>99.295710305616822</v>
      </c>
      <c r="G357" s="10">
        <f t="shared" si="31"/>
        <v>0.97906123650584786</v>
      </c>
    </row>
    <row r="358" spans="1:7" x14ac:dyDescent="0.5">
      <c r="A358" s="8">
        <f t="shared" si="32"/>
        <v>358</v>
      </c>
      <c r="B358" s="8">
        <f t="shared" si="33"/>
        <v>5.0999999999999872</v>
      </c>
      <c r="C358" s="8">
        <f t="shared" ca="1" si="35"/>
        <v>54.016434522961035</v>
      </c>
      <c r="D358" s="8">
        <f t="shared" ca="1" si="30"/>
        <v>8.9231885910713427</v>
      </c>
      <c r="E358" s="8"/>
      <c r="F358" s="8">
        <f t="shared" si="34"/>
        <v>99.310396224164407</v>
      </c>
      <c r="G358" s="10">
        <f t="shared" si="31"/>
        <v>0.95878753902277625</v>
      </c>
    </row>
    <row r="359" spans="1:7" x14ac:dyDescent="0.5">
      <c r="A359" s="8">
        <f t="shared" si="32"/>
        <v>359</v>
      </c>
      <c r="B359" s="8">
        <f t="shared" si="33"/>
        <v>5.1149999999999869</v>
      </c>
      <c r="C359" s="8">
        <f t="shared" ca="1" si="35"/>
        <v>54.150282351827101</v>
      </c>
      <c r="D359" s="8">
        <f t="shared" ca="1" si="30"/>
        <v>9.9128655378375932</v>
      </c>
      <c r="E359" s="8"/>
      <c r="F359" s="8">
        <f t="shared" si="34"/>
        <v>99.324778037249743</v>
      </c>
      <c r="G359" s="10">
        <f t="shared" si="31"/>
        <v>0.93892780206463533</v>
      </c>
    </row>
    <row r="360" spans="1:7" x14ac:dyDescent="0.5">
      <c r="A360" s="8">
        <f t="shared" si="32"/>
        <v>360</v>
      </c>
      <c r="B360" s="8">
        <f t="shared" si="33"/>
        <v>5.1299999999999866</v>
      </c>
      <c r="C360" s="8">
        <f t="shared" ca="1" si="35"/>
        <v>54.298975334894664</v>
      </c>
      <c r="D360" s="8">
        <f t="shared" ca="1" si="30"/>
        <v>10.892831044974416</v>
      </c>
      <c r="E360" s="8"/>
      <c r="F360" s="8">
        <f t="shared" si="34"/>
        <v>99.338861954280716</v>
      </c>
      <c r="G360" s="10">
        <f t="shared" si="31"/>
        <v>0.91947381479003187</v>
      </c>
    </row>
    <row r="361" spans="1:7" x14ac:dyDescent="0.5">
      <c r="A361" s="8">
        <f t="shared" si="32"/>
        <v>361</v>
      </c>
      <c r="B361" s="8">
        <f t="shared" si="33"/>
        <v>5.1449999999999863</v>
      </c>
      <c r="C361" s="8">
        <f t="shared" ca="1" si="35"/>
        <v>54.462367800569282</v>
      </c>
      <c r="D361" s="8">
        <f t="shared" ca="1" si="30"/>
        <v>11.863357743408587</v>
      </c>
      <c r="E361" s="8"/>
      <c r="F361" s="8">
        <f t="shared" si="34"/>
        <v>99.352654061502562</v>
      </c>
      <c r="G361" s="10">
        <f t="shared" si="31"/>
        <v>0.9004175191991648</v>
      </c>
    </row>
    <row r="362" spans="1:7" x14ac:dyDescent="0.5">
      <c r="A362" s="8">
        <f t="shared" si="32"/>
        <v>362</v>
      </c>
      <c r="B362" s="8">
        <f t="shared" si="33"/>
        <v>5.1599999999999859</v>
      </c>
      <c r="C362" s="8">
        <f t="shared" ca="1" si="35"/>
        <v>54.640318166720412</v>
      </c>
      <c r="D362" s="8">
        <f t="shared" ca="1" si="30"/>
        <v>12.824709775942846</v>
      </c>
      <c r="E362" s="8"/>
      <c r="F362" s="8">
        <f t="shared" si="34"/>
        <v>99.366160324290547</v>
      </c>
      <c r="G362" s="10">
        <f t="shared" si="31"/>
        <v>0.88175100771018544</v>
      </c>
    </row>
    <row r="363" spans="1:7" x14ac:dyDescent="0.5">
      <c r="A363" s="8">
        <f t="shared" si="32"/>
        <v>363</v>
      </c>
      <c r="B363" s="8">
        <f t="shared" si="33"/>
        <v>5.1749999999999856</v>
      </c>
      <c r="C363" s="8">
        <f t="shared" ca="1" si="35"/>
        <v>54.832688813359553</v>
      </c>
      <c r="D363" s="8">
        <f t="shared" ca="1" si="30"/>
        <v>13.77714237444782</v>
      </c>
      <c r="E363" s="8"/>
      <c r="F363" s="8">
        <f t="shared" si="34"/>
        <v>99.379386589406195</v>
      </c>
      <c r="G363" s="10">
        <f t="shared" si="31"/>
        <v>0.86346652075560237</v>
      </c>
    </row>
    <row r="364" spans="1:7" x14ac:dyDescent="0.5">
      <c r="A364" s="8">
        <f t="shared" si="32"/>
        <v>364</v>
      </c>
      <c r="B364" s="8">
        <f t="shared" si="33"/>
        <v>5.1899999999999853</v>
      </c>
      <c r="C364" s="8">
        <f t="shared" ca="1" si="35"/>
        <v>55.039345948976269</v>
      </c>
      <c r="D364" s="8">
        <f t="shared" ca="1" si="30"/>
        <v>14.720901470481675</v>
      </c>
      <c r="E364" s="8"/>
      <c r="F364" s="8">
        <f t="shared" si="34"/>
        <v>99.392338587217523</v>
      </c>
      <c r="G364" s="10">
        <f t="shared" si="31"/>
        <v>0.84555644439928035</v>
      </c>
    </row>
    <row r="365" spans="1:7" x14ac:dyDescent="0.5">
      <c r="A365" s="8">
        <f t="shared" si="32"/>
        <v>365</v>
      </c>
      <c r="B365" s="8">
        <f t="shared" si="33"/>
        <v>5.204999999999985</v>
      </c>
      <c r="C365" s="8">
        <f t="shared" ca="1" si="35"/>
        <v>55.260159471033496</v>
      </c>
      <c r="D365" s="8">
        <f t="shared" ca="1" si="30"/>
        <v>15.656223336392227</v>
      </c>
      <c r="E365" s="8"/>
      <c r="F365" s="8">
        <f t="shared" si="34"/>
        <v>99.405021933883518</v>
      </c>
      <c r="G365" s="10">
        <f t="shared" si="31"/>
        <v>0.82801330797483919</v>
      </c>
    </row>
    <row r="366" spans="1:7" x14ac:dyDescent="0.5">
      <c r="A366" s="8">
        <f t="shared" si="32"/>
        <v>366</v>
      </c>
      <c r="B366" s="8">
        <f t="shared" si="33"/>
        <v>5.2199999999999847</v>
      </c>
      <c r="C366" s="8">
        <f t="shared" ca="1" si="35"/>
        <v>55.495002821079382</v>
      </c>
      <c r="D366" s="8">
        <f t="shared" ca="1" si="30"/>
        <v>16.583334254119368</v>
      </c>
      <c r="E366" s="8"/>
      <c r="F366" s="8">
        <f t="shared" si="34"/>
        <v>99.417442133503144</v>
      </c>
      <c r="G366" s="10">
        <f t="shared" si="31"/>
        <v>0.81082978174615528</v>
      </c>
    </row>
    <row r="367" spans="1:7" x14ac:dyDescent="0.5">
      <c r="A367" s="8">
        <f t="shared" si="32"/>
        <v>367</v>
      </c>
      <c r="B367" s="8">
        <f t="shared" si="33"/>
        <v>5.2349999999999843</v>
      </c>
      <c r="C367" s="8">
        <f t="shared" ca="1" si="35"/>
        <v>55.743752834891175</v>
      </c>
      <c r="D367" s="8">
        <f t="shared" ca="1" si="30"/>
        <v>17.502450209081061</v>
      </c>
      <c r="E367" s="8"/>
      <c r="F367" s="8">
        <f t="shared" si="34"/>
        <v>99.429604580229338</v>
      </c>
      <c r="G367" s="10">
        <f t="shared" si="31"/>
        <v>0.79399867459039208</v>
      </c>
    </row>
    <row r="368" spans="1:7" x14ac:dyDescent="0.5">
      <c r="A368" s="8">
        <f t="shared" si="32"/>
        <v>368</v>
      </c>
      <c r="B368" s="8">
        <f t="shared" si="33"/>
        <v>5.249999999999984</v>
      </c>
      <c r="C368" s="8">
        <f t="shared" ca="1" si="35"/>
        <v>56.006289588027393</v>
      </c>
      <c r="D368" s="8">
        <f t="shared" ca="1" si="30"/>
        <v>18.413776606693883</v>
      </c>
      <c r="E368" s="8"/>
      <c r="F368" s="8">
        <f t="shared" si="34"/>
        <v>99.441514560348196</v>
      </c>
      <c r="G368" s="10">
        <f t="shared" si="31"/>
        <v>0.77751293170428259</v>
      </c>
    </row>
    <row r="369" spans="1:7" x14ac:dyDescent="0.5">
      <c r="A369" s="8">
        <f t="shared" si="32"/>
        <v>369</v>
      </c>
      <c r="B369" s="8">
        <f t="shared" si="33"/>
        <v>5.2649999999999837</v>
      </c>
      <c r="C369" s="8">
        <f t="shared" ca="1" si="35"/>
        <v>56.282496237127802</v>
      </c>
      <c r="D369" s="8">
        <f t="shared" ca="1" si="30"/>
        <v>19.317508009246488</v>
      </c>
      <c r="E369" s="8"/>
      <c r="F369" s="8">
        <f t="shared" si="34"/>
        <v>99.453177254323762</v>
      </c>
      <c r="G369" s="10">
        <f t="shared" si="31"/>
        <v>0.76136563233408827</v>
      </c>
    </row>
    <row r="370" spans="1:7" x14ac:dyDescent="0.5">
      <c r="A370" s="8">
        <f t="shared" si="32"/>
        <v>370</v>
      </c>
      <c r="B370" s="8">
        <f t="shared" si="33"/>
        <v>5.2799999999999834</v>
      </c>
      <c r="C370" s="8">
        <f t="shared" ca="1" si="35"/>
        <v>56.572258857266498</v>
      </c>
      <c r="D370" s="8">
        <f t="shared" ca="1" si="30"/>
        <v>20.213827891011348</v>
      </c>
      <c r="E370" s="8"/>
      <c r="F370" s="8">
        <f t="shared" si="34"/>
        <v>99.464597738808777</v>
      </c>
      <c r="G370" s="10">
        <f t="shared" si="31"/>
        <v>0.74554998752967039</v>
      </c>
    </row>
    <row r="371" spans="1:7" x14ac:dyDescent="0.5">
      <c r="A371" s="8">
        <f t="shared" si="32"/>
        <v>371</v>
      </c>
      <c r="B371" s="8">
        <f t="shared" si="33"/>
        <v>5.2949999999999831</v>
      </c>
      <c r="C371" s="8">
        <f t="shared" ca="1" si="35"/>
        <v>56.875466275631666</v>
      </c>
      <c r="D371" s="8">
        <f t="shared" ca="1" si="30"/>
        <v>21.102908409645625</v>
      </c>
      <c r="E371" s="8"/>
      <c r="F371" s="8">
        <f t="shared" si="34"/>
        <v>99.475780988621722</v>
      </c>
      <c r="G371" s="10">
        <f t="shared" si="31"/>
        <v>0.73005933792312361</v>
      </c>
    </row>
    <row r="372" spans="1:7" x14ac:dyDescent="0.5">
      <c r="A372" s="8">
        <f t="shared" si="32"/>
        <v>372</v>
      </c>
      <c r="B372" s="8">
        <f t="shared" si="33"/>
        <v>5.3099999999999827</v>
      </c>
      <c r="C372" s="8">
        <f t="shared" ca="1" si="35"/>
        <v>57.192009901776352</v>
      </c>
      <c r="D372" s="8">
        <f t="shared" ca="1" si="30"/>
        <v>21.984910192094439</v>
      </c>
      <c r="E372" s="8"/>
      <c r="F372" s="8">
        <f t="shared" si="34"/>
        <v>99.486731878690563</v>
      </c>
      <c r="G372" s="10">
        <f t="shared" si="31"/>
        <v>0.71488715153227678</v>
      </c>
    </row>
    <row r="373" spans="1:7" x14ac:dyDescent="0.5">
      <c r="A373" s="8">
        <f t="shared" si="32"/>
        <v>373</v>
      </c>
      <c r="B373" s="8">
        <f t="shared" si="33"/>
        <v>5.3249999999999824</v>
      </c>
      <c r="C373" s="8">
        <f t="shared" ca="1" si="35"/>
        <v>57.521783554657766</v>
      </c>
      <c r="D373" s="8">
        <f t="shared" ca="1" si="30"/>
        <v>22.859982133369499</v>
      </c>
      <c r="E373" s="8"/>
      <c r="F373" s="8">
        <f t="shared" si="34"/>
        <v>99.497455185963545</v>
      </c>
      <c r="G373" s="10">
        <f t="shared" si="31"/>
        <v>0.7000270215894272</v>
      </c>
    </row>
    <row r="374" spans="1:7" x14ac:dyDescent="0.5">
      <c r="A374" s="8">
        <f t="shared" si="32"/>
        <v>374</v>
      </c>
      <c r="B374" s="8">
        <f t="shared" si="33"/>
        <v>5.3399999999999821</v>
      </c>
      <c r="C374" s="8">
        <f t="shared" ca="1" si="35"/>
        <v>57.864683286658305</v>
      </c>
      <c r="D374" s="8">
        <f t="shared" ca="1" si="30"/>
        <v>23.728261206731325</v>
      </c>
      <c r="E374" s="8"/>
      <c r="F374" s="8">
        <f t="shared" si="34"/>
        <v>99.507955591287384</v>
      </c>
      <c r="G374" s="10">
        <f t="shared" si="31"/>
        <v>0.68547266439562704</v>
      </c>
    </row>
    <row r="375" spans="1:7" x14ac:dyDescent="0.5">
      <c r="A375" s="8">
        <f t="shared" si="32"/>
        <v>375</v>
      </c>
      <c r="B375" s="8">
        <f t="shared" si="33"/>
        <v>5.3549999999999818</v>
      </c>
      <c r="C375" s="8">
        <f t="shared" ca="1" si="35"/>
        <v>58.220607204759276</v>
      </c>
      <c r="D375" s="8">
        <f t="shared" ca="1" si="30"/>
        <v>24.589872283954566</v>
      </c>
      <c r="E375" s="8"/>
      <c r="F375" s="8">
        <f t="shared" si="34"/>
        <v>99.518237681253325</v>
      </c>
      <c r="G375" s="10">
        <f t="shared" si="31"/>
        <v>0.67121791720064661</v>
      </c>
    </row>
    <row r="376" spans="1:7" x14ac:dyDescent="0.5">
      <c r="A376" s="8">
        <f t="shared" si="32"/>
        <v>376</v>
      </c>
      <c r="B376" s="8">
        <f t="shared" si="33"/>
        <v>5.3699999999999815</v>
      </c>
      <c r="C376" s="8">
        <f t="shared" ca="1" si="35"/>
        <v>58.589455289018595</v>
      </c>
      <c r="D376" s="8">
        <f t="shared" ca="1" si="30"/>
        <v>25.444927964501659</v>
      </c>
      <c r="E376" s="8"/>
      <c r="F376" s="8">
        <f t="shared" si="34"/>
        <v>99.52830595001133</v>
      </c>
      <c r="G376" s="10">
        <f t="shared" si="31"/>
        <v>0.65725673610901247</v>
      </c>
    </row>
    <row r="377" spans="1:7" x14ac:dyDescent="0.5">
      <c r="A377" s="8">
        <f t="shared" si="32"/>
        <v>377</v>
      </c>
      <c r="B377" s="8">
        <f t="shared" si="33"/>
        <v>5.3849999999999811</v>
      </c>
      <c r="C377" s="8">
        <f t="shared" ca="1" si="35"/>
        <v>58.971129208486119</v>
      </c>
      <c r="D377" s="8">
        <f t="shared" ca="1" si="30"/>
        <v>26.293528412571199</v>
      </c>
      <c r="E377" s="8"/>
      <c r="F377" s="8">
        <f t="shared" si="34"/>
        <v>99.538164801052972</v>
      </c>
      <c r="G377" s="10">
        <f t="shared" si="31"/>
        <v>0.64358319401202957</v>
      </c>
    </row>
    <row r="378" spans="1:7" x14ac:dyDescent="0.5">
      <c r="A378" s="8">
        <f t="shared" si="32"/>
        <v>378</v>
      </c>
      <c r="B378" s="8">
        <f t="shared" si="33"/>
        <v>5.3999999999999808</v>
      </c>
      <c r="C378" s="8">
        <f t="shared" ca="1" si="35"/>
        <v>59.365532134674687</v>
      </c>
      <c r="D378" s="8">
        <f t="shared" ca="1" si="30"/>
        <v>27.1357612011222</v>
      </c>
      <c r="E378" s="8"/>
      <c r="F378" s="8">
        <f t="shared" si="34"/>
        <v>99.54781854896315</v>
      </c>
      <c r="G378" s="10">
        <f t="shared" si="31"/>
        <v>0.63019147854632496</v>
      </c>
    </row>
    <row r="379" spans="1:7" x14ac:dyDescent="0.5">
      <c r="A379" s="8">
        <f t="shared" si="32"/>
        <v>379</v>
      </c>
      <c r="B379" s="8">
        <f t="shared" si="33"/>
        <v>5.4149999999999805</v>
      </c>
      <c r="C379" s="8">
        <f t="shared" ca="1" si="35"/>
        <v>59.772568552691517</v>
      </c>
      <c r="D379" s="8">
        <f t="shared" ca="1" si="30"/>
        <v>27.971701162105035</v>
      </c>
      <c r="E379" s="8"/>
      <c r="F379" s="8">
        <f t="shared" si="34"/>
        <v>99.557271421141351</v>
      </c>
      <c r="G379" s="10">
        <f t="shared" si="31"/>
        <v>0.61707589007857355</v>
      </c>
    </row>
    <row r="380" spans="1:7" x14ac:dyDescent="0.5">
      <c r="A380" s="8">
        <f t="shared" si="32"/>
        <v>380</v>
      </c>
      <c r="B380" s="8">
        <f t="shared" si="33"/>
        <v>5.4299999999999802</v>
      </c>
      <c r="C380" s="8">
        <f t="shared" ca="1" si="35"/>
        <v>60.192144070123092</v>
      </c>
      <c r="D380" s="8">
        <f t="shared" ca="1" si="30"/>
        <v>28.801410242253034</v>
      </c>
      <c r="E380" s="8"/>
      <c r="F380" s="8">
        <f t="shared" si="34"/>
        <v>99.566527559492528</v>
      </c>
      <c r="G380" s="10">
        <f t="shared" si="31"/>
        <v>0.60423083971694813</v>
      </c>
    </row>
    <row r="381" spans="1:7" x14ac:dyDescent="0.5">
      <c r="A381" s="8">
        <f t="shared" si="32"/>
        <v>381</v>
      </c>
      <c r="B381" s="8">
        <f t="shared" si="33"/>
        <v>5.4449999999999799</v>
      </c>
      <c r="C381" s="8">
        <f t="shared" ca="1" si="35"/>
        <v>60.62416522375689</v>
      </c>
      <c r="D381" s="8">
        <f t="shared" ca="1" si="30"/>
        <v>29.624937363906319</v>
      </c>
      <c r="E381" s="8"/>
      <c r="F381" s="8">
        <f t="shared" si="34"/>
        <v>99.575591022088275</v>
      </c>
      <c r="G381" s="10">
        <f t="shared" si="31"/>
        <v>0.59165084734896534</v>
      </c>
    </row>
    <row r="382" spans="1:7" x14ac:dyDescent="0.5">
      <c r="A382" s="8">
        <f t="shared" si="32"/>
        <v>382</v>
      </c>
      <c r="B382" s="8">
        <f t="shared" si="33"/>
        <v>5.4599999999999795</v>
      </c>
      <c r="C382" s="8">
        <f t="shared" ca="1" si="35"/>
        <v>61.068539284215483</v>
      </c>
      <c r="D382" s="8">
        <f t="shared" ca="1" si="30"/>
        <v>30.442318290450558</v>
      </c>
      <c r="E382" s="8"/>
      <c r="F382" s="8">
        <f t="shared" si="34"/>
        <v>99.58446578479851</v>
      </c>
      <c r="G382" s="10">
        <f t="shared" si="31"/>
        <v>0.57933053970604176</v>
      </c>
    </row>
    <row r="383" spans="1:7" x14ac:dyDescent="0.5">
      <c r="A383" s="8">
        <f t="shared" si="32"/>
        <v>383</v>
      </c>
      <c r="B383" s="8">
        <f t="shared" si="33"/>
        <v>5.4749999999999792</v>
      </c>
      <c r="C383" s="8">
        <f t="shared" ca="1" si="35"/>
        <v>61.52517405857224</v>
      </c>
      <c r="D383" s="8">
        <f t="shared" ca="1" si="30"/>
        <v>31.253575496058708</v>
      </c>
      <c r="E383" s="8"/>
      <c r="F383" s="8">
        <f t="shared" si="34"/>
        <v>99.593155742894098</v>
      </c>
      <c r="G383" s="10">
        <f t="shared" si="31"/>
        <v>0.56726464845470248</v>
      </c>
    </row>
    <row r="384" spans="1:7" x14ac:dyDescent="0.5">
      <c r="A384" s="8">
        <f t="shared" si="32"/>
        <v>384</v>
      </c>
      <c r="B384" s="8">
        <f t="shared" si="33"/>
        <v>5.4899999999999789</v>
      </c>
      <c r="C384" s="8">
        <f t="shared" ca="1" si="35"/>
        <v>61.993977691013122</v>
      </c>
      <c r="D384" s="8">
        <f t="shared" ca="1" si="30"/>
        <v>32.058718039523271</v>
      </c>
      <c r="E384" s="8"/>
      <c r="F384" s="8">
        <f t="shared" si="34"/>
        <v>99.601664712620916</v>
      </c>
      <c r="G384" s="10">
        <f t="shared" si="31"/>
        <v>0.55544800831431762</v>
      </c>
    </row>
    <row r="385" spans="1:7" x14ac:dyDescent="0.5">
      <c r="A385" s="8">
        <f t="shared" si="32"/>
        <v>385</v>
      </c>
      <c r="B385" s="8">
        <f t="shared" si="33"/>
        <v>5.5049999999999786</v>
      </c>
      <c r="C385" s="8">
        <f t="shared" ca="1" si="35"/>
        <v>62.474858461605969</v>
      </c>
      <c r="D385" s="8">
        <f t="shared" ca="1" si="30"/>
        <v>32.857741442060004</v>
      </c>
      <c r="E385" s="8"/>
      <c r="F385" s="8">
        <f t="shared" si="34"/>
        <v>99.609996432745632</v>
      </c>
      <c r="G385" s="10">
        <f t="shared" si="31"/>
        <v>0.54387555520151931</v>
      </c>
    </row>
    <row r="386" spans="1:7" x14ac:dyDescent="0.5">
      <c r="A386" s="8">
        <f t="shared" si="32"/>
        <v>386</v>
      </c>
      <c r="B386" s="8">
        <f t="shared" si="33"/>
        <v>5.5199999999999783</v>
      </c>
      <c r="C386" s="8">
        <f t="shared" ca="1" si="35"/>
        <v>62.967724583236865</v>
      </c>
      <c r="D386" s="8">
        <f t="shared" ca="1" si="30"/>
        <v>33.650627569052055</v>
      </c>
      <c r="E386" s="8"/>
      <c r="F386" s="8">
        <f t="shared" si="34"/>
        <v>99.618154566073656</v>
      </c>
      <c r="G386" s="10">
        <f t="shared" si="31"/>
        <v>0.53254232440113591</v>
      </c>
    </row>
    <row r="387" spans="1:7" x14ac:dyDescent="0.5">
      <c r="A387" s="8">
        <f t="shared" si="32"/>
        <v>387</v>
      </c>
      <c r="B387" s="8">
        <f t="shared" si="33"/>
        <v>5.5349999999999779</v>
      </c>
      <c r="C387" s="8">
        <f t="shared" ca="1" si="35"/>
        <v>63.472483996772645</v>
      </c>
      <c r="D387" s="8">
        <f t="shared" ca="1" si="30"/>
        <v>34.437344515785924</v>
      </c>
      <c r="E387" s="8"/>
      <c r="F387" s="8">
        <f t="shared" si="34"/>
        <v>99.626142700939667</v>
      </c>
      <c r="G387" s="10">
        <f t="shared" si="31"/>
        <v>0.52144344876361659</v>
      </c>
    </row>
    <row r="388" spans="1:7" x14ac:dyDescent="0.5">
      <c r="A388" s="8">
        <f t="shared" si="32"/>
        <v>388</v>
      </c>
      <c r="B388" s="8">
        <f t="shared" si="33"/>
        <v>5.5499999999999776</v>
      </c>
      <c r="C388" s="8">
        <f t="shared" ca="1" si="35"/>
        <v>63.989044164509437</v>
      </c>
      <c r="D388" s="8">
        <f t="shared" ca="1" si="30"/>
        <v>35.217846497307761</v>
      </c>
      <c r="E388" s="8"/>
      <c r="F388" s="8">
        <f t="shared" si="34"/>
        <v>99.633964352671114</v>
      </c>
      <c r="G388" s="10">
        <f t="shared" si="31"/>
        <v>0.51057415692882324</v>
      </c>
    </row>
    <row r="389" spans="1:7" x14ac:dyDescent="0.5">
      <c r="A389" s="8">
        <f t="shared" si="32"/>
        <v>389</v>
      </c>
      <c r="B389" s="8">
        <f t="shared" si="33"/>
        <v>5.5649999999999773</v>
      </c>
      <c r="C389" s="8">
        <f t="shared" ca="1" si="35"/>
        <v>64.517311861969048</v>
      </c>
      <c r="D389" s="8">
        <f t="shared" ca="1" si="30"/>
        <v>35.992073742600788</v>
      </c>
      <c r="E389" s="8"/>
      <c r="F389" s="8">
        <f t="shared" si="34"/>
        <v>99.64162296502505</v>
      </c>
      <c r="G389" s="10">
        <f t="shared" si="31"/>
        <v>0.4999297715761658</v>
      </c>
    </row>
    <row r="390" spans="1:7" x14ac:dyDescent="0.5">
      <c r="A390" s="8">
        <f t="shared" si="32"/>
        <v>390</v>
      </c>
      <c r="B390" s="8">
        <f t="shared" si="33"/>
        <v>5.579999999999977</v>
      </c>
      <c r="C390" s="8">
        <f t="shared" ca="1" si="35"/>
        <v>65.057192968108055</v>
      </c>
      <c r="D390" s="8">
        <f t="shared" ca="1" si="30"/>
        <v>36.759952393352116</v>
      </c>
      <c r="E390" s="8"/>
      <c r="F390" s="8">
        <f t="shared" si="34"/>
        <v>99.649121911598698</v>
      </c>
      <c r="G390" s="10">
        <f t="shared" si="31"/>
        <v>0.48950570770094076</v>
      </c>
    </row>
    <row r="391" spans="1:7" x14ac:dyDescent="0.5">
      <c r="A391" s="8">
        <f t="shared" si="32"/>
        <v>391</v>
      </c>
      <c r="B391" s="8">
        <f t="shared" si="33"/>
        <v>5.5949999999999767</v>
      </c>
      <c r="C391" s="8">
        <f t="shared" ca="1" si="35"/>
        <v>65.608592254008343</v>
      </c>
      <c r="D391" s="8">
        <f t="shared" ca="1" si="30"/>
        <v>37.52139440763986</v>
      </c>
      <c r="E391" s="8"/>
      <c r="F391" s="8">
        <f t="shared" si="34"/>
        <v>99.656464497214216</v>
      </c>
      <c r="G391" s="10">
        <f t="shared" si="31"/>
        <v>0.47929747091665731</v>
      </c>
    </row>
    <row r="392" spans="1:7" x14ac:dyDescent="0.5">
      <c r="A392" s="8">
        <f t="shared" si="32"/>
        <v>392</v>
      </c>
      <c r="B392" s="8">
        <f t="shared" si="33"/>
        <v>5.6099999999999763</v>
      </c>
      <c r="C392" s="8">
        <f t="shared" ca="1" si="35"/>
        <v>66.171413170122946</v>
      </c>
      <c r="D392" s="8">
        <f t="shared" ca="1" si="30"/>
        <v>38.27629746893053</v>
      </c>
      <c r="E392" s="8"/>
      <c r="F392" s="8">
        <f t="shared" si="34"/>
        <v>99.663653959277966</v>
      </c>
      <c r="G392" s="10">
        <f t="shared" si="31"/>
        <v>0.46930065578331676</v>
      </c>
    </row>
    <row r="393" spans="1:7" x14ac:dyDescent="0.5">
      <c r="A393" s="8">
        <f t="shared" si="32"/>
        <v>393</v>
      </c>
      <c r="B393" s="8">
        <f t="shared" si="33"/>
        <v>5.624999999999976</v>
      </c>
      <c r="C393" s="8">
        <f t="shared" ca="1" si="35"/>
        <v>66.745557632156903</v>
      </c>
      <c r="D393" s="8">
        <f t="shared" ca="1" si="30"/>
        <v>39.024544900831017</v>
      </c>
      <c r="E393" s="8"/>
      <c r="F393" s="8">
        <f t="shared" si="34"/>
        <v>99.67069346911471</v>
      </c>
      <c r="G393" s="10">
        <f t="shared" si="31"/>
        <v>0.45951094416143445</v>
      </c>
    </row>
    <row r="394" spans="1:7" x14ac:dyDescent="0.5">
      <c r="A394" s="8">
        <f t="shared" si="32"/>
        <v>394</v>
      </c>
      <c r="B394" s="8">
        <f t="shared" si="33"/>
        <v>5.6399999999999757</v>
      </c>
      <c r="C394" s="8">
        <f t="shared" ca="1" si="35"/>
        <v>67.330925805669366</v>
      </c>
      <c r="D394" s="8">
        <f t="shared" ca="1" si="30"/>
        <v>39.766005588090863</v>
      </c>
      <c r="E394" s="8"/>
      <c r="F394" s="8">
        <f t="shared" si="34"/>
        <v>99.677586133277131</v>
      </c>
      <c r="G394" s="10">
        <f t="shared" si="31"/>
        <v>0.44992410359164337</v>
      </c>
    </row>
    <row r="395" spans="1:7" x14ac:dyDescent="0.5">
      <c r="A395" s="8">
        <f t="shared" si="32"/>
        <v>395</v>
      </c>
      <c r="B395" s="8">
        <f t="shared" si="33"/>
        <v>5.6549999999999754</v>
      </c>
      <c r="C395" s="8">
        <f t="shared" ca="1" si="35"/>
        <v>67.927415889490732</v>
      </c>
      <c r="D395" s="8">
        <f t="shared" ca="1" si="30"/>
        <v>40.500533904397791</v>
      </c>
      <c r="E395" s="8"/>
      <c r="F395" s="8">
        <f t="shared" si="34"/>
        <v>99.684334994831005</v>
      </c>
      <c r="G395" s="10">
        <f t="shared" si="31"/>
        <v>0.44053598569975633</v>
      </c>
    </row>
    <row r="396" spans="1:7" x14ac:dyDescent="0.5">
      <c r="A396" s="8">
        <f t="shared" si="32"/>
        <v>396</v>
      </c>
      <c r="B396" s="8">
        <f t="shared" si="33"/>
        <v>5.6699999999999751</v>
      </c>
      <c r="C396" s="8">
        <f t="shared" ca="1" si="35"/>
        <v>68.534923898056704</v>
      </c>
      <c r="D396" s="8">
        <f t="shared" ca="1" si="30"/>
        <v>41.227969647554204</v>
      </c>
      <c r="E396" s="8"/>
      <c r="F396" s="8">
        <f t="shared" si="34"/>
        <v>99.690943034616495</v>
      </c>
      <c r="G396" s="10">
        <f t="shared" si="31"/>
        <v>0.43134252462697764</v>
      </c>
    </row>
    <row r="397" spans="1:7" x14ac:dyDescent="0.5">
      <c r="A397" s="8">
        <f t="shared" si="32"/>
        <v>397</v>
      </c>
      <c r="B397" s="8">
        <f t="shared" si="33"/>
        <v>5.6849999999999747</v>
      </c>
      <c r="C397" s="8">
        <f t="shared" ca="1" si="35"/>
        <v>69.153343442770023</v>
      </c>
      <c r="D397" s="8">
        <f t="shared" ca="1" si="30"/>
        <v>41.948137982663816</v>
      </c>
      <c r="E397" s="8"/>
      <c r="F397" s="8">
        <f t="shared" si="34"/>
        <v>99.697413172485895</v>
      </c>
      <c r="G397" s="10">
        <f t="shared" si="31"/>
        <v>0.4223397354851563</v>
      </c>
    </row>
    <row r="398" spans="1:7" x14ac:dyDescent="0.5">
      <c r="A398" s="8">
        <f t="shared" si="32"/>
        <v>398</v>
      </c>
      <c r="B398" s="8">
        <f t="shared" si="33"/>
        <v>5.6999999999999744</v>
      </c>
      <c r="C398" s="8">
        <f t="shared" ca="1" si="35"/>
        <v>69.782565512509976</v>
      </c>
      <c r="D398" s="8">
        <f t="shared" ca="1" si="30"/>
        <v>42.660849393996365</v>
      </c>
      <c r="E398" s="8"/>
      <c r="F398" s="8">
        <f t="shared" si="34"/>
        <v>99.703748268518169</v>
      </c>
      <c r="G398" s="10">
        <f t="shared" si="31"/>
        <v>0.41352371283688016</v>
      </c>
    </row>
    <row r="399" spans="1:7" x14ac:dyDescent="0.5">
      <c r="A399" s="8">
        <f t="shared" si="32"/>
        <v>399</v>
      </c>
      <c r="B399" s="8">
        <f t="shared" si="33"/>
        <v>5.7149999999999741</v>
      </c>
      <c r="C399" s="8">
        <f t="shared" ca="1" si="35"/>
        <v>70.422478253419925</v>
      </c>
      <c r="D399" s="8">
        <f t="shared" ca="1" si="30"/>
        <v>43.365899646235164</v>
      </c>
      <c r="E399" s="8"/>
      <c r="F399" s="8">
        <f t="shared" si="34"/>
        <v>99.709951124210718</v>
      </c>
      <c r="G399" s="10">
        <f t="shared" si="31"/>
        <v>0.40489062920014146</v>
      </c>
    </row>
    <row r="400" spans="1:7" x14ac:dyDescent="0.5">
      <c r="A400" s="8">
        <f t="shared" si="32"/>
        <v>400</v>
      </c>
      <c r="B400" s="8">
        <f t="shared" si="33"/>
        <v>5.7299999999999738</v>
      </c>
      <c r="C400" s="8">
        <f t="shared" ca="1" si="35"/>
        <v>71.072966748113458</v>
      </c>
      <c r="D400" s="8">
        <f t="shared" ca="1" si="30"/>
        <v>44.063069755846115</v>
      </c>
      <c r="E400" s="8"/>
      <c r="F400" s="8">
        <f t="shared" si="34"/>
        <v>99.716024483648724</v>
      </c>
      <c r="G400" s="10">
        <f t="shared" si="31"/>
        <v>0.39643673357736908</v>
      </c>
    </row>
    <row r="401" spans="1:7" x14ac:dyDescent="0.5">
      <c r="A401" s="8">
        <f t="shared" si="32"/>
        <v>401</v>
      </c>
      <c r="B401" s="8">
        <f t="shared" si="33"/>
        <v>5.7449999999999735</v>
      </c>
      <c r="C401" s="8">
        <f t="shared" ca="1" si="35"/>
        <v>71.733912794451143</v>
      </c>
      <c r="D401" s="8">
        <f t="shared" ca="1" si="30"/>
        <v>44.752125973339524</v>
      </c>
      <c r="E401" s="8"/>
      <c r="F401" s="8">
        <f t="shared" si="34"/>
        <v>99.721971034652384</v>
      </c>
      <c r="G401" s="10">
        <f t="shared" si="31"/>
        <v>0.38815835000865068</v>
      </c>
    </row>
    <row r="402" spans="1:7" x14ac:dyDescent="0.5">
      <c r="A402" s="8">
        <f t="shared" si="32"/>
        <v>402</v>
      </c>
      <c r="B402" s="8">
        <f t="shared" si="33"/>
        <v>5.7599999999999731</v>
      </c>
      <c r="C402" s="8">
        <f t="shared" ca="1" si="35"/>
        <v>72.405194684051239</v>
      </c>
      <c r="D402" s="8">
        <f t="shared" ref="D402:D465" ca="1" si="36">IF(B402&lt;$C$9,$C$8*C402*($C$7-C402),$C$8*C402*($C$7-INDIRECT(ADDRESS(A402-$C$12,3,1))))</f>
        <v>45.432819777226257</v>
      </c>
      <c r="E402" s="8"/>
      <c r="F402" s="8">
        <f t="shared" si="34"/>
        <v>99.727793409902517</v>
      </c>
      <c r="G402" s="10">
        <f t="shared" ref="G402:G465" si="37">$C$8*F402*($C$7-F402)</f>
        <v>0.38005187614878061</v>
      </c>
    </row>
    <row r="403" spans="1:7" x14ac:dyDescent="0.5">
      <c r="A403" s="8">
        <f t="shared" ref="A403:A466" si="38">ROW(B403)</f>
        <v>403</v>
      </c>
      <c r="B403" s="8">
        <f t="shared" ref="B403:B466" si="39">B402+$C$11</f>
        <v>5.7749999999999728</v>
      </c>
      <c r="C403" s="8">
        <f t="shared" ca="1" si="35"/>
        <v>73.086686980709629</v>
      </c>
      <c r="D403" s="8">
        <f t="shared" ca="1" si="36"/>
        <v>46.104887880498609</v>
      </c>
      <c r="E403" s="8"/>
      <c r="F403" s="8">
        <f t="shared" ref="F403:F466" si="40">F402+G402*$C$11</f>
        <v>99.733494188044745</v>
      </c>
      <c r="G403" s="10">
        <f t="shared" si="37"/>
        <v>0.37211378186807459</v>
      </c>
    </row>
    <row r="404" spans="1:7" x14ac:dyDescent="0.5">
      <c r="A404" s="8">
        <f t="shared" si="38"/>
        <v>404</v>
      </c>
      <c r="B404" s="8">
        <f t="shared" si="39"/>
        <v>5.7899999999999725</v>
      </c>
      <c r="C404" s="8">
        <f t="shared" ref="C404:C467" ca="1" si="41">C403+D403*$C$11</f>
        <v>73.778260298917104</v>
      </c>
      <c r="D404" s="8">
        <f t="shared" ca="1" si="36"/>
        <v>46.76805225049376</v>
      </c>
      <c r="E404" s="8"/>
      <c r="F404" s="8">
        <f t="shared" si="40"/>
        <v>99.739075894772768</v>
      </c>
      <c r="G404" s="10">
        <f t="shared" si="37"/>
        <v>0.36434060787648448</v>
      </c>
    </row>
    <row r="405" spans="1:7" x14ac:dyDescent="0.5">
      <c r="A405" s="8">
        <f t="shared" si="38"/>
        <v>405</v>
      </c>
      <c r="B405" s="8">
        <f t="shared" si="39"/>
        <v>5.8049999999999722</v>
      </c>
      <c r="C405" s="8">
        <f t="shared" ca="1" si="41"/>
        <v>74.479781082674506</v>
      </c>
      <c r="D405" s="8">
        <f t="shared" ca="1" si="36"/>
        <v>47.422020143023367</v>
      </c>
      <c r="E405" s="8"/>
      <c r="F405" s="8">
        <f t="shared" si="40"/>
        <v>99.744541003890916</v>
      </c>
      <c r="G405" s="10">
        <f t="shared" si="37"/>
        <v>0.35672896437101476</v>
      </c>
    </row>
    <row r="406" spans="1:7" x14ac:dyDescent="0.5">
      <c r="A406" s="8">
        <f t="shared" si="38"/>
        <v>406</v>
      </c>
      <c r="B406" s="8">
        <f t="shared" si="39"/>
        <v>5.8199999999999719</v>
      </c>
      <c r="C406" s="8">
        <f t="shared" ca="1" si="41"/>
        <v>75.191111384819862</v>
      </c>
      <c r="D406" s="8">
        <f t="shared" ca="1" si="36"/>
        <v>48.066484151677777</v>
      </c>
      <c r="E406" s="8"/>
      <c r="F406" s="8">
        <f t="shared" si="40"/>
        <v>99.749891938356484</v>
      </c>
      <c r="G406" s="10">
        <f t="shared" si="37"/>
        <v>0.34927552970593534</v>
      </c>
    </row>
    <row r="407" spans="1:7" x14ac:dyDescent="0.5">
      <c r="A407" s="8">
        <f t="shared" si="38"/>
        <v>407</v>
      </c>
      <c r="B407" s="8">
        <f t="shared" si="39"/>
        <v>5.8349999999999715</v>
      </c>
      <c r="C407" s="8">
        <f t="shared" ca="1" si="41"/>
        <v>75.912108647095025</v>
      </c>
      <c r="D407" s="8">
        <f t="shared" ca="1" si="36"/>
        <v>48.701122273236528</v>
      </c>
      <c r="E407" s="8"/>
      <c r="F407" s="8">
        <f t="shared" si="40"/>
        <v>99.755131071302074</v>
      </c>
      <c r="G407" s="10">
        <f t="shared" si="37"/>
        <v>0.34197704908571291</v>
      </c>
    </row>
    <row r="408" spans="1:7" x14ac:dyDescent="0.5">
      <c r="A408" s="8">
        <f t="shared" si="38"/>
        <v>408</v>
      </c>
      <c r="B408" s="8">
        <f t="shared" si="39"/>
        <v>5.8499999999999712</v>
      </c>
      <c r="C408" s="8">
        <f t="shared" ca="1" si="41"/>
        <v>76.642625481193576</v>
      </c>
      <c r="D408" s="8">
        <f t="shared" ca="1" si="36"/>
        <v>49.325597990139379</v>
      </c>
      <c r="E408" s="8"/>
      <c r="F408" s="8">
        <f t="shared" si="40"/>
        <v>99.760260727038357</v>
      </c>
      <c r="G408" s="10">
        <f t="shared" si="37"/>
        <v>0.33483033328029738</v>
      </c>
    </row>
    <row r="409" spans="1:7" x14ac:dyDescent="0.5">
      <c r="A409" s="8">
        <f t="shared" si="38"/>
        <v>409</v>
      </c>
      <c r="B409" s="8">
        <f t="shared" si="39"/>
        <v>5.8649999999999709</v>
      </c>
      <c r="C409" s="8">
        <f t="shared" ca="1" si="41"/>
        <v>77.382509451045664</v>
      </c>
      <c r="D409" s="8">
        <f t="shared" ca="1" si="36"/>
        <v>49.939560370993007</v>
      </c>
      <c r="E409" s="8"/>
      <c r="F409" s="8">
        <f t="shared" si="40"/>
        <v>99.765283182037564</v>
      </c>
      <c r="G409" s="10">
        <f t="shared" si="37"/>
        <v>0.32783225736252886</v>
      </c>
    </row>
    <row r="410" spans="1:7" x14ac:dyDescent="0.5">
      <c r="A410" s="8">
        <f t="shared" si="38"/>
        <v>410</v>
      </c>
      <c r="B410" s="8">
        <f t="shared" si="39"/>
        <v>5.8799999999999706</v>
      </c>
      <c r="C410" s="8">
        <f t="shared" ca="1" si="41"/>
        <v>78.131602856610556</v>
      </c>
      <c r="D410" s="8">
        <f t="shared" ca="1" si="36"/>
        <v>50.542644190109094</v>
      </c>
      <c r="E410" s="8"/>
      <c r="F410" s="8">
        <f t="shared" si="40"/>
        <v>99.770200665898003</v>
      </c>
      <c r="G410" s="10">
        <f t="shared" si="37"/>
        <v>0.32097975946744434</v>
      </c>
    </row>
    <row r="411" spans="1:7" x14ac:dyDescent="0.5">
      <c r="A411" s="8">
        <f t="shared" si="38"/>
        <v>411</v>
      </c>
      <c r="B411" s="8">
        <f t="shared" si="39"/>
        <v>5.8949999999999703</v>
      </c>
      <c r="C411" s="8">
        <f t="shared" ca="1" si="41"/>
        <v>78.889742519462189</v>
      </c>
      <c r="D411" s="8">
        <f t="shared" ca="1" si="36"/>
        <v>51.134470067087904</v>
      </c>
      <c r="E411" s="8"/>
      <c r="F411" s="8">
        <f t="shared" si="40"/>
        <v>99.77501536229002</v>
      </c>
      <c r="G411" s="10">
        <f t="shared" si="37"/>
        <v>0.31426983957309507</v>
      </c>
    </row>
    <row r="412" spans="1:7" x14ac:dyDescent="0.5">
      <c r="A412" s="8">
        <f t="shared" si="38"/>
        <v>412</v>
      </c>
      <c r="B412" s="8">
        <f t="shared" si="39"/>
        <v>5.9099999999999699</v>
      </c>
      <c r="C412" s="8">
        <f t="shared" ca="1" si="41"/>
        <v>79.656759570468509</v>
      </c>
      <c r="D412" s="8">
        <f t="shared" ca="1" si="36"/>
        <v>51.714644627479998</v>
      </c>
      <c r="E412" s="8"/>
      <c r="F412" s="8">
        <f t="shared" si="40"/>
        <v>99.779729409883615</v>
      </c>
      <c r="G412" s="10">
        <f t="shared" si="37"/>
        <v>0.30769955830275625</v>
      </c>
    </row>
    <row r="413" spans="1:7" x14ac:dyDescent="0.5">
      <c r="A413" s="8">
        <f t="shared" si="38"/>
        <v>413</v>
      </c>
      <c r="B413" s="8">
        <f t="shared" si="39"/>
        <v>5.9249999999999696</v>
      </c>
      <c r="C413" s="8">
        <f t="shared" ca="1" si="41"/>
        <v>80.432479239880706</v>
      </c>
      <c r="D413" s="8">
        <f t="shared" ca="1" si="36"/>
        <v>52.282760685574829</v>
      </c>
      <c r="E413" s="8"/>
      <c r="F413" s="8">
        <f t="shared" si="40"/>
        <v>99.784344903258159</v>
      </c>
      <c r="G413" s="10">
        <f t="shared" si="37"/>
        <v>0.30126603574806726</v>
      </c>
    </row>
    <row r="414" spans="1:7" x14ac:dyDescent="0.5">
      <c r="A414" s="8">
        <f t="shared" si="38"/>
        <v>414</v>
      </c>
      <c r="B414" s="8">
        <f t="shared" si="39"/>
        <v>5.9399999999999693</v>
      </c>
      <c r="C414" s="8">
        <f t="shared" ca="1" si="41"/>
        <v>81.216720650164334</v>
      </c>
      <c r="D414" s="8">
        <f t="shared" ca="1" si="36"/>
        <v>52.838397450380647</v>
      </c>
      <c r="E414" s="8"/>
      <c r="F414" s="8">
        <f t="shared" si="40"/>
        <v>99.788863893794385</v>
      </c>
      <c r="G414" s="10">
        <f t="shared" si="37"/>
        <v>0.29496645031304924</v>
      </c>
    </row>
    <row r="415" spans="1:7" x14ac:dyDescent="0.5">
      <c r="A415" s="8">
        <f t="shared" si="38"/>
        <v>415</v>
      </c>
      <c r="B415" s="8">
        <f t="shared" si="39"/>
        <v>5.954999999999969</v>
      </c>
      <c r="C415" s="8">
        <f t="shared" ca="1" si="41"/>
        <v>82.00929661192005</v>
      </c>
      <c r="D415" s="8">
        <f t="shared" ca="1" si="36"/>
        <v>53.381120755873958</v>
      </c>
      <c r="E415" s="8"/>
      <c r="F415" s="8">
        <f t="shared" si="40"/>
        <v>99.79328839054908</v>
      </c>
      <c r="G415" s="10">
        <f t="shared" si="37"/>
        <v>0.28879803757854328</v>
      </c>
    </row>
    <row r="416" spans="1:7" x14ac:dyDescent="0.5">
      <c r="A416" s="8">
        <f t="shared" si="38"/>
        <v>416</v>
      </c>
      <c r="B416" s="8">
        <f t="shared" si="39"/>
        <v>5.9699999999999687</v>
      </c>
      <c r="C416" s="8">
        <f t="shared" ca="1" si="41"/>
        <v>82.810013423258155</v>
      </c>
      <c r="D416" s="8">
        <f t="shared" ca="1" si="36"/>
        <v>53.910483316609373</v>
      </c>
      <c r="E416" s="8"/>
      <c r="F416" s="8">
        <f t="shared" si="40"/>
        <v>99.797620361112763</v>
      </c>
      <c r="G416" s="10">
        <f t="shared" si="37"/>
        <v>0.28275808918682593</v>
      </c>
    </row>
    <row r="417" spans="1:7" x14ac:dyDescent="0.5">
      <c r="A417" s="8">
        <f t="shared" si="38"/>
        <v>417</v>
      </c>
      <c r="B417" s="8">
        <f t="shared" si="39"/>
        <v>5.9849999999999683</v>
      </c>
      <c r="C417" s="8">
        <f t="shared" ca="1" si="41"/>
        <v>83.618670673007301</v>
      </c>
      <c r="D417" s="8">
        <f t="shared" ca="1" si="36"/>
        <v>54.426025009791196</v>
      </c>
      <c r="E417" s="8"/>
      <c r="F417" s="8">
        <f t="shared" si="40"/>
        <v>99.801861732450561</v>
      </c>
      <c r="G417" s="10">
        <f t="shared" si="37"/>
        <v>0.2768439517462693</v>
      </c>
    </row>
    <row r="418" spans="1:7" x14ac:dyDescent="0.5">
      <c r="A418" s="8">
        <f t="shared" si="38"/>
        <v>418</v>
      </c>
      <c r="B418" s="8">
        <f t="shared" si="39"/>
        <v>5.999999999999968</v>
      </c>
      <c r="C418" s="8">
        <f t="shared" ca="1" si="41"/>
        <v>84.435061048154168</v>
      </c>
      <c r="D418" s="8">
        <f t="shared" ca="1" si="36"/>
        <v>54.927273184917183</v>
      </c>
      <c r="E418" s="8"/>
      <c r="F418" s="8">
        <f t="shared" si="40"/>
        <v>99.806014391726762</v>
      </c>
      <c r="G418" s="10">
        <f t="shared" si="37"/>
        <v>0.27105302575549273</v>
      </c>
    </row>
    <row r="419" spans="1:7" x14ac:dyDescent="0.5">
      <c r="A419" s="8">
        <f t="shared" si="38"/>
        <v>419</v>
      </c>
      <c r="B419" s="8">
        <f t="shared" si="39"/>
        <v>6.0149999999999677</v>
      </c>
      <c r="C419" s="8">
        <f t="shared" ca="1" si="41"/>
        <v>85.258970145927933</v>
      </c>
      <c r="D419" s="8">
        <f t="shared" ca="1" si="36"/>
        <v>55.413743002111531</v>
      </c>
      <c r="E419" s="8"/>
      <c r="F419" s="8">
        <f t="shared" si="40"/>
        <v>99.810080187113101</v>
      </c>
      <c r="G419" s="10">
        <f t="shared" si="37"/>
        <v>0.26538276454708043</v>
      </c>
    </row>
    <row r="420" spans="1:7" x14ac:dyDescent="0.5">
      <c r="A420" s="8">
        <f t="shared" si="38"/>
        <v>420</v>
      </c>
      <c r="B420" s="8">
        <f t="shared" si="39"/>
        <v>6.0299999999999674</v>
      </c>
      <c r="C420" s="8">
        <f t="shared" ca="1" si="41"/>
        <v>86.090176290959604</v>
      </c>
      <c r="D420" s="8">
        <f t="shared" ca="1" si="36"/>
        <v>55.884937773667367</v>
      </c>
      <c r="E420" s="8"/>
      <c r="F420" s="8">
        <f t="shared" si="40"/>
        <v>99.814060928581313</v>
      </c>
      <c r="G420" s="10">
        <f t="shared" si="37"/>
        <v>0.25983067325024151</v>
      </c>
    </row>
    <row r="421" spans="1:7" x14ac:dyDescent="0.5">
      <c r="A421" s="8">
        <f t="shared" si="38"/>
        <v>421</v>
      </c>
      <c r="B421" s="8">
        <f t="shared" si="39"/>
        <v>6.0449999999999671</v>
      </c>
      <c r="C421" s="8">
        <f t="shared" ca="1" si="41"/>
        <v>86.928450357564614</v>
      </c>
      <c r="D421" s="8">
        <f t="shared" ca="1" si="36"/>
        <v>56.340349334060157</v>
      </c>
      <c r="E421" s="8"/>
      <c r="F421" s="8">
        <f t="shared" si="40"/>
        <v>99.817958388680069</v>
      </c>
      <c r="G421" s="10">
        <f t="shared" si="37"/>
        <v>0.25439430777237665</v>
      </c>
    </row>
    <row r="422" spans="1:7" x14ac:dyDescent="0.5">
      <c r="A422" s="8">
        <f t="shared" si="38"/>
        <v>422</v>
      </c>
      <c r="B422" s="8">
        <f t="shared" si="39"/>
        <v>6.0599999999999667</v>
      </c>
      <c r="C422" s="8">
        <f t="shared" ca="1" si="41"/>
        <v>87.773555597575523</v>
      </c>
      <c r="D422" s="8">
        <f t="shared" ca="1" si="36"/>
        <v>56.779458439361456</v>
      </c>
      <c r="E422" s="8"/>
      <c r="F422" s="8">
        <f t="shared" si="40"/>
        <v>99.82177430329665</v>
      </c>
      <c r="G422" s="10">
        <f t="shared" si="37"/>
        <v>0.24907127379917504</v>
      </c>
    </row>
    <row r="423" spans="1:7" x14ac:dyDescent="0.5">
      <c r="A423" s="8">
        <f t="shared" si="38"/>
        <v>423</v>
      </c>
      <c r="B423" s="8">
        <f t="shared" si="39"/>
        <v>6.0749999999999664</v>
      </c>
      <c r="C423" s="8">
        <f t="shared" ca="1" si="41"/>
        <v>88.625247474165946</v>
      </c>
      <c r="D423" s="8">
        <f t="shared" ca="1" si="36"/>
        <v>57.20173519697245</v>
      </c>
      <c r="E423" s="8"/>
      <c r="F423" s="8">
        <f t="shared" si="40"/>
        <v>99.825510372403642</v>
      </c>
      <c r="G423" s="10">
        <f t="shared" si="37"/>
        <v>0.2438592258129596</v>
      </c>
    </row>
    <row r="424" spans="1:7" x14ac:dyDescent="0.5">
      <c r="A424" s="8">
        <f t="shared" si="38"/>
        <v>424</v>
      </c>
      <c r="B424" s="8">
        <f t="shared" si="39"/>
        <v>6.0899999999999661</v>
      </c>
      <c r="C424" s="8">
        <f t="shared" ca="1" si="41"/>
        <v>89.483273502120525</v>
      </c>
      <c r="D424" s="8">
        <f t="shared" ca="1" si="36"/>
        <v>57.606639526583628</v>
      </c>
      <c r="E424" s="8"/>
      <c r="F424" s="8">
        <f t="shared" si="40"/>
        <v>99.829168260790837</v>
      </c>
      <c r="G424" s="10">
        <f t="shared" si="37"/>
        <v>0.23875586612913094</v>
      </c>
    </row>
    <row r="425" spans="1:7" x14ac:dyDescent="0.5">
      <c r="A425" s="8">
        <f t="shared" si="38"/>
        <v>425</v>
      </c>
      <c r="B425" s="8">
        <f t="shared" si="39"/>
        <v>6.1049999999999658</v>
      </c>
      <c r="C425" s="8">
        <f t="shared" ca="1" si="41"/>
        <v>90.347373095019279</v>
      </c>
      <c r="D425" s="8">
        <f t="shared" ca="1" si="36"/>
        <v>57.993621653250727</v>
      </c>
      <c r="E425" s="8"/>
      <c r="F425" s="8">
        <f t="shared" si="40"/>
        <v>99.832749598782769</v>
      </c>
      <c r="G425" s="10">
        <f t="shared" si="37"/>
        <v>0.23375894395022098</v>
      </c>
    </row>
    <row r="426" spans="1:7" x14ac:dyDescent="0.5">
      <c r="A426" s="8">
        <f t="shared" si="38"/>
        <v>426</v>
      </c>
      <c r="B426" s="8">
        <f t="shared" si="39"/>
        <v>6.1199999999999655</v>
      </c>
      <c r="C426" s="8">
        <f t="shared" ca="1" si="41"/>
        <v>91.217277419818046</v>
      </c>
      <c r="D426" s="8">
        <f t="shared" ca="1" si="36"/>
        <v>58.362122633456039</v>
      </c>
      <c r="E426" s="8"/>
      <c r="F426" s="8">
        <f t="shared" si="40"/>
        <v>99.836255982942021</v>
      </c>
      <c r="G426" s="10">
        <f t="shared" si="37"/>
        <v>0.22886625443745909</v>
      </c>
    </row>
    <row r="427" spans="1:7" x14ac:dyDescent="0.5">
      <c r="A427" s="8">
        <f t="shared" si="38"/>
        <v>427</v>
      </c>
      <c r="B427" s="8">
        <f t="shared" si="39"/>
        <v>6.1349999999999651</v>
      </c>
      <c r="C427" s="8">
        <f t="shared" ca="1" si="41"/>
        <v>92.092709259319889</v>
      </c>
      <c r="D427" s="8">
        <f t="shared" ca="1" si="36"/>
        <v>58.711574915000227</v>
      </c>
      <c r="E427" s="8"/>
      <c r="F427" s="8">
        <f t="shared" si="40"/>
        <v>99.83968897675858</v>
      </c>
      <c r="G427" s="10">
        <f t="shared" si="37"/>
        <v>0.2240756377995694</v>
      </c>
    </row>
    <row r="428" spans="1:7" x14ac:dyDescent="0.5">
      <c r="A428" s="8">
        <f t="shared" si="38"/>
        <v>428</v>
      </c>
      <c r="B428" s="8">
        <f t="shared" si="39"/>
        <v>6.1499999999999648</v>
      </c>
      <c r="C428" s="8">
        <f t="shared" ca="1" si="41"/>
        <v>92.973382883044891</v>
      </c>
      <c r="D428" s="8">
        <f t="shared" ca="1" si="36"/>
        <v>59.041402931540375</v>
      </c>
      <c r="E428" s="8"/>
      <c r="F428" s="8">
        <f t="shared" si="40"/>
        <v>99.843050111325567</v>
      </c>
      <c r="G428" s="10">
        <f t="shared" si="37"/>
        <v>0.21938497839843696</v>
      </c>
    </row>
    <row r="429" spans="1:7" x14ac:dyDescent="0.5">
      <c r="A429" s="8">
        <f t="shared" si="38"/>
        <v>429</v>
      </c>
      <c r="B429" s="8">
        <f t="shared" si="39"/>
        <v>6.1649999999999645</v>
      </c>
      <c r="C429" s="8">
        <f t="shared" ca="1" si="41"/>
        <v>93.859003927017994</v>
      </c>
      <c r="D429" s="8">
        <f t="shared" ca="1" si="36"/>
        <v>59.351023732556207</v>
      </c>
      <c r="E429" s="8"/>
      <c r="F429" s="8">
        <f t="shared" si="40"/>
        <v>99.846340886001542</v>
      </c>
      <c r="G429" s="10">
        <f t="shared" si="37"/>
        <v>0.21479220387143408</v>
      </c>
    </row>
    <row r="430" spans="1:7" x14ac:dyDescent="0.5">
      <c r="A430" s="8">
        <f t="shared" si="38"/>
        <v>430</v>
      </c>
      <c r="B430" s="8">
        <f t="shared" si="39"/>
        <v>6.1799999999999642</v>
      </c>
      <c r="C430" s="8">
        <f t="shared" ca="1" si="41"/>
        <v>94.749269283006342</v>
      </c>
      <c r="D430" s="8">
        <f t="shared" ca="1" si="36"/>
        <v>59.639847649487514</v>
      </c>
      <c r="E430" s="8"/>
      <c r="F430" s="8">
        <f t="shared" si="40"/>
        <v>99.849562769059617</v>
      </c>
      <c r="G430" s="10">
        <f t="shared" si="37"/>
        <v>0.21029528427019462</v>
      </c>
    </row>
    <row r="431" spans="1:7" x14ac:dyDescent="0.5">
      <c r="A431" s="8">
        <f t="shared" si="38"/>
        <v>431</v>
      </c>
      <c r="B431" s="8">
        <f t="shared" si="39"/>
        <v>6.1949999999999639</v>
      </c>
      <c r="C431" s="8">
        <f t="shared" ca="1" si="41"/>
        <v>95.64386699774866</v>
      </c>
      <c r="D431" s="8">
        <f t="shared" ca="1" si="36"/>
        <v>59.90727899874139</v>
      </c>
      <c r="E431" s="8"/>
      <c r="F431" s="8">
        <f t="shared" si="40"/>
        <v>99.852717198323674</v>
      </c>
      <c r="G431" s="10">
        <f t="shared" si="37"/>
        <v>0.20589223121548147</v>
      </c>
    </row>
    <row r="432" spans="1:7" x14ac:dyDescent="0.5">
      <c r="A432" s="8">
        <f t="shared" si="38"/>
        <v>432</v>
      </c>
      <c r="B432" s="8">
        <f t="shared" si="39"/>
        <v>6.2099999999999635</v>
      </c>
      <c r="C432" s="8">
        <f t="shared" ca="1" si="41"/>
        <v>96.542476182729786</v>
      </c>
      <c r="D432" s="8">
        <f t="shared" ca="1" si="36"/>
        <v>60.152716822217592</v>
      </c>
      <c r="E432" s="8"/>
      <c r="F432" s="8">
        <f t="shared" si="40"/>
        <v>99.855805581791913</v>
      </c>
      <c r="G432" s="10">
        <f t="shared" si="37"/>
        <v>0.2015810970679292</v>
      </c>
    </row>
    <row r="433" spans="1:7" x14ac:dyDescent="0.5">
      <c r="A433" s="8">
        <f t="shared" si="38"/>
        <v>433</v>
      </c>
      <c r="B433" s="8">
        <f t="shared" si="39"/>
        <v>6.2249999999999632</v>
      </c>
      <c r="C433" s="8">
        <f t="shared" ca="1" si="41"/>
        <v>97.444766935063043</v>
      </c>
      <c r="D433" s="8">
        <f t="shared" ca="1" si="36"/>
        <v>60.375555665944027</v>
      </c>
      <c r="E433" s="8"/>
      <c r="F433" s="8">
        <f t="shared" si="40"/>
        <v>99.858829298247926</v>
      </c>
      <c r="G433" s="10">
        <f t="shared" si="37"/>
        <v>0.1973599741144392</v>
      </c>
    </row>
    <row r="434" spans="1:7" x14ac:dyDescent="0.5">
      <c r="A434" s="8">
        <f t="shared" si="38"/>
        <v>434</v>
      </c>
      <c r="B434" s="8">
        <f t="shared" si="39"/>
        <v>6.2399999999999629</v>
      </c>
      <c r="C434" s="8">
        <f t="shared" ca="1" si="41"/>
        <v>98.350400270052205</v>
      </c>
      <c r="D434" s="8">
        <f t="shared" ca="1" si="36"/>
        <v>60.575186397351764</v>
      </c>
      <c r="E434" s="8"/>
      <c r="F434" s="8">
        <f t="shared" si="40"/>
        <v>99.861789697859649</v>
      </c>
      <c r="G434" s="10">
        <f t="shared" si="37"/>
        <v>0.19322699376984306</v>
      </c>
    </row>
    <row r="435" spans="1:7" x14ac:dyDescent="0.5">
      <c r="A435" s="8">
        <f t="shared" si="38"/>
        <v>435</v>
      </c>
      <c r="B435" s="8">
        <f t="shared" si="39"/>
        <v>6.2549999999999626</v>
      </c>
      <c r="C435" s="8">
        <f t="shared" ca="1" si="41"/>
        <v>99.259028066012476</v>
      </c>
      <c r="D435" s="8">
        <f t="shared" ca="1" si="36"/>
        <v>60.750997061649123</v>
      </c>
      <c r="E435" s="8"/>
      <c r="F435" s="8">
        <f t="shared" si="40"/>
        <v>99.864688102766195</v>
      </c>
      <c r="G435" s="10">
        <f t="shared" si="37"/>
        <v>0.1891803257938651</v>
      </c>
    </row>
    <row r="436" spans="1:7" x14ac:dyDescent="0.5">
      <c r="A436" s="8">
        <f t="shared" si="38"/>
        <v>436</v>
      </c>
      <c r="B436" s="8">
        <f t="shared" si="39"/>
        <v>6.2699999999999623</v>
      </c>
      <c r="C436" s="8">
        <f t="shared" ca="1" si="41"/>
        <v>100.17029302193721</v>
      </c>
      <c r="D436" s="8">
        <f t="shared" ca="1" si="36"/>
        <v>60.902373777678342</v>
      </c>
      <c r="E436" s="8"/>
      <c r="F436" s="8">
        <f t="shared" si="40"/>
        <v>99.867525807653109</v>
      </c>
      <c r="G436" s="10">
        <f t="shared" si="37"/>
        <v>0.18521817752271538</v>
      </c>
    </row>
    <row r="437" spans="1:7" x14ac:dyDescent="0.5">
      <c r="A437" s="8">
        <f t="shared" si="38"/>
        <v>437</v>
      </c>
      <c r="B437" s="8">
        <f t="shared" si="39"/>
        <v>6.284999999999962</v>
      </c>
      <c r="C437" s="8">
        <f t="shared" ca="1" si="41"/>
        <v>101.08382862860239</v>
      </c>
      <c r="D437" s="8">
        <f t="shared" ca="1" si="36"/>
        <v>61.02870167355406</v>
      </c>
      <c r="E437" s="8"/>
      <c r="F437" s="8">
        <f t="shared" si="40"/>
        <v>99.870304080315947</v>
      </c>
      <c r="G437" s="10">
        <f t="shared" si="37"/>
        <v>0.18133879311551684</v>
      </c>
    </row>
    <row r="438" spans="1:7" x14ac:dyDescent="0.5">
      <c r="A438" s="8">
        <f t="shared" si="38"/>
        <v>438</v>
      </c>
      <c r="B438" s="8">
        <f t="shared" si="39"/>
        <v>6.2999999999999616</v>
      </c>
      <c r="C438" s="8">
        <f t="shared" ca="1" si="41"/>
        <v>101.99925915370571</v>
      </c>
      <c r="D438" s="8">
        <f t="shared" ca="1" si="36"/>
        <v>61.129365862291742</v>
      </c>
      <c r="E438" s="8"/>
      <c r="F438" s="8">
        <f t="shared" si="40"/>
        <v>99.873024162212673</v>
      </c>
      <c r="G438" s="10">
        <f t="shared" si="37"/>
        <v>0.17754045281491315</v>
      </c>
    </row>
    <row r="439" spans="1:7" x14ac:dyDescent="0.5">
      <c r="A439" s="8">
        <f t="shared" si="38"/>
        <v>439</v>
      </c>
      <c r="B439" s="8">
        <f t="shared" si="39"/>
        <v>6.3149999999999613</v>
      </c>
      <c r="C439" s="8">
        <f t="shared" ca="1" si="41"/>
        <v>102.91619964164009</v>
      </c>
      <c r="D439" s="8">
        <f t="shared" ca="1" si="36"/>
        <v>61.203752457534968</v>
      </c>
      <c r="E439" s="8"/>
      <c r="F439" s="8">
        <f t="shared" si="40"/>
        <v>99.875687269004899</v>
      </c>
      <c r="G439" s="10">
        <f t="shared" si="37"/>
        <v>0.17382147222191646</v>
      </c>
    </row>
    <row r="440" spans="1:7" x14ac:dyDescent="0.5">
      <c r="A440" s="8">
        <f t="shared" si="38"/>
        <v>440</v>
      </c>
      <c r="B440" s="8">
        <f t="shared" si="39"/>
        <v>6.329999999999961</v>
      </c>
      <c r="C440" s="8">
        <f t="shared" ca="1" si="41"/>
        <v>103.83425592850311</v>
      </c>
      <c r="D440" s="8">
        <f t="shared" ca="1" si="36"/>
        <v>61.251249629383182</v>
      </c>
      <c r="E440" s="8"/>
      <c r="F440" s="8">
        <f t="shared" si="40"/>
        <v>99.878294591088235</v>
      </c>
      <c r="G440" s="10">
        <f t="shared" si="37"/>
        <v>0.17018020158465408</v>
      </c>
    </row>
    <row r="441" spans="1:7" x14ac:dyDescent="0.5">
      <c r="A441" s="8">
        <f t="shared" si="38"/>
        <v>441</v>
      </c>
      <c r="B441" s="8">
        <f t="shared" si="39"/>
        <v>6.3449999999999607</v>
      </c>
      <c r="C441" s="8">
        <f t="shared" ca="1" si="41"/>
        <v>104.75302467294387</v>
      </c>
      <c r="D441" s="8">
        <f t="shared" ca="1" si="36"/>
        <v>61.271248700206499</v>
      </c>
      <c r="E441" s="8"/>
      <c r="F441" s="8">
        <f t="shared" si="40"/>
        <v>99.880847294112002</v>
      </c>
      <c r="G441" s="10">
        <f t="shared" si="37"/>
        <v>0.16661502510071172</v>
      </c>
    </row>
    <row r="442" spans="1:7" x14ac:dyDescent="0.5">
      <c r="A442" s="8">
        <f t="shared" si="38"/>
        <v>442</v>
      </c>
      <c r="B442" s="8">
        <f t="shared" si="39"/>
        <v>6.3599999999999604</v>
      </c>
      <c r="C442" s="8">
        <f t="shared" ca="1" si="41"/>
        <v>105.67209340344696</v>
      </c>
      <c r="D442" s="8">
        <f t="shared" ca="1" si="36"/>
        <v>61.263145280210203</v>
      </c>
      <c r="E442" s="8"/>
      <c r="F442" s="8">
        <f t="shared" si="40"/>
        <v>99.883346519488512</v>
      </c>
      <c r="G442" s="10">
        <f t="shared" si="37"/>
        <v>0.16312436023286672</v>
      </c>
    </row>
    <row r="443" spans="1:7" x14ac:dyDescent="0.5">
      <c r="A443" s="8">
        <f t="shared" si="38"/>
        <v>443</v>
      </c>
      <c r="B443" s="8">
        <f t="shared" si="39"/>
        <v>6.37499999999996</v>
      </c>
      <c r="C443" s="8">
        <f t="shared" ca="1" si="41"/>
        <v>106.59104058265012</v>
      </c>
      <c r="D443" s="8">
        <f t="shared" ca="1" si="36"/>
        <v>61.226340442379893</v>
      </c>
      <c r="E443" s="8"/>
      <c r="F443" s="8">
        <f t="shared" si="40"/>
        <v>99.885793384892011</v>
      </c>
      <c r="G443" s="10">
        <f t="shared" si="37"/>
        <v>0.15970665703810236</v>
      </c>
    </row>
    <row r="444" spans="1:7" x14ac:dyDescent="0.5">
      <c r="A444" s="8">
        <f t="shared" si="38"/>
        <v>444</v>
      </c>
      <c r="B444" s="8">
        <f t="shared" si="39"/>
        <v>6.3899999999999597</v>
      </c>
      <c r="C444" s="8">
        <f t="shared" ca="1" si="41"/>
        <v>107.50943568928582</v>
      </c>
      <c r="D444" s="8">
        <f t="shared" ca="1" si="36"/>
        <v>61.160241936297595</v>
      </c>
      <c r="E444" s="8"/>
      <c r="F444" s="8">
        <f t="shared" si="40"/>
        <v>99.888188984747586</v>
      </c>
      <c r="G444" s="10">
        <f t="shared" si="37"/>
        <v>0.15636039750953457</v>
      </c>
    </row>
    <row r="445" spans="1:7" x14ac:dyDescent="0.5">
      <c r="A445" s="8">
        <f t="shared" si="38"/>
        <v>445</v>
      </c>
      <c r="B445" s="8">
        <f t="shared" si="39"/>
        <v>6.4049999999999594</v>
      </c>
      <c r="C445" s="8">
        <f t="shared" ca="1" si="41"/>
        <v>108.42683931833028</v>
      </c>
      <c r="D445" s="8">
        <f t="shared" ca="1" si="36"/>
        <v>61.06426544017048</v>
      </c>
      <c r="E445" s="8"/>
      <c r="F445" s="8">
        <f t="shared" si="40"/>
        <v>99.890534390710229</v>
      </c>
      <c r="G445" s="10">
        <f t="shared" si="37"/>
        <v>0.15308409493103856</v>
      </c>
    </row>
    <row r="446" spans="1:7" x14ac:dyDescent="0.5">
      <c r="A446" s="8">
        <f t="shared" si="38"/>
        <v>446</v>
      </c>
      <c r="B446" s="8">
        <f t="shared" si="39"/>
        <v>6.4199999999999591</v>
      </c>
      <c r="C446" s="8">
        <f t="shared" ca="1" si="41"/>
        <v>109.34280329993284</v>
      </c>
      <c r="D446" s="8">
        <f t="shared" ca="1" si="36"/>
        <v>60.937835850256334</v>
      </c>
      <c r="E446" s="8"/>
      <c r="F446" s="8">
        <f t="shared" si="40"/>
        <v>99.892830652134194</v>
      </c>
      <c r="G446" s="10">
        <f t="shared" si="37"/>
        <v>0.14987629324442095</v>
      </c>
    </row>
    <row r="447" spans="1:7" x14ac:dyDescent="0.5">
      <c r="A447" s="8">
        <f t="shared" si="38"/>
        <v>447</v>
      </c>
      <c r="B447" s="8">
        <f t="shared" si="39"/>
        <v>6.4349999999999588</v>
      </c>
      <c r="C447" s="8">
        <f t="shared" ca="1" si="41"/>
        <v>110.25687083768669</v>
      </c>
      <c r="D447" s="8">
        <f t="shared" ca="1" si="36"/>
        <v>60.780388606704591</v>
      </c>
      <c r="E447" s="8"/>
      <c r="F447" s="8">
        <f t="shared" si="40"/>
        <v>99.895078796532857</v>
      </c>
      <c r="G447" s="10">
        <f t="shared" si="37"/>
        <v>0.14673556642888189</v>
      </c>
    </row>
    <row r="448" spans="1:7" x14ac:dyDescent="0.5">
      <c r="A448" s="8">
        <f t="shared" si="38"/>
        <v>448</v>
      </c>
      <c r="B448" s="8">
        <f t="shared" si="39"/>
        <v>6.4499999999999584</v>
      </c>
      <c r="C448" s="8">
        <f t="shared" ca="1" si="41"/>
        <v>111.16857666678726</v>
      </c>
      <c r="D448" s="8">
        <f t="shared" ca="1" si="36"/>
        <v>60.591371054657905</v>
      </c>
      <c r="E448" s="8"/>
      <c r="F448" s="8">
        <f t="shared" si="40"/>
        <v>99.897279830029291</v>
      </c>
      <c r="G448" s="10">
        <f t="shared" si="37"/>
        <v>0.14366051789252951</v>
      </c>
    </row>
    <row r="449" spans="1:7" x14ac:dyDescent="0.5">
      <c r="A449" s="8">
        <f t="shared" si="38"/>
        <v>449</v>
      </c>
      <c r="B449" s="8">
        <f t="shared" si="39"/>
        <v>6.4649999999999581</v>
      </c>
      <c r="C449" s="8">
        <f t="shared" ca="1" si="41"/>
        <v>112.07744723260713</v>
      </c>
      <c r="D449" s="8">
        <f t="shared" ca="1" si="36"/>
        <v>60.370243839277585</v>
      </c>
      <c r="E449" s="8"/>
      <c r="F449" s="8">
        <f t="shared" si="40"/>
        <v>99.899434737797677</v>
      </c>
      <c r="G449" s="10">
        <f t="shared" si="37"/>
        <v>0.14064977987578728</v>
      </c>
    </row>
    <row r="450" spans="1:7" x14ac:dyDescent="0.5">
      <c r="A450" s="8">
        <f t="shared" si="38"/>
        <v>450</v>
      </c>
      <c r="B450" s="8">
        <f t="shared" si="39"/>
        <v>6.4799999999999578</v>
      </c>
      <c r="C450" s="8">
        <f t="shared" ca="1" si="41"/>
        <v>112.98300089019629</v>
      </c>
      <c r="D450" s="8">
        <f t="shared" ca="1" si="36"/>
        <v>60.116482333167184</v>
      </c>
      <c r="E450" s="8"/>
      <c r="F450" s="8">
        <f t="shared" si="40"/>
        <v>99.901544484495815</v>
      </c>
      <c r="G450" s="10">
        <f t="shared" si="37"/>
        <v>0.13770201286639375</v>
      </c>
    </row>
    <row r="451" spans="1:7" x14ac:dyDescent="0.5">
      <c r="A451" s="8">
        <f t="shared" si="38"/>
        <v>451</v>
      </c>
      <c r="B451" s="8">
        <f t="shared" si="39"/>
        <v>6.4949999999999575</v>
      </c>
      <c r="C451" s="8">
        <f t="shared" ca="1" si="41"/>
        <v>113.88474812519379</v>
      </c>
      <c r="D451" s="8">
        <f t="shared" ca="1" si="36"/>
        <v>59.829578094471515</v>
      </c>
      <c r="E451" s="8"/>
      <c r="F451" s="8">
        <f t="shared" si="40"/>
        <v>99.903610014688809</v>
      </c>
      <c r="G451" s="10">
        <f t="shared" si="37"/>
        <v>0.13481590502591151</v>
      </c>
    </row>
    <row r="452" spans="1:7" x14ac:dyDescent="0.5">
      <c r="A452" s="8">
        <f t="shared" si="38"/>
        <v>452</v>
      </c>
      <c r="B452" s="8">
        <f t="shared" si="39"/>
        <v>6.5099999999999572</v>
      </c>
      <c r="C452" s="8">
        <f t="shared" ca="1" si="41"/>
        <v>114.78219179661087</v>
      </c>
      <c r="D452" s="8">
        <f t="shared" ca="1" si="36"/>
        <v>59.509040353725531</v>
      </c>
      <c r="E452" s="8"/>
      <c r="F452" s="8">
        <f t="shared" si="40"/>
        <v>99.905632253264201</v>
      </c>
      <c r="G452" s="10">
        <f t="shared" si="37"/>
        <v>0.13199017162738216</v>
      </c>
    </row>
    <row r="453" spans="1:7" x14ac:dyDescent="0.5">
      <c r="A453" s="8">
        <f t="shared" si="38"/>
        <v>453</v>
      </c>
      <c r="B453" s="8">
        <f t="shared" si="39"/>
        <v>6.5249999999999568</v>
      </c>
      <c r="C453" s="8">
        <f t="shared" ca="1" si="41"/>
        <v>115.67482740191676</v>
      </c>
      <c r="D453" s="8">
        <f t="shared" ca="1" si="36"/>
        <v>59.154397527317066</v>
      </c>
      <c r="E453" s="8"/>
      <c r="F453" s="8">
        <f t="shared" si="40"/>
        <v>99.907612105838609</v>
      </c>
      <c r="G453" s="10">
        <f t="shared" si="37"/>
        <v>0.1292235545041209</v>
      </c>
    </row>
    <row r="454" spans="1:7" x14ac:dyDescent="0.5">
      <c r="A454" s="8">
        <f t="shared" si="38"/>
        <v>454</v>
      </c>
      <c r="B454" s="8">
        <f t="shared" si="39"/>
        <v>6.5399999999999565</v>
      </c>
      <c r="C454" s="8">
        <f t="shared" ca="1" si="41"/>
        <v>116.56214336482651</v>
      </c>
      <c r="D454" s="8">
        <f t="shared" ca="1" si="36"/>
        <v>58.76519875521241</v>
      </c>
      <c r="E454" s="8"/>
      <c r="F454" s="8">
        <f t="shared" si="40"/>
        <v>99.909550459156165</v>
      </c>
      <c r="G454" s="10">
        <f t="shared" si="37"/>
        <v>0.12651482150922502</v>
      </c>
    </row>
    <row r="455" spans="1:7" x14ac:dyDescent="0.5">
      <c r="A455" s="8">
        <f t="shared" si="38"/>
        <v>455</v>
      </c>
      <c r="B455" s="8">
        <f t="shared" si="39"/>
        <v>6.5549999999999562</v>
      </c>
      <c r="C455" s="8">
        <f t="shared" ca="1" si="41"/>
        <v>117.4436213461547</v>
      </c>
      <c r="D455" s="8">
        <f t="shared" ca="1" si="36"/>
        <v>58.341015460372418</v>
      </c>
      <c r="E455" s="8"/>
      <c r="F455" s="8">
        <f t="shared" si="40"/>
        <v>99.911448181478804</v>
      </c>
      <c r="G455" s="10">
        <f t="shared" si="37"/>
        <v>0.12386276598578723</v>
      </c>
    </row>
    <row r="456" spans="1:7" x14ac:dyDescent="0.5">
      <c r="A456" s="8">
        <f t="shared" si="38"/>
        <v>456</v>
      </c>
      <c r="B456" s="8">
        <f t="shared" si="39"/>
        <v>6.5699999999999559</v>
      </c>
      <c r="C456" s="8">
        <f t="shared" ca="1" si="41"/>
        <v>118.31873657806028</v>
      </c>
      <c r="D456" s="8">
        <f t="shared" ca="1" si="36"/>
        <v>57.881442927061805</v>
      </c>
      <c r="E456" s="8"/>
      <c r="F456" s="8">
        <f t="shared" si="40"/>
        <v>99.913306122968592</v>
      </c>
      <c r="G456" s="10">
        <f t="shared" si="37"/>
        <v>0.12126620624756465</v>
      </c>
    </row>
    <row r="457" spans="1:7" x14ac:dyDescent="0.5">
      <c r="A457" s="8">
        <f t="shared" si="38"/>
        <v>457</v>
      </c>
      <c r="B457" s="8">
        <f t="shared" si="39"/>
        <v>6.5849999999999556</v>
      </c>
      <c r="C457" s="8">
        <f t="shared" ca="1" si="41"/>
        <v>119.18695822196621</v>
      </c>
      <c r="D457" s="8">
        <f t="shared" ca="1" si="36"/>
        <v>57.386101895025575</v>
      </c>
      <c r="E457" s="8"/>
      <c r="F457" s="8">
        <f t="shared" si="40"/>
        <v>99.915125116062299</v>
      </c>
      <c r="G457" s="10">
        <f t="shared" si="37"/>
        <v>0.11872398506985317</v>
      </c>
    </row>
    <row r="458" spans="1:7" x14ac:dyDescent="0.5">
      <c r="A458" s="8">
        <f t="shared" si="38"/>
        <v>458</v>
      </c>
      <c r="B458" s="8">
        <f t="shared" si="39"/>
        <v>6.5999999999999552</v>
      </c>
      <c r="C458" s="8">
        <f t="shared" ca="1" si="41"/>
        <v>120.04774975039159</v>
      </c>
      <c r="D458" s="8">
        <f t="shared" ca="1" si="36"/>
        <v>56.854640166274621</v>
      </c>
      <c r="E458" s="8"/>
      <c r="F458" s="8">
        <f t="shared" si="40"/>
        <v>99.916905975838347</v>
      </c>
      <c r="G458" s="10">
        <f t="shared" si="37"/>
        <v>0.11623496919039508</v>
      </c>
    </row>
    <row r="459" spans="1:7" x14ac:dyDescent="0.5">
      <c r="A459" s="8">
        <f t="shared" si="38"/>
        <v>459</v>
      </c>
      <c r="B459" s="8">
        <f t="shared" si="39"/>
        <v>6.6149999999999549</v>
      </c>
      <c r="C459" s="8">
        <f t="shared" ca="1" si="41"/>
        <v>120.90056935288571</v>
      </c>
      <c r="D459" s="8">
        <f t="shared" ca="1" si="36"/>
        <v>56.286734220989374</v>
      </c>
      <c r="E459" s="8"/>
      <c r="F459" s="8">
        <f t="shared" si="40"/>
        <v>99.918649500376205</v>
      </c>
      <c r="G459" s="10">
        <f t="shared" si="37"/>
        <v>0.11379804882026677</v>
      </c>
    </row>
    <row r="460" spans="1:7" x14ac:dyDescent="0.5">
      <c r="A460" s="8">
        <f t="shared" si="38"/>
        <v>460</v>
      </c>
      <c r="B460" s="8">
        <f t="shared" si="39"/>
        <v>6.6299999999999546</v>
      </c>
      <c r="C460" s="8">
        <f t="shared" ca="1" si="41"/>
        <v>121.74487036620056</v>
      </c>
      <c r="D460" s="8">
        <f t="shared" ca="1" si="36"/>
        <v>55.682090838815988</v>
      </c>
      <c r="E460" s="8"/>
      <c r="F460" s="8">
        <f t="shared" si="40"/>
        <v>99.920356471108505</v>
      </c>
      <c r="G460" s="10">
        <f t="shared" si="37"/>
        <v>0.11141213716437286</v>
      </c>
    </row>
    <row r="461" spans="1:7" x14ac:dyDescent="0.5">
      <c r="A461" s="8">
        <f t="shared" si="38"/>
        <v>461</v>
      </c>
      <c r="B461" s="8">
        <f t="shared" si="39"/>
        <v>6.6449999999999543</v>
      </c>
      <c r="C461" s="8">
        <f t="shared" ca="1" si="41"/>
        <v>122.58010172878279</v>
      </c>
      <c r="D461" s="8">
        <f t="shared" ca="1" si="36"/>
        <v>55.040448721596356</v>
      </c>
      <c r="E461" s="8"/>
      <c r="F461" s="8">
        <f t="shared" si="40"/>
        <v>99.922027653165969</v>
      </c>
      <c r="G461" s="10">
        <f t="shared" si="37"/>
        <v>0.10907616995145177</v>
      </c>
    </row>
    <row r="462" spans="1:7" x14ac:dyDescent="0.5">
      <c r="A462" s="8">
        <f t="shared" si="38"/>
        <v>462</v>
      </c>
      <c r="B462" s="8">
        <f t="shared" si="39"/>
        <v>6.659999999999954</v>
      </c>
      <c r="C462" s="8">
        <f t="shared" ca="1" si="41"/>
        <v>123.40570845960674</v>
      </c>
      <c r="D462" s="8">
        <f t="shared" ca="1" si="36"/>
        <v>54.361580113340544</v>
      </c>
      <c r="E462" s="8"/>
      <c r="F462" s="8">
        <f t="shared" si="40"/>
        <v>99.923663795715242</v>
      </c>
      <c r="G462" s="10">
        <f t="shared" si="37"/>
        <v>0.10678910497347606</v>
      </c>
    </row>
    <row r="463" spans="1:7" x14ac:dyDescent="0.5">
      <c r="A463" s="8">
        <f t="shared" si="38"/>
        <v>463</v>
      </c>
      <c r="B463" s="8">
        <f t="shared" si="39"/>
        <v>6.6749999999999536</v>
      </c>
      <c r="C463" s="8">
        <f t="shared" ca="1" si="41"/>
        <v>124.22113216130685</v>
      </c>
      <c r="D463" s="8">
        <f t="shared" ca="1" si="36"/>
        <v>53.645292413021501</v>
      </c>
      <c r="E463" s="8"/>
      <c r="F463" s="8">
        <f t="shared" si="40"/>
        <v>99.92526563228985</v>
      </c>
      <c r="G463" s="10">
        <f t="shared" si="37"/>
        <v>0.10454992163417112</v>
      </c>
    </row>
    <row r="464" spans="1:7" x14ac:dyDescent="0.5">
      <c r="A464" s="8">
        <f t="shared" si="38"/>
        <v>464</v>
      </c>
      <c r="B464" s="8">
        <f t="shared" si="39"/>
        <v>6.6899999999999533</v>
      </c>
      <c r="C464" s="8">
        <f t="shared" ca="1" si="41"/>
        <v>125.02581154750217</v>
      </c>
      <c r="D464" s="8">
        <f t="shared" ca="1" si="36"/>
        <v>52.891429775546882</v>
      </c>
      <c r="E464" s="8"/>
      <c r="F464" s="8">
        <f t="shared" si="40"/>
        <v>99.926833881114362</v>
      </c>
      <c r="G464" s="10">
        <f t="shared" si="37"/>
        <v>0.10235762050655395</v>
      </c>
    </row>
    <row r="465" spans="1:7" x14ac:dyDescent="0.5">
      <c r="A465" s="8">
        <f t="shared" si="38"/>
        <v>465</v>
      </c>
      <c r="B465" s="8">
        <f t="shared" si="39"/>
        <v>6.704999999999953</v>
      </c>
      <c r="C465" s="8">
        <f t="shared" ca="1" si="41"/>
        <v>125.81918299413537</v>
      </c>
      <c r="D465" s="8">
        <f t="shared" ca="1" si="36"/>
        <v>52.099874696043678</v>
      </c>
      <c r="E465" s="8"/>
      <c r="F465" s="8">
        <f t="shared" si="40"/>
        <v>99.928369245421962</v>
      </c>
      <c r="G465" s="10">
        <f t="shared" si="37"/>
        <v>0.10021122289923351</v>
      </c>
    </row>
    <row r="466" spans="1:7" x14ac:dyDescent="0.5">
      <c r="A466" s="8">
        <f t="shared" si="38"/>
        <v>466</v>
      </c>
      <c r="B466" s="8">
        <f t="shared" si="39"/>
        <v>6.7199999999999527</v>
      </c>
      <c r="C466" s="8">
        <f t="shared" ca="1" si="41"/>
        <v>126.60068111457603</v>
      </c>
      <c r="D466" s="8">
        <f t="shared" ref="D466:D505" ca="1" si="42">IF(B466&lt;$C$9,$C$8*C466*($C$7-C466),$C$8*C466*($C$7-INDIRECT(ADDRESS(A466-$C$12,3,1))))</f>
        <v>51.270549572379551</v>
      </c>
      <c r="E466" s="8"/>
      <c r="F466" s="8">
        <f t="shared" si="40"/>
        <v>99.929872413765452</v>
      </c>
      <c r="G466" s="10">
        <f t="shared" ref="G466:G505" si="43">$C$8*F466*($C$7-F466)</f>
        <v>9.8109770431452414E-2</v>
      </c>
    </row>
    <row r="467" spans="1:7" x14ac:dyDescent="0.5">
      <c r="A467" s="8">
        <f t="shared" ref="A467:A505" si="44">ROW(B467)</f>
        <v>467</v>
      </c>
      <c r="B467" s="8">
        <f t="shared" ref="B467:B505" si="45">B466+$C$11</f>
        <v>6.7349999999999524</v>
      </c>
      <c r="C467" s="8">
        <f t="shared" ca="1" si="41"/>
        <v>127.36973935816172</v>
      </c>
      <c r="D467" s="8">
        <f t="shared" ca="1" si="42"/>
        <v>50.403418240641585</v>
      </c>
      <c r="E467" s="8"/>
      <c r="F467" s="8">
        <f t="shared" ref="F467:F505" si="46">F466+G466*$C$11</f>
        <v>99.931344060321919</v>
      </c>
      <c r="G467" s="10">
        <f t="shared" si="43"/>
        <v>9.6052324616569998E-2</v>
      </c>
    </row>
    <row r="468" spans="1:7" x14ac:dyDescent="0.5">
      <c r="A468" s="8">
        <f t="shared" si="44"/>
        <v>468</v>
      </c>
      <c r="B468" s="8">
        <f t="shared" si="45"/>
        <v>6.749999999999952</v>
      </c>
      <c r="C468" s="8">
        <f t="shared" ref="C468:C505" ca="1" si="47">C467+D467*$C$11</f>
        <v>128.12579063177134</v>
      </c>
      <c r="D468" s="8">
        <f t="shared" ca="1" si="42"/>
        <v>49.49848747810038</v>
      </c>
      <c r="E468" s="8"/>
      <c r="F468" s="8">
        <f t="shared" si="46"/>
        <v>99.932784845191165</v>
      </c>
      <c r="G468" s="10">
        <f t="shared" si="43"/>
        <v>9.4037966453865487E-2</v>
      </c>
    </row>
    <row r="469" spans="1:7" x14ac:dyDescent="0.5">
      <c r="A469" s="8">
        <f t="shared" si="44"/>
        <v>469</v>
      </c>
      <c r="B469" s="8">
        <f t="shared" si="45"/>
        <v>6.7649999999999517</v>
      </c>
      <c r="C469" s="8">
        <f t="shared" ca="1" si="47"/>
        <v>128.86826794394284</v>
      </c>
      <c r="D469" s="8">
        <f t="shared" ca="1" si="42"/>
        <v>48.555808468007626</v>
      </c>
      <c r="E469" s="8"/>
      <c r="F469" s="8">
        <f t="shared" si="46"/>
        <v>99.934195414687977</v>
      </c>
      <c r="G469" s="10">
        <f t="shared" si="43"/>
        <v>9.206579602855873E-2</v>
      </c>
    </row>
    <row r="470" spans="1:7" x14ac:dyDescent="0.5">
      <c r="A470" s="8">
        <f t="shared" si="44"/>
        <v>470</v>
      </c>
      <c r="B470" s="8">
        <f t="shared" si="45"/>
        <v>6.7799999999999514</v>
      </c>
      <c r="C470" s="8">
        <f t="shared" ca="1" si="47"/>
        <v>129.59660507096297</v>
      </c>
      <c r="D470" s="8">
        <f t="shared" ca="1" si="42"/>
        <v>47.575478220407625</v>
      </c>
      <c r="E470" s="8"/>
      <c r="F470" s="8">
        <f t="shared" si="46"/>
        <v>99.93557640162841</v>
      </c>
      <c r="G470" s="10">
        <f t="shared" si="43"/>
        <v>9.0134932119846231E-2</v>
      </c>
    </row>
    <row r="471" spans="1:7" x14ac:dyDescent="0.5">
      <c r="A471" s="8">
        <f t="shared" si="44"/>
        <v>471</v>
      </c>
      <c r="B471" s="8">
        <f t="shared" si="45"/>
        <v>6.7949999999999511</v>
      </c>
      <c r="C471" s="8">
        <f t="shared" ca="1" si="47"/>
        <v>130.31023724426908</v>
      </c>
      <c r="D471" s="8">
        <f t="shared" ca="1" si="42"/>
        <v>46.55764094299316</v>
      </c>
      <c r="E471" s="8"/>
      <c r="F471" s="8">
        <f t="shared" si="46"/>
        <v>99.936928425610205</v>
      </c>
      <c r="G471" s="10">
        <f t="shared" si="43"/>
        <v>8.8244511816769108E-2</v>
      </c>
    </row>
    <row r="472" spans="1:7" x14ac:dyDescent="0.5">
      <c r="A472" s="8">
        <f t="shared" si="44"/>
        <v>472</v>
      </c>
      <c r="B472" s="8">
        <f t="shared" si="45"/>
        <v>6.8099999999999508</v>
      </c>
      <c r="C472" s="8">
        <f t="shared" ca="1" si="47"/>
        <v>131.00860185841398</v>
      </c>
      <c r="D472" s="8">
        <f t="shared" ca="1" si="42"/>
        <v>45.502489355902227</v>
      </c>
      <c r="E472" s="8"/>
      <c r="F472" s="8">
        <f t="shared" si="46"/>
        <v>99.93825209328746</v>
      </c>
      <c r="G472" s="10">
        <f t="shared" si="43"/>
        <v>8.6393690141788881E-2</v>
      </c>
    </row>
    <row r="473" spans="1:7" x14ac:dyDescent="0.5">
      <c r="A473" s="8">
        <f t="shared" si="44"/>
        <v>473</v>
      </c>
      <c r="B473" s="8">
        <f t="shared" si="45"/>
        <v>6.8249999999999504</v>
      </c>
      <c r="C473" s="8">
        <f t="shared" ca="1" si="47"/>
        <v>131.69113919875252</v>
      </c>
      <c r="D473" s="8">
        <f t="shared" ca="1" si="42"/>
        <v>44.410265944237707</v>
      </c>
      <c r="E473" s="8"/>
      <c r="F473" s="8">
        <f t="shared" si="46"/>
        <v>99.939547998639583</v>
      </c>
      <c r="G473" s="10">
        <f t="shared" si="43"/>
        <v>8.4581639682025478E-2</v>
      </c>
    </row>
    <row r="474" spans="1:7" x14ac:dyDescent="0.5">
      <c r="A474" s="8">
        <f t="shared" si="44"/>
        <v>474</v>
      </c>
      <c r="B474" s="8">
        <f t="shared" si="45"/>
        <v>6.8399999999999501</v>
      </c>
      <c r="C474" s="8">
        <f t="shared" ca="1" si="47"/>
        <v>132.3572931879161</v>
      </c>
      <c r="D474" s="8">
        <f t="shared" ca="1" si="42"/>
        <v>43.281264141998712</v>
      </c>
      <c r="E474" s="8"/>
      <c r="F474" s="8">
        <f t="shared" si="46"/>
        <v>99.940816723234818</v>
      </c>
      <c r="G474" s="10">
        <f t="shared" si="43"/>
        <v>8.2807550227773932E-2</v>
      </c>
    </row>
    <row r="475" spans="1:7" x14ac:dyDescent="0.5">
      <c r="A475" s="8">
        <f t="shared" si="44"/>
        <v>475</v>
      </c>
      <c r="B475" s="8">
        <f t="shared" si="45"/>
        <v>6.8549999999999498</v>
      </c>
      <c r="C475" s="8">
        <f t="shared" ca="1" si="47"/>
        <v>133.00651215004609</v>
      </c>
      <c r="D475" s="8">
        <f t="shared" ca="1" si="42"/>
        <v>42.115829441042663</v>
      </c>
      <c r="E475" s="8"/>
      <c r="F475" s="8">
        <f t="shared" si="46"/>
        <v>99.942058836488229</v>
      </c>
      <c r="G475" s="10">
        <f t="shared" si="43"/>
        <v>8.1070628418471749E-2</v>
      </c>
    </row>
    <row r="476" spans="1:7" x14ac:dyDescent="0.5">
      <c r="A476" s="8">
        <f t="shared" si="44"/>
        <v>476</v>
      </c>
      <c r="B476" s="8">
        <f t="shared" si="45"/>
        <v>6.8699999999999495</v>
      </c>
      <c r="C476" s="8">
        <f t="shared" ca="1" si="47"/>
        <v>133.63824959166172</v>
      </c>
      <c r="D476" s="8">
        <f t="shared" ca="1" si="42"/>
        <v>40.914360418650048</v>
      </c>
      <c r="E476" s="8"/>
      <c r="F476" s="8">
        <f t="shared" si="46"/>
        <v>99.943274895914513</v>
      </c>
      <c r="G476" s="10">
        <f t="shared" si="43"/>
        <v>7.9370097395612696E-2</v>
      </c>
    </row>
    <row r="477" spans="1:7" x14ac:dyDescent="0.5">
      <c r="A477" s="8">
        <f t="shared" si="44"/>
        <v>477</v>
      </c>
      <c r="B477" s="8">
        <f t="shared" si="45"/>
        <v>6.8849999999999492</v>
      </c>
      <c r="C477" s="8">
        <f t="shared" ca="1" si="47"/>
        <v>134.25196499794146</v>
      </c>
      <c r="D477" s="8">
        <f t="shared" ca="1" si="42"/>
        <v>39.677309677245709</v>
      </c>
      <c r="E477" s="8"/>
      <c r="F477" s="8">
        <f t="shared" si="46"/>
        <v>99.94446544737545</v>
      </c>
      <c r="G477" s="10">
        <f t="shared" si="43"/>
        <v>7.7705196462877504E-2</v>
      </c>
    </row>
    <row r="478" spans="1:7" x14ac:dyDescent="0.5">
      <c r="A478" s="8">
        <f t="shared" si="44"/>
        <v>478</v>
      </c>
      <c r="B478" s="8">
        <f t="shared" si="45"/>
        <v>6.8999999999999488</v>
      </c>
      <c r="C478" s="8">
        <f t="shared" ca="1" si="47"/>
        <v>134.84712464310013</v>
      </c>
      <c r="D478" s="8">
        <f t="shared" ca="1" si="42"/>
        <v>38.405184689838208</v>
      </c>
      <c r="E478" s="8"/>
      <c r="F478" s="8">
        <f t="shared" si="46"/>
        <v>99.945631025322399</v>
      </c>
      <c r="G478" s="10">
        <f t="shared" si="43"/>
        <v>7.6075180752936553E-2</v>
      </c>
    </row>
    <row r="479" spans="1:7" x14ac:dyDescent="0.5">
      <c r="A479" s="8">
        <f t="shared" si="44"/>
        <v>479</v>
      </c>
      <c r="B479" s="8">
        <f t="shared" si="45"/>
        <v>6.9149999999999485</v>
      </c>
      <c r="C479" s="8">
        <f t="shared" ca="1" si="47"/>
        <v>135.42320241344771</v>
      </c>
      <c r="D479" s="8">
        <f t="shared" ca="1" si="42"/>
        <v>37.09854854477765</v>
      </c>
      <c r="E479" s="8"/>
      <c r="F479" s="8">
        <f t="shared" si="46"/>
        <v>99.946772153033692</v>
      </c>
      <c r="G479" s="10">
        <f t="shared" si="43"/>
        <v>7.4479320901134294E-2</v>
      </c>
    </row>
    <row r="480" spans="1:7" x14ac:dyDescent="0.5">
      <c r="A480" s="8">
        <f t="shared" si="44"/>
        <v>480</v>
      </c>
      <c r="B480" s="8">
        <f t="shared" si="45"/>
        <v>6.9299999999999482</v>
      </c>
      <c r="C480" s="8">
        <f t="shared" ca="1" si="47"/>
        <v>135.97968064161938</v>
      </c>
      <c r="D480" s="8">
        <f t="shared" ca="1" si="42"/>
        <v>35.75802058350169</v>
      </c>
      <c r="E480" s="8"/>
      <c r="F480" s="8">
        <f t="shared" si="46"/>
        <v>99.947889342847205</v>
      </c>
      <c r="G480" s="10">
        <f t="shared" si="43"/>
        <v>7.2916902725668684E-2</v>
      </c>
    </row>
    <row r="481" spans="1:7" x14ac:dyDescent="0.5">
      <c r="A481" s="8">
        <f t="shared" si="44"/>
        <v>481</v>
      </c>
      <c r="B481" s="8">
        <f t="shared" si="45"/>
        <v>6.9449999999999479</v>
      </c>
      <c r="C481" s="8">
        <f t="shared" ca="1" si="47"/>
        <v>136.51605095037192</v>
      </c>
      <c r="D481" s="8">
        <f t="shared" ca="1" si="42"/>
        <v>34.384276925042116</v>
      </c>
      <c r="E481" s="8"/>
      <c r="F481" s="8">
        <f t="shared" si="46"/>
        <v>99.948983096388091</v>
      </c>
      <c r="G481" s="10">
        <f t="shared" si="43"/>
        <v>7.1387226914315191E-2</v>
      </c>
    </row>
    <row r="482" spans="1:7" x14ac:dyDescent="0.5">
      <c r="A482" s="8">
        <f t="shared" si="44"/>
        <v>482</v>
      </c>
      <c r="B482" s="8">
        <f t="shared" si="45"/>
        <v>6.9599999999999476</v>
      </c>
      <c r="C482" s="8">
        <f t="shared" ca="1" si="47"/>
        <v>137.03181510424756</v>
      </c>
      <c r="D482" s="8">
        <f t="shared" ca="1" si="42"/>
        <v>32.978050871200196</v>
      </c>
      <c r="E482" s="8"/>
      <c r="F482" s="8">
        <f t="shared" si="46"/>
        <v>99.950053904791801</v>
      </c>
      <c r="G482" s="10">
        <f t="shared" si="43"/>
        <v>6.9889608717506838E-2</v>
      </c>
    </row>
    <row r="483" spans="1:7" x14ac:dyDescent="0.5">
      <c r="A483" s="8">
        <f t="shared" si="44"/>
        <v>483</v>
      </c>
      <c r="B483" s="8">
        <f t="shared" si="45"/>
        <v>6.9749999999999472</v>
      </c>
      <c r="C483" s="8">
        <f t="shared" ca="1" si="47"/>
        <v>137.52648586731556</v>
      </c>
      <c r="D483" s="8">
        <f t="shared" ca="1" si="42"/>
        <v>31.540133186471042</v>
      </c>
      <c r="E483" s="8"/>
      <c r="F483" s="8">
        <f t="shared" si="46"/>
        <v>99.951102248922567</v>
      </c>
      <c r="G483" s="10">
        <f t="shared" si="43"/>
        <v>6.8423377647560624E-2</v>
      </c>
    </row>
    <row r="484" spans="1:7" x14ac:dyDescent="0.5">
      <c r="A484" s="8">
        <f t="shared" si="44"/>
        <v>484</v>
      </c>
      <c r="B484" s="8">
        <f t="shared" si="45"/>
        <v>6.9899999999999469</v>
      </c>
      <c r="C484" s="8">
        <f t="shared" ca="1" si="47"/>
        <v>137.99958786511263</v>
      </c>
      <c r="D484" s="8">
        <f t="shared" ca="1" si="42"/>
        <v>30.07137224700508</v>
      </c>
      <c r="E484" s="8"/>
      <c r="F484" s="8">
        <f t="shared" si="46"/>
        <v>99.952128599587283</v>
      </c>
      <c r="G484" s="10">
        <f t="shared" si="43"/>
        <v>6.6987877184119124E-2</v>
      </c>
    </row>
    <row r="485" spans="1:7" x14ac:dyDescent="0.5">
      <c r="A485" s="8">
        <f t="shared" si="44"/>
        <v>485</v>
      </c>
      <c r="B485" s="8">
        <f t="shared" si="45"/>
        <v>7.0049999999999466</v>
      </c>
      <c r="C485" s="8">
        <f t="shared" ca="1" si="47"/>
        <v>138.45065844881771</v>
      </c>
      <c r="D485" s="8">
        <f t="shared" ca="1" si="42"/>
        <v>28.572674053139394</v>
      </c>
      <c r="E485" s="8"/>
      <c r="F485" s="8">
        <f t="shared" si="46"/>
        <v>99.95313341774505</v>
      </c>
      <c r="G485" s="10">
        <f t="shared" si="43"/>
        <v>6.5582464485477873E-2</v>
      </c>
    </row>
    <row r="486" spans="1:7" x14ac:dyDescent="0.5">
      <c r="A486" s="8">
        <f t="shared" si="44"/>
        <v>486</v>
      </c>
      <c r="B486" s="8">
        <f t="shared" si="45"/>
        <v>7.0199999999999463</v>
      </c>
      <c r="C486" s="8">
        <f t="shared" ca="1" si="47"/>
        <v>138.87924855961481</v>
      </c>
      <c r="D486" s="8">
        <f t="shared" ca="1" si="42"/>
        <v>27.045002100315418</v>
      </c>
      <c r="E486" s="8"/>
      <c r="F486" s="8">
        <f t="shared" si="46"/>
        <v>99.954117154712335</v>
      </c>
      <c r="G486" s="10">
        <f t="shared" si="43"/>
        <v>6.4206510105846631E-2</v>
      </c>
    </row>
    <row r="487" spans="1:7" x14ac:dyDescent="0.5">
      <c r="A487" s="8">
        <f t="shared" si="44"/>
        <v>487</v>
      </c>
      <c r="B487" s="8">
        <f t="shared" si="45"/>
        <v>7.034999999999946</v>
      </c>
      <c r="C487" s="8">
        <f t="shared" ca="1" si="47"/>
        <v>139.28492359111954</v>
      </c>
      <c r="D487" s="8">
        <f t="shared" ca="1" si="42"/>
        <v>25.489377104297937</v>
      </c>
      <c r="E487" s="8"/>
      <c r="F487" s="8">
        <f t="shared" si="46"/>
        <v>99.955080252363928</v>
      </c>
      <c r="G487" s="10">
        <f t="shared" si="43"/>
        <v>6.28593977183136E-2</v>
      </c>
    </row>
    <row r="488" spans="1:7" x14ac:dyDescent="0.5">
      <c r="A488" s="8">
        <f t="shared" si="44"/>
        <v>488</v>
      </c>
      <c r="B488" s="8">
        <f t="shared" si="45"/>
        <v>7.0499999999999456</v>
      </c>
      <c r="C488" s="8">
        <f t="shared" ca="1" si="47"/>
        <v>139.66726424768402</v>
      </c>
      <c r="D488" s="8">
        <f t="shared" ca="1" si="42"/>
        <v>23.90687657628251</v>
      </c>
      <c r="E488" s="8"/>
      <c r="F488" s="8">
        <f t="shared" si="46"/>
        <v>99.956023143329702</v>
      </c>
      <c r="G488" s="10">
        <f t="shared" si="43"/>
        <v>6.1540523843500866E-2</v>
      </c>
    </row>
    <row r="489" spans="1:7" x14ac:dyDescent="0.5">
      <c r="A489" s="8">
        <f t="shared" si="44"/>
        <v>489</v>
      </c>
      <c r="B489" s="8">
        <f t="shared" si="45"/>
        <v>7.0649999999999453</v>
      </c>
      <c r="C489" s="8">
        <f t="shared" ca="1" si="47"/>
        <v>140.02586739632827</v>
      </c>
      <c r="D489" s="8">
        <f t="shared" ca="1" si="42"/>
        <v>22.298634243878848</v>
      </c>
      <c r="E489" s="8"/>
      <c r="F489" s="8">
        <f t="shared" si="46"/>
        <v>99.956946251187361</v>
      </c>
      <c r="G489" s="10">
        <f t="shared" si="43"/>
        <v>6.0249297583679112E-2</v>
      </c>
    </row>
    <row r="490" spans="1:7" x14ac:dyDescent="0.5">
      <c r="A490" s="8">
        <f t="shared" si="44"/>
        <v>490</v>
      </c>
      <c r="B490" s="8">
        <f t="shared" si="45"/>
        <v>7.079999999999945</v>
      </c>
      <c r="C490" s="8">
        <f t="shared" ca="1" si="47"/>
        <v>140.36034690998645</v>
      </c>
      <c r="D490" s="8">
        <f t="shared" ca="1" si="42"/>
        <v>20.665839314397335</v>
      </c>
      <c r="E490" s="8"/>
      <c r="F490" s="8">
        <f t="shared" si="46"/>
        <v>99.957849990651113</v>
      </c>
      <c r="G490" s="10">
        <f t="shared" si="43"/>
        <v>5.8985140362408726E-2</v>
      </c>
    </row>
    <row r="491" spans="1:7" x14ac:dyDescent="0.5">
      <c r="A491" s="8">
        <f t="shared" si="44"/>
        <v>491</v>
      </c>
      <c r="B491" s="8">
        <f t="shared" si="45"/>
        <v>7.0949999999999447</v>
      </c>
      <c r="C491" s="8">
        <f t="shared" ca="1" si="47"/>
        <v>140.67033449970242</v>
      </c>
      <c r="D491" s="8">
        <f t="shared" ca="1" si="42"/>
        <v>19.009735577342514</v>
      </c>
      <c r="E491" s="8"/>
      <c r="F491" s="8">
        <f t="shared" si="46"/>
        <v>99.958734767756553</v>
      </c>
      <c r="G491" s="10">
        <f t="shared" si="43"/>
        <v>5.7747485669336046E-2</v>
      </c>
    </row>
    <row r="492" spans="1:7" x14ac:dyDescent="0.5">
      <c r="A492" s="8">
        <f t="shared" si="44"/>
        <v>492</v>
      </c>
      <c r="B492" s="8">
        <f t="shared" si="45"/>
        <v>7.1099999999999444</v>
      </c>
      <c r="C492" s="8">
        <f t="shared" ca="1" si="47"/>
        <v>140.95548053336256</v>
      </c>
      <c r="D492" s="8">
        <f t="shared" ca="1" si="42"/>
        <v>17.331620343530656</v>
      </c>
      <c r="E492" s="8"/>
      <c r="F492" s="8">
        <f t="shared" si="46"/>
        <v>99.9596009800416</v>
      </c>
      <c r="G492" s="10">
        <f t="shared" si="43"/>
        <v>5.6535778810369773E-2</v>
      </c>
    </row>
    <row r="493" spans="1:7" x14ac:dyDescent="0.5">
      <c r="A493" s="8">
        <f t="shared" si="44"/>
        <v>493</v>
      </c>
      <c r="B493" s="8">
        <f t="shared" si="45"/>
        <v>7.124999999999944</v>
      </c>
      <c r="C493" s="8">
        <f t="shared" ca="1" si="47"/>
        <v>141.21545483851551</v>
      </c>
      <c r="D493" s="8">
        <f t="shared" ca="1" si="42"/>
        <v>15.632843218797335</v>
      </c>
      <c r="E493" s="8"/>
      <c r="F493" s="8">
        <f t="shared" si="46"/>
        <v>99.960449016723757</v>
      </c>
      <c r="G493" s="10">
        <f t="shared" si="43"/>
        <v>5.5349476662846328E-2</v>
      </c>
    </row>
    <row r="494" spans="1:7" x14ac:dyDescent="0.5">
      <c r="A494" s="8">
        <f t="shared" si="44"/>
        <v>494</v>
      </c>
      <c r="B494" s="8">
        <f t="shared" si="45"/>
        <v>7.1399999999999437</v>
      </c>
      <c r="C494" s="8">
        <f t="shared" ca="1" si="47"/>
        <v>141.44994748679747</v>
      </c>
      <c r="D494" s="8">
        <f t="shared" ca="1" si="42"/>
        <v>13.914804710843852</v>
      </c>
      <c r="E494" s="8"/>
      <c r="F494" s="8">
        <f t="shared" si="46"/>
        <v>99.961279258873702</v>
      </c>
      <c r="G494" s="10">
        <f t="shared" si="43"/>
        <v>5.4188047435709673E-2</v>
      </c>
    </row>
    <row r="495" spans="1:7" x14ac:dyDescent="0.5">
      <c r="A495" s="8">
        <f t="shared" si="44"/>
        <v>495</v>
      </c>
      <c r="B495" s="8">
        <f t="shared" si="45"/>
        <v>7.1549999999999434</v>
      </c>
      <c r="C495" s="8">
        <f t="shared" ca="1" si="47"/>
        <v>141.65866955746012</v>
      </c>
      <c r="D495" s="8">
        <f t="shared" ca="1" si="42"/>
        <v>12.178954668387052</v>
      </c>
      <c r="E495" s="8"/>
      <c r="F495" s="8">
        <f t="shared" si="46"/>
        <v>99.962092079585233</v>
      </c>
      <c r="G495" s="10">
        <f t="shared" si="43"/>
        <v>5.3050970434651665E-2</v>
      </c>
    </row>
    <row r="496" spans="1:7" x14ac:dyDescent="0.5">
      <c r="A496" s="8">
        <f t="shared" si="44"/>
        <v>496</v>
      </c>
      <c r="B496" s="8">
        <f t="shared" si="45"/>
        <v>7.1699999999999431</v>
      </c>
      <c r="C496" s="8">
        <f t="shared" ca="1" si="47"/>
        <v>141.84135387748591</v>
      </c>
      <c r="D496" s="8">
        <f t="shared" ca="1" si="42"/>
        <v>10.426790552422759</v>
      </c>
      <c r="E496" s="8"/>
      <c r="F496" s="8">
        <f t="shared" si="46"/>
        <v>99.962887844141747</v>
      </c>
      <c r="G496" s="10">
        <f t="shared" si="43"/>
        <v>5.1937735831979942E-2</v>
      </c>
    </row>
    <row r="497" spans="1:7" x14ac:dyDescent="0.5">
      <c r="A497" s="8">
        <f t="shared" si="44"/>
        <v>497</v>
      </c>
      <c r="B497" s="8">
        <f t="shared" si="45"/>
        <v>7.1849999999999428</v>
      </c>
      <c r="C497" s="8">
        <f t="shared" ca="1" si="47"/>
        <v>141.99775573577224</v>
      </c>
      <c r="D497" s="8">
        <f t="shared" ca="1" si="42"/>
        <v>8.6598555400871078</v>
      </c>
      <c r="E497" s="8"/>
      <c r="F497" s="8">
        <f t="shared" si="46"/>
        <v>99.963666910179228</v>
      </c>
      <c r="G497" s="10">
        <f t="shared" si="43"/>
        <v>5.0847844441257999E-2</v>
      </c>
    </row>
    <row r="498" spans="1:7" x14ac:dyDescent="0.5">
      <c r="A498" s="8">
        <f t="shared" si="44"/>
        <v>498</v>
      </c>
      <c r="B498" s="8">
        <f t="shared" si="45"/>
        <v>7.1999999999999424</v>
      </c>
      <c r="C498" s="8">
        <f t="shared" ca="1" si="47"/>
        <v>142.12765356887354</v>
      </c>
      <c r="D498" s="8">
        <f t="shared" ca="1" si="42"/>
        <v>6.8797364622995429</v>
      </c>
      <c r="E498" s="8"/>
      <c r="F498" s="8">
        <f t="shared" si="46"/>
        <v>99.964429627845846</v>
      </c>
      <c r="G498" s="10">
        <f t="shared" si="43"/>
        <v>4.9780807496563675E-2</v>
      </c>
    </row>
    <row r="499" spans="1:7" x14ac:dyDescent="0.5">
      <c r="A499" s="8">
        <f t="shared" si="44"/>
        <v>499</v>
      </c>
      <c r="B499" s="8">
        <f t="shared" si="45"/>
        <v>7.2149999999999421</v>
      </c>
      <c r="C499" s="8">
        <f t="shared" ca="1" si="47"/>
        <v>142.23084961580804</v>
      </c>
      <c r="D499" s="8">
        <f t="shared" ca="1" si="42"/>
        <v>5.0880615770934385</v>
      </c>
      <c r="E499" s="8"/>
      <c r="F499" s="8">
        <f t="shared" si="46"/>
        <v>99.96517633995829</v>
      </c>
      <c r="G499" s="10">
        <f t="shared" si="43"/>
        <v>4.8736146436211568E-2</v>
      </c>
    </row>
    <row r="500" spans="1:7" x14ac:dyDescent="0.5">
      <c r="A500" s="8">
        <f t="shared" si="44"/>
        <v>500</v>
      </c>
      <c r="B500" s="8">
        <f t="shared" si="45"/>
        <v>7.2299999999999418</v>
      </c>
      <c r="C500" s="8">
        <f t="shared" ca="1" si="47"/>
        <v>142.30717053946444</v>
      </c>
      <c r="D500" s="8">
        <f t="shared" ca="1" si="42"/>
        <v>3.2864981812814942</v>
      </c>
      <c r="E500" s="8"/>
      <c r="F500" s="8">
        <f t="shared" si="46"/>
        <v>99.965907382154839</v>
      </c>
      <c r="G500" s="10">
        <f t="shared" si="43"/>
        <v>4.7713392690943948E-2</v>
      </c>
    </row>
    <row r="501" spans="1:7" x14ac:dyDescent="0.5">
      <c r="A501" s="8">
        <f t="shared" si="44"/>
        <v>501</v>
      </c>
      <c r="B501" s="8">
        <f t="shared" si="45"/>
        <v>7.2449999999999415</v>
      </c>
      <c r="C501" s="8">
        <f t="shared" ca="1" si="47"/>
        <v>142.35646801218365</v>
      </c>
      <c r="D501" s="8">
        <f t="shared" ca="1" si="42"/>
        <v>1.476750063860691</v>
      </c>
      <c r="E501" s="8"/>
      <c r="F501" s="8">
        <f t="shared" si="46"/>
        <v>99.966623083045206</v>
      </c>
      <c r="G501" s="10">
        <f t="shared" si="43"/>
        <v>4.6712087476515195E-2</v>
      </c>
    </row>
    <row r="502" spans="1:7" x14ac:dyDescent="0.5">
      <c r="A502" s="8">
        <f t="shared" si="44"/>
        <v>502</v>
      </c>
      <c r="B502" s="8">
        <f t="shared" si="45"/>
        <v>7.2599999999999412</v>
      </c>
      <c r="C502" s="8">
        <f t="shared" ca="1" si="47"/>
        <v>142.37861926314156</v>
      </c>
      <c r="D502" s="8">
        <f t="shared" ca="1" si="42"/>
        <v>-0.33944519466995382</v>
      </c>
      <c r="E502" s="8"/>
      <c r="F502" s="8">
        <f t="shared" si="46"/>
        <v>99.96732376435736</v>
      </c>
      <c r="G502" s="10">
        <f t="shared" si="43"/>
        <v>4.5731781590435165E-2</v>
      </c>
    </row>
    <row r="503" spans="1:7" x14ac:dyDescent="0.5">
      <c r="A503" s="8">
        <f t="shared" si="44"/>
        <v>503</v>
      </c>
      <c r="B503" s="8">
        <f t="shared" si="45"/>
        <v>7.2749999999999408</v>
      </c>
      <c r="C503" s="8">
        <f t="shared" ca="1" si="47"/>
        <v>142.3735275852215</v>
      </c>
      <c r="D503" s="8">
        <f t="shared" ca="1" si="42"/>
        <v>-2.1603190721276522</v>
      </c>
      <c r="E503" s="8"/>
      <c r="F503" s="8">
        <f t="shared" si="46"/>
        <v>99.968009741081218</v>
      </c>
      <c r="G503" s="10">
        <f t="shared" si="43"/>
        <v>4.4772035212975028E-2</v>
      </c>
    </row>
    <row r="504" spans="1:7" x14ac:dyDescent="0.5">
      <c r="A504" s="8">
        <f t="shared" si="44"/>
        <v>504</v>
      </c>
      <c r="B504" s="8">
        <f t="shared" si="45"/>
        <v>7.2899999999999405</v>
      </c>
      <c r="C504" s="8">
        <f t="shared" ca="1" si="47"/>
        <v>142.34112279913958</v>
      </c>
      <c r="D504" s="8">
        <f t="shared" ca="1" si="42"/>
        <v>-3.9840750978689927</v>
      </c>
      <c r="E504" s="8"/>
      <c r="F504" s="8">
        <f t="shared" si="46"/>
        <v>99.968681321609409</v>
      </c>
      <c r="G504" s="10">
        <f t="shared" si="43"/>
        <v>4.3832417712200894E-2</v>
      </c>
    </row>
    <row r="505" spans="1:7" x14ac:dyDescent="0.5">
      <c r="A505" s="8">
        <f t="shared" si="44"/>
        <v>505</v>
      </c>
      <c r="B505" s="8">
        <f t="shared" si="45"/>
        <v>7.3049999999999402</v>
      </c>
      <c r="C505" s="8">
        <f t="shared" ca="1" si="47"/>
        <v>142.28136167267155</v>
      </c>
      <c r="D505" s="8">
        <f t="shared" ca="1" si="42"/>
        <v>-5.8088919829067249</v>
      </c>
      <c r="E505" s="8"/>
      <c r="F505" s="8">
        <f t="shared" si="46"/>
        <v>99.96933880787509</v>
      </c>
      <c r="G505" s="10">
        <f t="shared" si="43"/>
        <v>4.2912507453038748E-2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22F49-86BF-4439-9DD7-7E8C9EADDF34}">
  <dimension ref="A1"/>
  <sheetViews>
    <sheetView workbookViewId="0"/>
  </sheetViews>
  <sheetFormatPr defaultRowHeight="14.35" x14ac:dyDescent="0.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4AB3D-CA65-4267-96A7-0805736BCD6A}">
  <dimension ref="A1:K1204"/>
  <sheetViews>
    <sheetView workbookViewId="0">
      <selection activeCell="B24" sqref="B24"/>
    </sheetView>
  </sheetViews>
  <sheetFormatPr defaultRowHeight="14.35" x14ac:dyDescent="0.5"/>
  <cols>
    <col min="1" max="1" width="12.87890625" customWidth="1"/>
    <col min="2" max="2" width="9.05859375" style="7"/>
    <col min="3" max="4" width="11.5859375" bestFit="1" customWidth="1"/>
    <col min="5" max="5" width="11.5859375" style="7" bestFit="1" customWidth="1"/>
    <col min="6" max="6" width="12.17578125" bestFit="1" customWidth="1"/>
    <col min="7" max="8" width="11.5859375" bestFit="1" customWidth="1"/>
    <col min="9" max="9" width="12.17578125" bestFit="1" customWidth="1"/>
    <col min="10" max="10" width="12.234375" bestFit="1" customWidth="1"/>
    <col min="11" max="11" width="11.5859375" bestFit="1" customWidth="1"/>
  </cols>
  <sheetData>
    <row r="1" spans="1:11" ht="23.35" x14ac:dyDescent="0.8">
      <c r="A1" s="30" t="s">
        <v>42</v>
      </c>
    </row>
    <row r="2" spans="1:11" x14ac:dyDescent="0.5">
      <c r="A2" s="17" t="s">
        <v>43</v>
      </c>
      <c r="B2" s="31" t="s">
        <v>44</v>
      </c>
      <c r="C2" s="32"/>
      <c r="D2" s="32"/>
      <c r="E2" s="4"/>
      <c r="F2" s="32"/>
      <c r="G2" s="32"/>
      <c r="H2" s="32"/>
      <c r="I2" s="32"/>
      <c r="J2" s="32"/>
      <c r="K2" s="3"/>
    </row>
    <row r="3" spans="1:11" x14ac:dyDescent="0.5">
      <c r="A3" s="1"/>
      <c r="B3" s="9"/>
    </row>
    <row r="4" spans="1:11" x14ac:dyDescent="0.5">
      <c r="A4" s="1" t="s">
        <v>45</v>
      </c>
    </row>
    <row r="5" spans="1:11" x14ac:dyDescent="0.5">
      <c r="A5" t="s">
        <v>46</v>
      </c>
    </row>
    <row r="6" spans="1:11" x14ac:dyDescent="0.5">
      <c r="A6" t="s">
        <v>47</v>
      </c>
    </row>
    <row r="7" spans="1:11" x14ac:dyDescent="0.5">
      <c r="A7" t="s">
        <v>48</v>
      </c>
    </row>
    <row r="8" spans="1:11" x14ac:dyDescent="0.5">
      <c r="A8" t="s">
        <v>49</v>
      </c>
    </row>
    <row r="9" spans="1:11" x14ac:dyDescent="0.5">
      <c r="A9" s="1" t="s">
        <v>50</v>
      </c>
    </row>
    <row r="10" spans="1:11" x14ac:dyDescent="0.5">
      <c r="A10" t="s">
        <v>51</v>
      </c>
      <c r="D10" s="33" t="s">
        <v>52</v>
      </c>
      <c r="E10" s="34"/>
      <c r="F10" s="35"/>
      <c r="G10" s="36"/>
    </row>
    <row r="11" spans="1:11" x14ac:dyDescent="0.5">
      <c r="A11" t="s">
        <v>53</v>
      </c>
    </row>
    <row r="12" spans="1:11" x14ac:dyDescent="0.5">
      <c r="A12" t="s">
        <v>54</v>
      </c>
    </row>
    <row r="13" spans="1:11" x14ac:dyDescent="0.5">
      <c r="A13" s="1" t="s">
        <v>55</v>
      </c>
    </row>
    <row r="14" spans="1:11" x14ac:dyDescent="0.5">
      <c r="A14" s="37" t="s">
        <v>56</v>
      </c>
      <c r="B14" s="38"/>
    </row>
    <row r="15" spans="1:11" x14ac:dyDescent="0.5">
      <c r="A15" s="39" t="s">
        <v>57</v>
      </c>
      <c r="B15" s="40"/>
    </row>
    <row r="16" spans="1:11" x14ac:dyDescent="0.5">
      <c r="A16" s="39" t="s">
        <v>58</v>
      </c>
      <c r="B16" s="40"/>
      <c r="C16" s="41" t="s">
        <v>59</v>
      </c>
      <c r="D16" s="42"/>
    </row>
    <row r="17" spans="1:11" x14ac:dyDescent="0.5">
      <c r="A17" s="39" t="s">
        <v>60</v>
      </c>
      <c r="B17" s="40"/>
      <c r="C17" s="43" t="s">
        <v>61</v>
      </c>
      <c r="D17" s="44"/>
    </row>
    <row r="18" spans="1:11" x14ac:dyDescent="0.5">
      <c r="A18" s="45" t="s">
        <v>62</v>
      </c>
      <c r="B18" s="46"/>
      <c r="C18" s="47" t="s">
        <v>63</v>
      </c>
      <c r="D18" s="48"/>
    </row>
    <row r="20" spans="1:11" x14ac:dyDescent="0.5">
      <c r="A20" t="s">
        <v>64</v>
      </c>
    </row>
    <row r="21" spans="1:11" x14ac:dyDescent="0.5">
      <c r="A21" s="5" t="s">
        <v>65</v>
      </c>
      <c r="B21" s="49">
        <v>3700000</v>
      </c>
      <c r="C21" s="17" t="s">
        <v>66</v>
      </c>
      <c r="D21" s="32"/>
      <c r="E21" s="4"/>
      <c r="F21" s="32"/>
      <c r="G21" s="32"/>
      <c r="H21" s="32"/>
      <c r="I21" s="3"/>
    </row>
    <row r="22" spans="1:11" x14ac:dyDescent="0.5">
      <c r="A22" s="5" t="s">
        <v>67</v>
      </c>
      <c r="B22" s="31">
        <f>1/3</f>
        <v>0.33333333333333331</v>
      </c>
      <c r="C22" s="17" t="s">
        <v>68</v>
      </c>
      <c r="D22" s="32"/>
      <c r="E22" s="4"/>
      <c r="F22" s="32"/>
      <c r="G22" s="32"/>
      <c r="H22" s="32"/>
      <c r="I22" s="3"/>
    </row>
    <row r="23" spans="1:11" x14ac:dyDescent="0.5">
      <c r="A23" s="50" t="s">
        <v>22</v>
      </c>
      <c r="B23" s="51">
        <v>0.5</v>
      </c>
      <c r="C23" s="52" t="s">
        <v>69</v>
      </c>
      <c r="D23" s="47"/>
      <c r="E23" s="53"/>
      <c r="F23" s="47"/>
      <c r="G23" s="47"/>
      <c r="H23" s="47"/>
      <c r="I23" s="48"/>
    </row>
    <row r="24" spans="1:11" ht="16.350000000000001" x14ac:dyDescent="0.65">
      <c r="A24" s="5" t="s">
        <v>70</v>
      </c>
      <c r="B24" s="31">
        <v>10</v>
      </c>
      <c r="C24" s="17" t="s">
        <v>71</v>
      </c>
      <c r="D24" s="32"/>
      <c r="E24" s="4"/>
      <c r="F24" s="32"/>
      <c r="G24" s="32"/>
      <c r="H24" s="32"/>
      <c r="I24" s="3"/>
    </row>
    <row r="25" spans="1:11" x14ac:dyDescent="0.5">
      <c r="A25" s="54" t="s">
        <v>72</v>
      </c>
      <c r="B25" s="55">
        <v>2</v>
      </c>
      <c r="C25" s="17" t="s">
        <v>73</v>
      </c>
      <c r="D25" s="32"/>
      <c r="E25" s="4"/>
      <c r="F25" s="32"/>
      <c r="G25" s="32"/>
      <c r="H25" s="32"/>
      <c r="I25" s="3"/>
    </row>
    <row r="26" spans="1:11" x14ac:dyDescent="0.5">
      <c r="A26" s="54"/>
      <c r="B26" s="56">
        <v>1</v>
      </c>
      <c r="C26" s="17" t="s">
        <v>74</v>
      </c>
      <c r="D26" s="32"/>
      <c r="E26" s="4"/>
      <c r="F26" s="32"/>
      <c r="G26" s="32"/>
      <c r="H26" s="32"/>
      <c r="I26" s="3"/>
    </row>
    <row r="28" spans="1:11" x14ac:dyDescent="0.5">
      <c r="A28" s="8" t="s">
        <v>75</v>
      </c>
      <c r="B28" s="8" t="s">
        <v>6</v>
      </c>
      <c r="C28" s="8" t="s">
        <v>76</v>
      </c>
      <c r="D28" s="8" t="s">
        <v>77</v>
      </c>
      <c r="E28" s="8" t="s">
        <v>78</v>
      </c>
      <c r="F28" s="8" t="s">
        <v>79</v>
      </c>
      <c r="G28" s="8" t="s">
        <v>80</v>
      </c>
      <c r="H28" s="8" t="s">
        <v>81</v>
      </c>
      <c r="I28" s="8" t="s">
        <v>82</v>
      </c>
      <c r="J28" s="8" t="s">
        <v>83</v>
      </c>
      <c r="K28" s="8" t="s">
        <v>84</v>
      </c>
    </row>
    <row r="29" spans="1:11" x14ac:dyDescent="0.5">
      <c r="A29" s="8">
        <v>0</v>
      </c>
      <c r="B29" s="8">
        <f>1-C29-D29</f>
        <v>0.99999729729729725</v>
      </c>
      <c r="C29" s="8">
        <f>$B$24/$B$21</f>
        <v>2.7027027027027026E-6</v>
      </c>
      <c r="D29" s="8">
        <f>0</f>
        <v>0</v>
      </c>
      <c r="E29" s="8">
        <f>B29+C29+D29</f>
        <v>1</v>
      </c>
      <c r="F29" s="10">
        <f>-$B$23*C29*B29</f>
        <v>-1.3513476990504016E-6</v>
      </c>
      <c r="G29" s="10">
        <f>-F29-H29</f>
        <v>4.5044679814950078E-7</v>
      </c>
      <c r="H29" s="10">
        <f>$B$22*C29</f>
        <v>9.0090090090090086E-7</v>
      </c>
      <c r="I29">
        <f>-$B$23*(G29*B29+C29*F29)</f>
        <v>-2.2522096421732174E-7</v>
      </c>
      <c r="J29">
        <f>-I29-K29</f>
        <v>7.5072031500821497E-8</v>
      </c>
      <c r="K29">
        <f>$B$22*G29</f>
        <v>1.5014893271650024E-7</v>
      </c>
    </row>
    <row r="30" spans="1:11" x14ac:dyDescent="0.5">
      <c r="A30" s="8">
        <f>A29+$B$25</f>
        <v>2</v>
      </c>
      <c r="B30" s="8">
        <f>B29+F29*$B$25+$B$26*0.5*I29*$B$25^2</f>
        <v>0.99999414415997068</v>
      </c>
      <c r="C30" s="8">
        <f>C29+G29*$B$25+$B$26*0.5*J29*$B$25^2</f>
        <v>3.7537403620033473E-6</v>
      </c>
      <c r="D30" s="8">
        <f>D29+H29*$B$25+$B$26*0.5*K29*$B$25^2</f>
        <v>2.1020996672348021E-6</v>
      </c>
      <c r="E30" s="8">
        <f>B30+C30+D30</f>
        <v>0.99999999999999989</v>
      </c>
      <c r="F30" s="10">
        <f>-$B$23*C30*B30</f>
        <v>-1.876859190350138E-6</v>
      </c>
      <c r="G30" s="10">
        <f>-F30-H30</f>
        <v>6.2561240301568894E-7</v>
      </c>
      <c r="H30" s="10">
        <f>$B$22*C30</f>
        <v>1.251246787334449E-6</v>
      </c>
      <c r="I30">
        <f t="shared" ref="I30:I93" si="0">-$B$23*(G30*B30+C30*F30)</f>
        <v>-3.1280084714371994E-7</v>
      </c>
      <c r="J30">
        <f t="shared" ref="J30:J93" si="1">-I30-K30</f>
        <v>1.0426337947182365E-7</v>
      </c>
      <c r="K30">
        <f t="shared" ref="K30:K93" si="2">$B$22*G30</f>
        <v>2.085374676718963E-7</v>
      </c>
    </row>
    <row r="31" spans="1:11" x14ac:dyDescent="0.5">
      <c r="A31" s="8">
        <f t="shared" ref="A31:A94" si="3">A30+$B$25</f>
        <v>4</v>
      </c>
      <c r="B31" s="8">
        <f t="shared" ref="B31:D46" si="4">B30+F30*$B$25+$B$26*0.5*I30*$B$25^2</f>
        <v>0.99998976483989566</v>
      </c>
      <c r="C31" s="8">
        <f t="shared" si="4"/>
        <v>5.213491926978372E-6</v>
      </c>
      <c r="D31" s="8">
        <f t="shared" si="4"/>
        <v>5.0216681772474926E-6</v>
      </c>
      <c r="E31" s="8">
        <f t="shared" ref="E31:E94" si="5">B31+C31+D31</f>
        <v>0.99999999999999989</v>
      </c>
      <c r="F31" s="10">
        <f t="shared" ref="F31:F94" si="6">-$B$23*C31*B31</f>
        <v>-2.6067192830268985E-6</v>
      </c>
      <c r="G31" s="10">
        <f t="shared" ref="G31:G94" si="7">-F31-H31</f>
        <v>8.6888864070077464E-7</v>
      </c>
      <c r="H31" s="10">
        <f t="shared" ref="H31:H94" si="8">$B$22*C31</f>
        <v>1.7378306423261239E-6</v>
      </c>
      <c r="I31">
        <f t="shared" si="0"/>
        <v>-4.3443307868824312E-7</v>
      </c>
      <c r="J31">
        <f t="shared" si="1"/>
        <v>1.4480353178798493E-7</v>
      </c>
      <c r="K31">
        <f t="shared" si="2"/>
        <v>2.896295469002582E-7</v>
      </c>
    </row>
    <row r="32" spans="1:11" x14ac:dyDescent="0.5">
      <c r="A32" s="8">
        <f t="shared" si="3"/>
        <v>6</v>
      </c>
      <c r="B32" s="8">
        <f t="shared" si="4"/>
        <v>0.99998368253517222</v>
      </c>
      <c r="C32" s="8">
        <f t="shared" si="4"/>
        <v>7.2408762719558915E-6</v>
      </c>
      <c r="D32" s="8">
        <f t="shared" si="4"/>
        <v>9.0765885557002571E-6</v>
      </c>
      <c r="E32" s="8">
        <f t="shared" si="5"/>
        <v>0.99999999999999978</v>
      </c>
      <c r="F32" s="10">
        <f t="shared" si="6"/>
        <v>-3.6203790596060009E-6</v>
      </c>
      <c r="G32" s="10">
        <f t="shared" si="7"/>
        <v>1.2067536356207037E-6</v>
      </c>
      <c r="H32" s="10">
        <f t="shared" si="8"/>
        <v>2.4136254239852972E-6</v>
      </c>
      <c r="I32">
        <f t="shared" si="0"/>
        <v>-6.0335386487193524E-7</v>
      </c>
      <c r="J32">
        <f t="shared" si="1"/>
        <v>2.0110265299836735E-7</v>
      </c>
      <c r="K32">
        <f t="shared" si="2"/>
        <v>4.0225121187356789E-7</v>
      </c>
    </row>
    <row r="33" spans="1:11" x14ac:dyDescent="0.5">
      <c r="A33" s="8">
        <f t="shared" si="3"/>
        <v>8</v>
      </c>
      <c r="B33" s="8">
        <f t="shared" si="4"/>
        <v>0.99997523506932329</v>
      </c>
      <c r="C33" s="8">
        <f t="shared" si="4"/>
        <v>1.0056588849194035E-5</v>
      </c>
      <c r="D33" s="8">
        <f t="shared" si="4"/>
        <v>1.4708341827417987E-5</v>
      </c>
      <c r="E33" s="8">
        <f t="shared" si="5"/>
        <v>0.99999999999999989</v>
      </c>
      <c r="F33" s="10">
        <f t="shared" si="6"/>
        <v>-5.0281698992341705E-6</v>
      </c>
      <c r="G33" s="10">
        <f t="shared" si="7"/>
        <v>1.6759736161694923E-6</v>
      </c>
      <c r="H33" s="10">
        <f t="shared" si="8"/>
        <v>3.3521962830646782E-6</v>
      </c>
      <c r="I33">
        <f t="shared" si="0"/>
        <v>-8.3794077228086558E-7</v>
      </c>
      <c r="J33">
        <f t="shared" si="1"/>
        <v>2.7928290022436816E-7</v>
      </c>
      <c r="K33">
        <f t="shared" si="2"/>
        <v>5.5865787205649743E-7</v>
      </c>
    </row>
    <row r="34" spans="1:11" x14ac:dyDescent="0.5">
      <c r="A34" s="8">
        <f t="shared" si="3"/>
        <v>10</v>
      </c>
      <c r="B34" s="8">
        <f t="shared" si="4"/>
        <v>0.9999635028479803</v>
      </c>
      <c r="C34" s="8">
        <f t="shared" si="4"/>
        <v>1.3967101881981757E-5</v>
      </c>
      <c r="D34" s="8">
        <f t="shared" si="4"/>
        <v>2.2530050137660336E-5</v>
      </c>
      <c r="E34" s="8">
        <f t="shared" si="5"/>
        <v>0.99999999999999989</v>
      </c>
      <c r="F34" s="10">
        <f t="shared" si="6"/>
        <v>-6.983296061270548E-6</v>
      </c>
      <c r="G34" s="10">
        <f t="shared" si="7"/>
        <v>2.3275954339432959E-6</v>
      </c>
      <c r="H34" s="10">
        <f t="shared" si="8"/>
        <v>4.655700627327252E-6</v>
      </c>
      <c r="I34">
        <f t="shared" si="0"/>
        <v>-1.1637064734656717E-6</v>
      </c>
      <c r="J34">
        <f t="shared" si="1"/>
        <v>3.8784132881790635E-7</v>
      </c>
      <c r="K34">
        <f t="shared" si="2"/>
        <v>7.7586514464776531E-7</v>
      </c>
    </row>
    <row r="35" spans="1:11" x14ac:dyDescent="0.5">
      <c r="A35" s="8">
        <f t="shared" si="3"/>
        <v>12</v>
      </c>
      <c r="B35" s="8">
        <f t="shared" si="4"/>
        <v>0.99994720884291088</v>
      </c>
      <c r="C35" s="8">
        <f t="shared" si="4"/>
        <v>1.9397975407504161E-5</v>
      </c>
      <c r="D35" s="8">
        <f t="shared" si="4"/>
        <v>3.3393181681610373E-5</v>
      </c>
      <c r="E35" s="8">
        <f t="shared" si="5"/>
        <v>1</v>
      </c>
      <c r="F35" s="10">
        <f t="shared" si="6"/>
        <v>-9.6984756829686068E-6</v>
      </c>
      <c r="G35" s="10">
        <f t="shared" si="7"/>
        <v>3.2324838804672199E-6</v>
      </c>
      <c r="H35" s="10">
        <f t="shared" si="8"/>
        <v>6.4659918025013869E-6</v>
      </c>
      <c r="I35">
        <f t="shared" si="0"/>
        <v>-1.6160625515550548E-6</v>
      </c>
      <c r="J35">
        <f t="shared" si="1"/>
        <v>5.3856792473264827E-7</v>
      </c>
      <c r="K35">
        <f t="shared" si="2"/>
        <v>1.0774946268224066E-6</v>
      </c>
    </row>
    <row r="36" spans="1:11" x14ac:dyDescent="0.5">
      <c r="A36" s="8">
        <f t="shared" si="3"/>
        <v>14</v>
      </c>
      <c r="B36" s="8">
        <f t="shared" si="4"/>
        <v>0.99992457976644178</v>
      </c>
      <c r="C36" s="8">
        <f t="shared" si="4"/>
        <v>2.6940079017903897E-5</v>
      </c>
      <c r="D36" s="8">
        <f t="shared" si="4"/>
        <v>4.8480154540257961E-5</v>
      </c>
      <c r="E36" s="8">
        <f t="shared" si="5"/>
        <v>1</v>
      </c>
      <c r="F36" s="10">
        <f t="shared" si="6"/>
        <v>-1.3469023595426144E-5</v>
      </c>
      <c r="G36" s="10">
        <f t="shared" si="7"/>
        <v>4.4889972561248458E-6</v>
      </c>
      <c r="H36" s="10">
        <f t="shared" si="8"/>
        <v>8.9800263393012984E-6</v>
      </c>
      <c r="I36">
        <f t="shared" si="0"/>
        <v>-2.2441479191716958E-6</v>
      </c>
      <c r="J36">
        <f t="shared" si="1"/>
        <v>7.4781550046341402E-7</v>
      </c>
      <c r="K36">
        <f t="shared" si="2"/>
        <v>1.4963324187082818E-6</v>
      </c>
    </row>
    <row r="37" spans="1:11" x14ac:dyDescent="0.5">
      <c r="A37" s="8">
        <f t="shared" si="3"/>
        <v>16</v>
      </c>
      <c r="B37" s="8">
        <f t="shared" si="4"/>
        <v>0.99989315342341256</v>
      </c>
      <c r="C37" s="8">
        <f t="shared" si="4"/>
        <v>3.7413704531080417E-5</v>
      </c>
      <c r="D37" s="8">
        <f t="shared" si="4"/>
        <v>6.943287205627712E-5</v>
      </c>
      <c r="E37" s="8">
        <f t="shared" si="5"/>
        <v>0.99999999999999989</v>
      </c>
      <c r="F37" s="10">
        <f t="shared" si="6"/>
        <v>-1.8704853502416907E-5</v>
      </c>
      <c r="G37" s="10">
        <f t="shared" si="7"/>
        <v>6.2336186587234352E-6</v>
      </c>
      <c r="H37" s="10">
        <f t="shared" si="8"/>
        <v>1.2471234843693472E-5</v>
      </c>
      <c r="I37">
        <f t="shared" si="0"/>
        <v>-3.116126400023881E-6</v>
      </c>
      <c r="J37">
        <f t="shared" si="1"/>
        <v>1.0382535137827361E-6</v>
      </c>
      <c r="K37">
        <f t="shared" si="2"/>
        <v>2.0778728862411449E-6</v>
      </c>
    </row>
    <row r="38" spans="1:11" x14ac:dyDescent="0.5">
      <c r="A38" s="8">
        <f t="shared" si="3"/>
        <v>18</v>
      </c>
      <c r="B38" s="8">
        <f t="shared" si="4"/>
        <v>0.99984951146360768</v>
      </c>
      <c r="C38" s="8">
        <f t="shared" si="4"/>
        <v>5.195744887609276E-5</v>
      </c>
      <c r="D38" s="8">
        <f t="shared" si="4"/>
        <v>9.8531087516146357E-5</v>
      </c>
      <c r="E38" s="8">
        <f t="shared" si="5"/>
        <v>0.99999999999999989</v>
      </c>
      <c r="F38" s="10">
        <f t="shared" si="6"/>
        <v>-2.5974814937828359E-5</v>
      </c>
      <c r="G38" s="10">
        <f t="shared" si="7"/>
        <v>8.6556653124641083E-6</v>
      </c>
      <c r="H38" s="10">
        <f t="shared" si="8"/>
        <v>1.7319149625364251E-5</v>
      </c>
      <c r="I38">
        <f t="shared" si="0"/>
        <v>-4.3265065744702679E-6</v>
      </c>
      <c r="J38">
        <f t="shared" si="1"/>
        <v>1.4412848036488985E-6</v>
      </c>
      <c r="K38">
        <f t="shared" si="2"/>
        <v>2.8852217708213694E-6</v>
      </c>
    </row>
    <row r="39" spans="1:11" x14ac:dyDescent="0.5">
      <c r="A39" s="8">
        <f t="shared" si="3"/>
        <v>20</v>
      </c>
      <c r="B39" s="8">
        <f t="shared" si="4"/>
        <v>0.99978890882058313</v>
      </c>
      <c r="C39" s="8">
        <f t="shared" si="4"/>
        <v>7.2151349108318786E-5</v>
      </c>
      <c r="D39" s="8">
        <f t="shared" si="4"/>
        <v>1.3893983030851761E-4</v>
      </c>
      <c r="E39" s="8">
        <f t="shared" si="5"/>
        <v>1</v>
      </c>
      <c r="F39" s="10">
        <f t="shared" si="6"/>
        <v>-3.6068059297469496E-5</v>
      </c>
      <c r="G39" s="10">
        <f t="shared" si="7"/>
        <v>1.201760959469657E-5</v>
      </c>
      <c r="H39" s="10">
        <f t="shared" si="8"/>
        <v>2.4050449702772926E-5</v>
      </c>
      <c r="I39">
        <f t="shared" si="0"/>
        <v>-6.0062352120877107E-6</v>
      </c>
      <c r="J39">
        <f t="shared" si="1"/>
        <v>2.0003653471888546E-6</v>
      </c>
      <c r="K39">
        <f t="shared" si="2"/>
        <v>4.0058698648988561E-6</v>
      </c>
    </row>
    <row r="40" spans="1:11" x14ac:dyDescent="0.5">
      <c r="A40" s="8">
        <f t="shared" si="3"/>
        <v>22</v>
      </c>
      <c r="B40" s="8">
        <f t="shared" si="4"/>
        <v>0.99970476023156407</v>
      </c>
      <c r="C40" s="8">
        <f t="shared" si="4"/>
        <v>1.0018729899208964E-4</v>
      </c>
      <c r="D40" s="8">
        <f t="shared" si="4"/>
        <v>1.9505246944386117E-4</v>
      </c>
      <c r="E40" s="8">
        <f t="shared" si="5"/>
        <v>1</v>
      </c>
      <c r="F40" s="10">
        <f t="shared" si="6"/>
        <v>-5.0078859858567497E-5</v>
      </c>
      <c r="G40" s="10">
        <f t="shared" si="7"/>
        <v>1.668309352787095E-5</v>
      </c>
      <c r="H40" s="10">
        <f t="shared" si="8"/>
        <v>3.3395766330696547E-5</v>
      </c>
      <c r="I40">
        <f t="shared" si="0"/>
        <v>-8.3365753747475766E-6</v>
      </c>
      <c r="J40">
        <f t="shared" si="1"/>
        <v>2.7755441987905938E-6</v>
      </c>
      <c r="K40">
        <f t="shared" si="2"/>
        <v>5.5610311759569828E-6</v>
      </c>
    </row>
    <row r="41" spans="1:11" x14ac:dyDescent="0.5">
      <c r="A41" s="8">
        <f t="shared" si="3"/>
        <v>24</v>
      </c>
      <c r="B41" s="8">
        <f t="shared" si="4"/>
        <v>0.99958792936109742</v>
      </c>
      <c r="C41" s="8">
        <f t="shared" si="4"/>
        <v>1.3910457444541273E-4</v>
      </c>
      <c r="D41" s="8">
        <f t="shared" si="4"/>
        <v>2.729660644571682E-4</v>
      </c>
      <c r="E41" s="8">
        <f t="shared" si="5"/>
        <v>1</v>
      </c>
      <c r="F41" s="10">
        <f t="shared" si="6"/>
        <v>-6.9523626767273368E-5</v>
      </c>
      <c r="G41" s="10">
        <f t="shared" si="7"/>
        <v>2.3155435285469125E-5</v>
      </c>
      <c r="H41" s="10">
        <f t="shared" si="8"/>
        <v>4.6368191481804243E-5</v>
      </c>
      <c r="I41">
        <f t="shared" si="0"/>
        <v>-1.1568111277970806E-5</v>
      </c>
      <c r="J41">
        <f t="shared" si="1"/>
        <v>3.8496328494810982E-6</v>
      </c>
      <c r="K41">
        <f t="shared" si="2"/>
        <v>7.7184784284897078E-6</v>
      </c>
    </row>
    <row r="42" spans="1:11" x14ac:dyDescent="0.5">
      <c r="A42" s="8">
        <f t="shared" si="3"/>
        <v>26</v>
      </c>
      <c r="B42" s="8">
        <f t="shared" si="4"/>
        <v>0.99942574588500699</v>
      </c>
      <c r="C42" s="8">
        <f t="shared" si="4"/>
        <v>1.9311471071531319E-4</v>
      </c>
      <c r="D42" s="8">
        <f t="shared" si="4"/>
        <v>3.8113940427775609E-4</v>
      </c>
      <c r="E42" s="8">
        <f t="shared" si="5"/>
        <v>1</v>
      </c>
      <c r="F42" s="10">
        <f t="shared" si="6"/>
        <v>-9.6501906899009615E-5</v>
      </c>
      <c r="G42" s="10">
        <f t="shared" si="7"/>
        <v>3.213033666057189E-5</v>
      </c>
      <c r="H42" s="10">
        <f t="shared" si="8"/>
        <v>6.4371570238437725E-5</v>
      </c>
      <c r="I42">
        <f t="shared" si="0"/>
        <v>-1.6046624872347085E-5</v>
      </c>
      <c r="J42">
        <f t="shared" si="1"/>
        <v>5.3365126521564548E-6</v>
      </c>
      <c r="K42">
        <f t="shared" si="2"/>
        <v>1.071011222019063E-5</v>
      </c>
    </row>
    <row r="43" spans="1:11" x14ac:dyDescent="0.5">
      <c r="A43" s="8">
        <f t="shared" si="3"/>
        <v>28</v>
      </c>
      <c r="B43" s="8">
        <f t="shared" si="4"/>
        <v>0.9992006488214642</v>
      </c>
      <c r="C43" s="8">
        <f t="shared" si="4"/>
        <v>2.6804840934076984E-4</v>
      </c>
      <c r="D43" s="8">
        <f t="shared" si="4"/>
        <v>5.313027691950128E-4</v>
      </c>
      <c r="E43" s="8">
        <f t="shared" si="5"/>
        <v>1</v>
      </c>
      <c r="F43" s="10">
        <f t="shared" si="6"/>
        <v>-1.3391707226442933E-4</v>
      </c>
      <c r="G43" s="10">
        <f t="shared" si="7"/>
        <v>4.4567602484172722E-5</v>
      </c>
      <c r="H43" s="10">
        <f t="shared" si="8"/>
        <v>8.9349469780256608E-5</v>
      </c>
      <c r="I43">
        <f t="shared" si="0"/>
        <v>-2.2248040530199213E-5</v>
      </c>
      <c r="J43">
        <f t="shared" si="1"/>
        <v>7.3921730354749727E-6</v>
      </c>
      <c r="K43">
        <f t="shared" si="2"/>
        <v>1.4855867494724241E-5</v>
      </c>
    </row>
    <row r="44" spans="1:11" x14ac:dyDescent="0.5">
      <c r="A44" s="8">
        <f t="shared" si="3"/>
        <v>30</v>
      </c>
      <c r="B44" s="8">
        <f t="shared" si="4"/>
        <v>0.9988883185958749</v>
      </c>
      <c r="C44" s="8">
        <f t="shared" si="4"/>
        <v>3.719679603800652E-4</v>
      </c>
      <c r="D44" s="8">
        <f t="shared" si="4"/>
        <v>7.3971344374497449E-4</v>
      </c>
      <c r="E44" s="8">
        <f t="shared" si="5"/>
        <v>1</v>
      </c>
      <c r="F44" s="10">
        <f t="shared" si="6"/>
        <v>-1.8577722525779016E-4</v>
      </c>
      <c r="G44" s="10">
        <f t="shared" si="7"/>
        <v>6.1787905131101766E-5</v>
      </c>
      <c r="H44" s="10">
        <f t="shared" si="8"/>
        <v>1.2398932012668839E-4</v>
      </c>
      <c r="I44">
        <f t="shared" si="0"/>
        <v>-3.0825056745201735E-5</v>
      </c>
      <c r="J44">
        <f t="shared" si="1"/>
        <v>1.0229088368167814E-5</v>
      </c>
      <c r="K44">
        <f t="shared" si="2"/>
        <v>2.0595968377033921E-5</v>
      </c>
    </row>
    <row r="45" spans="1:11" x14ac:dyDescent="0.5">
      <c r="A45" s="8">
        <f t="shared" si="3"/>
        <v>32</v>
      </c>
      <c r="B45" s="8">
        <f t="shared" si="4"/>
        <v>0.99845511403186893</v>
      </c>
      <c r="C45" s="8">
        <f t="shared" si="4"/>
        <v>5.1600194737860437E-4</v>
      </c>
      <c r="D45" s="8">
        <f t="shared" si="4"/>
        <v>1.0288840207524192E-3</v>
      </c>
      <c r="E45" s="8">
        <f t="shared" si="5"/>
        <v>0.99999999999999989</v>
      </c>
      <c r="F45" s="10">
        <f t="shared" si="6"/>
        <v>-2.5760239160528542E-4</v>
      </c>
      <c r="G45" s="10">
        <f t="shared" si="7"/>
        <v>8.5601742479083975E-5</v>
      </c>
      <c r="H45" s="10">
        <f t="shared" si="8"/>
        <v>1.7200064912620145E-4</v>
      </c>
      <c r="I45">
        <f t="shared" si="0"/>
        <v>-4.2668287106281375E-5</v>
      </c>
      <c r="J45">
        <f t="shared" si="1"/>
        <v>1.4134372946586716E-5</v>
      </c>
      <c r="K45">
        <f t="shared" si="2"/>
        <v>2.8533914159694658E-5</v>
      </c>
    </row>
    <row r="46" spans="1:11" x14ac:dyDescent="0.5">
      <c r="A46" s="8">
        <f t="shared" si="3"/>
        <v>34</v>
      </c>
      <c r="B46" s="8">
        <f t="shared" si="4"/>
        <v>0.99785457267444577</v>
      </c>
      <c r="C46" s="8">
        <f t="shared" si="4"/>
        <v>7.1547417822994568E-4</v>
      </c>
      <c r="D46" s="8">
        <f t="shared" si="4"/>
        <v>1.4299531473242113E-3</v>
      </c>
      <c r="E46" s="8">
        <f t="shared" si="5"/>
        <v>0.99999999999999989</v>
      </c>
      <c r="F46" s="10">
        <f t="shared" si="6"/>
        <v>-3.5696959018862134E-4</v>
      </c>
      <c r="G46" s="10">
        <f t="shared" si="7"/>
        <v>1.1847819744530613E-4</v>
      </c>
      <c r="H46" s="10">
        <f t="shared" si="8"/>
        <v>2.3849139274331521E-4</v>
      </c>
      <c r="I46">
        <f t="shared" si="0"/>
        <v>-5.8984304279415639E-5</v>
      </c>
      <c r="J46">
        <f t="shared" si="1"/>
        <v>1.9491571797646931E-5</v>
      </c>
      <c r="K46">
        <f t="shared" si="2"/>
        <v>3.9492732481768708E-5</v>
      </c>
    </row>
    <row r="47" spans="1:11" x14ac:dyDescent="0.5">
      <c r="A47" s="8">
        <f t="shared" si="3"/>
        <v>36</v>
      </c>
      <c r="B47" s="8">
        <f t="shared" ref="B47:D62" si="9">B46+F46*$B$25+$B$26*0.5*I46*$B$25^2</f>
        <v>0.99702266488550972</v>
      </c>
      <c r="C47" s="8">
        <f t="shared" si="9"/>
        <v>9.9141371671585183E-4</v>
      </c>
      <c r="D47" s="8">
        <f t="shared" si="9"/>
        <v>1.9859213977743793E-3</v>
      </c>
      <c r="E47" s="8">
        <f t="shared" si="5"/>
        <v>1</v>
      </c>
      <c r="F47" s="10">
        <f t="shared" si="6"/>
        <v>-4.9423097292204319E-4</v>
      </c>
      <c r="G47" s="10">
        <f t="shared" si="7"/>
        <v>1.6375973401675924E-4</v>
      </c>
      <c r="H47" s="10">
        <f t="shared" si="8"/>
        <v>3.3047123890528394E-4</v>
      </c>
      <c r="I47">
        <f t="shared" si="0"/>
        <v>-8.139108952227541E-5</v>
      </c>
      <c r="J47">
        <f t="shared" si="1"/>
        <v>2.6804511516689001E-5</v>
      </c>
      <c r="K47">
        <f t="shared" si="2"/>
        <v>5.4586578005586409E-5</v>
      </c>
    </row>
    <row r="48" spans="1:11" x14ac:dyDescent="0.5">
      <c r="A48" s="8">
        <f t="shared" si="3"/>
        <v>38</v>
      </c>
      <c r="B48" s="8">
        <f t="shared" si="9"/>
        <v>0.99587142076062107</v>
      </c>
      <c r="C48" s="8">
        <f t="shared" si="9"/>
        <v>1.3725422077827483E-3</v>
      </c>
      <c r="D48" s="8">
        <f t="shared" si="9"/>
        <v>2.7560370315961201E-3</v>
      </c>
      <c r="E48" s="8">
        <f t="shared" si="5"/>
        <v>0.99999999999999989</v>
      </c>
      <c r="F48" s="10">
        <f t="shared" si="6"/>
        <v>-6.8343777925926254E-4</v>
      </c>
      <c r="G48" s="10">
        <f t="shared" si="7"/>
        <v>2.2592370999834646E-4</v>
      </c>
      <c r="H48" s="10">
        <f t="shared" si="8"/>
        <v>4.5751406926091608E-4</v>
      </c>
      <c r="I48">
        <f t="shared" si="0"/>
        <v>-1.120264594305686E-4</v>
      </c>
      <c r="J48">
        <f t="shared" si="1"/>
        <v>3.6718556097786441E-5</v>
      </c>
      <c r="K48">
        <f t="shared" si="2"/>
        <v>7.5307903332782155E-5</v>
      </c>
    </row>
    <row r="49" spans="1:11" x14ac:dyDescent="0.5">
      <c r="A49" s="8">
        <f t="shared" si="3"/>
        <v>40</v>
      </c>
      <c r="B49" s="8">
        <f t="shared" si="9"/>
        <v>0.99428049228324134</v>
      </c>
      <c r="C49" s="8">
        <f t="shared" si="9"/>
        <v>1.8978267399750142E-3</v>
      </c>
      <c r="D49" s="8">
        <f t="shared" si="9"/>
        <v>3.8216809767835165E-3</v>
      </c>
      <c r="E49" s="8">
        <f t="shared" si="5"/>
        <v>0.99999999999999978</v>
      </c>
      <c r="F49" s="10">
        <f t="shared" si="6"/>
        <v>-9.4348605264532809E-4</v>
      </c>
      <c r="G49" s="10">
        <f t="shared" si="7"/>
        <v>3.1087713932032338E-4</v>
      </c>
      <c r="H49" s="10">
        <f t="shared" si="8"/>
        <v>6.3260891332500471E-4</v>
      </c>
      <c r="I49">
        <f t="shared" si="0"/>
        <v>-1.5365425103175658E-4</v>
      </c>
      <c r="J49">
        <f t="shared" si="1"/>
        <v>5.0028537924982122E-5</v>
      </c>
      <c r="K49">
        <f t="shared" si="2"/>
        <v>1.0362571310677446E-4</v>
      </c>
    </row>
    <row r="50" spans="1:11" x14ac:dyDescent="0.5">
      <c r="A50" s="8">
        <f t="shared" si="3"/>
        <v>42</v>
      </c>
      <c r="B50" s="8">
        <f t="shared" si="9"/>
        <v>0.99208621167588718</v>
      </c>
      <c r="C50" s="8">
        <f t="shared" si="9"/>
        <v>2.6196380944656251E-3</v>
      </c>
      <c r="D50" s="8">
        <f t="shared" si="9"/>
        <v>5.2941502296470749E-3</v>
      </c>
      <c r="E50" s="8">
        <f t="shared" si="5"/>
        <v>0.99999999999999989</v>
      </c>
      <c r="F50" s="10">
        <f t="shared" si="6"/>
        <v>-1.2994534165501209E-3</v>
      </c>
      <c r="G50" s="10">
        <f t="shared" si="7"/>
        <v>4.2624071839491261E-4</v>
      </c>
      <c r="H50" s="10">
        <f t="shared" si="8"/>
        <v>8.7321269815520829E-4</v>
      </c>
      <c r="I50">
        <f t="shared" si="0"/>
        <v>-2.0973172095121965E-4</v>
      </c>
      <c r="J50">
        <f t="shared" si="1"/>
        <v>6.76514814862488E-5</v>
      </c>
      <c r="K50">
        <f t="shared" si="2"/>
        <v>1.4208023946497085E-4</v>
      </c>
    </row>
    <row r="51" spans="1:11" x14ac:dyDescent="0.5">
      <c r="A51" s="8">
        <f t="shared" si="3"/>
        <v>44</v>
      </c>
      <c r="B51" s="8">
        <f t="shared" si="9"/>
        <v>0.98906784140088444</v>
      </c>
      <c r="C51" s="8">
        <f t="shared" si="9"/>
        <v>3.6074224942279479E-3</v>
      </c>
      <c r="D51" s="8">
        <f t="shared" si="9"/>
        <v>7.324736104887433E-3</v>
      </c>
      <c r="E51" s="8">
        <f t="shared" si="5"/>
        <v>0.99999999999999989</v>
      </c>
      <c r="F51" s="10">
        <f t="shared" si="6"/>
        <v>-1.7839927896935155E-3</v>
      </c>
      <c r="G51" s="10">
        <f t="shared" si="7"/>
        <v>5.8151862495086628E-4</v>
      </c>
      <c r="H51" s="10">
        <f t="shared" si="8"/>
        <v>1.2024741647426492E-3</v>
      </c>
      <c r="I51">
        <f t="shared" si="0"/>
        <v>-2.843628776977415E-4</v>
      </c>
      <c r="J51">
        <f t="shared" si="1"/>
        <v>9.0523336047452737E-5</v>
      </c>
      <c r="K51">
        <f t="shared" si="2"/>
        <v>1.9383954165028876E-4</v>
      </c>
    </row>
    <row r="52" spans="1:11" x14ac:dyDescent="0.5">
      <c r="A52" s="8">
        <f t="shared" si="3"/>
        <v>46</v>
      </c>
      <c r="B52" s="8">
        <f t="shared" si="9"/>
        <v>0.984931130066102</v>
      </c>
      <c r="C52" s="8">
        <f t="shared" si="9"/>
        <v>4.9515064162245865E-3</v>
      </c>
      <c r="D52" s="8">
        <f t="shared" si="9"/>
        <v>1.0117363517673308E-2</v>
      </c>
      <c r="E52" s="8">
        <f t="shared" si="5"/>
        <v>0.99999999999999989</v>
      </c>
      <c r="F52" s="10">
        <f t="shared" si="6"/>
        <v>-2.4384464050308183E-3</v>
      </c>
      <c r="G52" s="10">
        <f t="shared" si="7"/>
        <v>7.879442662892895E-4</v>
      </c>
      <c r="H52" s="10">
        <f t="shared" si="8"/>
        <v>1.6505021387415288E-3</v>
      </c>
      <c r="I52">
        <f t="shared" si="0"/>
        <v>-3.8199842680264285E-4</v>
      </c>
      <c r="J52">
        <f t="shared" si="1"/>
        <v>1.1935033803954639E-4</v>
      </c>
      <c r="K52">
        <f t="shared" si="2"/>
        <v>2.6264808876309647E-4</v>
      </c>
    </row>
    <row r="53" spans="1:11" x14ac:dyDescent="0.5">
      <c r="A53" s="8">
        <f t="shared" si="3"/>
        <v>48</v>
      </c>
      <c r="B53" s="8">
        <f t="shared" si="9"/>
        <v>0.97929024040243506</v>
      </c>
      <c r="C53" s="8">
        <f t="shared" si="9"/>
        <v>6.7660956248822577E-3</v>
      </c>
      <c r="D53" s="8">
        <f t="shared" si="9"/>
        <v>1.3943663972682558E-2</v>
      </c>
      <c r="E53" s="8">
        <f t="shared" si="5"/>
        <v>0.99999999999999989</v>
      </c>
      <c r="F53" s="10">
        <f t="shared" si="6"/>
        <v>-3.3129857055384051E-3</v>
      </c>
      <c r="G53" s="10">
        <f t="shared" si="7"/>
        <v>1.0576204972443195E-3</v>
      </c>
      <c r="H53" s="10">
        <f t="shared" si="8"/>
        <v>2.2553652082940856E-3</v>
      </c>
      <c r="I53">
        <f t="shared" si="0"/>
        <v>-5.0665072645669589E-4</v>
      </c>
      <c r="J53">
        <f t="shared" si="1"/>
        <v>1.5411056070858942E-4</v>
      </c>
      <c r="K53">
        <f t="shared" si="2"/>
        <v>3.5254016574810647E-4</v>
      </c>
    </row>
    <row r="54" spans="1:11" x14ac:dyDescent="0.5">
      <c r="A54" s="8">
        <f t="shared" si="3"/>
        <v>50</v>
      </c>
      <c r="B54" s="8">
        <f t="shared" si="9"/>
        <v>0.97165096753844493</v>
      </c>
      <c r="C54" s="8">
        <f t="shared" si="9"/>
        <v>9.189557740788076E-3</v>
      </c>
      <c r="D54" s="8">
        <f t="shared" si="9"/>
        <v>1.9159474720766942E-2</v>
      </c>
      <c r="E54" s="8">
        <f t="shared" si="5"/>
        <v>1</v>
      </c>
      <c r="F54" s="10">
        <f t="shared" si="6"/>
        <v>-4.4645213350435701E-3</v>
      </c>
      <c r="G54" s="10">
        <f t="shared" si="7"/>
        <v>1.4013354214475449E-3</v>
      </c>
      <c r="H54" s="10">
        <f t="shared" si="8"/>
        <v>3.0631859135960252E-3</v>
      </c>
      <c r="I54">
        <f t="shared" si="0"/>
        <v>-6.6029097075101918E-4</v>
      </c>
      <c r="J54">
        <f t="shared" si="1"/>
        <v>1.9317916360183756E-4</v>
      </c>
      <c r="K54">
        <f t="shared" si="2"/>
        <v>4.6711180714918162E-4</v>
      </c>
    </row>
    <row r="55" spans="1:11" x14ac:dyDescent="0.5">
      <c r="A55" s="8">
        <f t="shared" si="3"/>
        <v>52</v>
      </c>
      <c r="B55" s="8">
        <f t="shared" si="9"/>
        <v>0.96140134292685575</v>
      </c>
      <c r="C55" s="8">
        <f t="shared" si="9"/>
        <v>1.237858691088684E-2</v>
      </c>
      <c r="D55" s="8">
        <f t="shared" si="9"/>
        <v>2.6220070162257355E-2</v>
      </c>
      <c r="E55" s="8">
        <f t="shared" si="5"/>
        <v>1</v>
      </c>
      <c r="F55" s="10">
        <f t="shared" si="6"/>
        <v>-5.9503950398317037E-3</v>
      </c>
      <c r="G55" s="10">
        <f t="shared" si="7"/>
        <v>1.8241994028694239E-3</v>
      </c>
      <c r="H55" s="10">
        <f t="shared" si="8"/>
        <v>4.1261956369622798E-3</v>
      </c>
      <c r="I55">
        <f t="shared" si="0"/>
        <v>-8.4006513676518292E-4</v>
      </c>
      <c r="J55">
        <f t="shared" si="1"/>
        <v>2.3199866914204166E-4</v>
      </c>
      <c r="K55">
        <f t="shared" si="2"/>
        <v>6.0806646762314126E-4</v>
      </c>
    </row>
    <row r="56" spans="1:11" x14ac:dyDescent="0.5">
      <c r="A56" s="8">
        <f t="shared" si="3"/>
        <v>54</v>
      </c>
      <c r="B56" s="8">
        <f t="shared" si="9"/>
        <v>0.94782042257366206</v>
      </c>
      <c r="C56" s="8">
        <f t="shared" si="9"/>
        <v>1.6490983054909772E-2</v>
      </c>
      <c r="D56" s="8">
        <f t="shared" si="9"/>
        <v>3.5688594371428198E-2</v>
      </c>
      <c r="E56" s="8">
        <f t="shared" si="5"/>
        <v>1</v>
      </c>
      <c r="F56" s="10">
        <f t="shared" si="6"/>
        <v>-7.81524526387984E-3</v>
      </c>
      <c r="G56" s="10">
        <f t="shared" si="7"/>
        <v>2.3182509122432497E-3</v>
      </c>
      <c r="H56" s="10">
        <f t="shared" si="8"/>
        <v>5.4969943516365903E-3</v>
      </c>
      <c r="I56">
        <f t="shared" si="0"/>
        <v>-1.0342022410287841E-3</v>
      </c>
      <c r="J56">
        <f t="shared" si="1"/>
        <v>2.6145193694770085E-4</v>
      </c>
      <c r="K56">
        <f t="shared" si="2"/>
        <v>7.7275030408108323E-4</v>
      </c>
    </row>
    <row r="57" spans="1:11" x14ac:dyDescent="0.5">
      <c r="A57" s="8">
        <f t="shared" si="3"/>
        <v>56</v>
      </c>
      <c r="B57" s="8">
        <f t="shared" si="9"/>
        <v>0.93012152756384481</v>
      </c>
      <c r="C57" s="8">
        <f t="shared" si="9"/>
        <v>2.1650388753291675E-2</v>
      </c>
      <c r="D57" s="8">
        <f t="shared" si="9"/>
        <v>4.8228083682863541E-2</v>
      </c>
      <c r="E57" s="8">
        <f t="shared" si="5"/>
        <v>1</v>
      </c>
      <c r="F57" s="10">
        <f t="shared" si="6"/>
        <v>-1.0068746329781369E-2</v>
      </c>
      <c r="G57" s="10">
        <f t="shared" si="7"/>
        <v>2.8519500786841441E-3</v>
      </c>
      <c r="H57" s="10">
        <f t="shared" si="8"/>
        <v>7.2167962510972248E-3</v>
      </c>
      <c r="I57">
        <f t="shared" si="0"/>
        <v>-1.2173339457117391E-3</v>
      </c>
      <c r="J57">
        <f t="shared" si="1"/>
        <v>2.666839194836911E-4</v>
      </c>
      <c r="K57">
        <f t="shared" si="2"/>
        <v>9.5065002622804799E-4</v>
      </c>
    </row>
    <row r="58" spans="1:11" x14ac:dyDescent="0.5">
      <c r="A58" s="8">
        <f t="shared" si="3"/>
        <v>58</v>
      </c>
      <c r="B58" s="8">
        <f t="shared" si="9"/>
        <v>0.9075493670128586</v>
      </c>
      <c r="C58" s="8">
        <f t="shared" si="9"/>
        <v>2.7887656749627343E-2</v>
      </c>
      <c r="D58" s="8">
        <f t="shared" si="9"/>
        <v>6.4562976237514086E-2</v>
      </c>
      <c r="E58" s="8">
        <f t="shared" si="5"/>
        <v>1</v>
      </c>
      <c r="F58" s="10">
        <f t="shared" si="6"/>
        <v>-1.2654712615298085E-2</v>
      </c>
      <c r="G58" s="10">
        <f t="shared" si="7"/>
        <v>3.3588270320889721E-3</v>
      </c>
      <c r="H58" s="10">
        <f t="shared" si="8"/>
        <v>9.2958855832091132E-3</v>
      </c>
      <c r="I58">
        <f t="shared" si="0"/>
        <v>-1.3476955325987066E-3</v>
      </c>
      <c r="J58">
        <f t="shared" si="1"/>
        <v>2.280865219023826E-4</v>
      </c>
      <c r="K58">
        <f t="shared" si="2"/>
        <v>1.119609010696324E-3</v>
      </c>
    </row>
    <row r="59" spans="1:11" x14ac:dyDescent="0.5">
      <c r="A59" s="8">
        <f t="shared" si="3"/>
        <v>60</v>
      </c>
      <c r="B59" s="8">
        <f t="shared" si="9"/>
        <v>0.87954455071706494</v>
      </c>
      <c r="C59" s="8">
        <f t="shared" si="9"/>
        <v>3.506148385761005E-2</v>
      </c>
      <c r="D59" s="8">
        <f t="shared" si="9"/>
        <v>8.5393965425324958E-2</v>
      </c>
      <c r="E59" s="8">
        <f t="shared" si="5"/>
        <v>1</v>
      </c>
      <c r="F59" s="10">
        <f t="shared" si="6"/>
        <v>-1.5419068533507628E-2</v>
      </c>
      <c r="G59" s="10">
        <f t="shared" si="7"/>
        <v>3.7319072476376114E-3</v>
      </c>
      <c r="H59" s="10">
        <f t="shared" si="8"/>
        <v>1.1687161285870017E-2</v>
      </c>
      <c r="I59">
        <f t="shared" si="0"/>
        <v>-1.3708816304771104E-3</v>
      </c>
      <c r="J59">
        <f t="shared" si="1"/>
        <v>1.2691254793123995E-4</v>
      </c>
      <c r="K59">
        <f t="shared" si="2"/>
        <v>1.2439690825458705E-3</v>
      </c>
    </row>
    <row r="60" spans="1:11" x14ac:dyDescent="0.5">
      <c r="A60" s="8">
        <f t="shared" si="3"/>
        <v>62</v>
      </c>
      <c r="B60" s="8">
        <f t="shared" si="9"/>
        <v>0.84596465038909552</v>
      </c>
      <c r="C60" s="8">
        <f t="shared" si="9"/>
        <v>4.277912344874775E-2</v>
      </c>
      <c r="D60" s="8">
        <f t="shared" si="9"/>
        <v>0.11125622616215673</v>
      </c>
      <c r="E60" s="8">
        <f t="shared" si="5"/>
        <v>1</v>
      </c>
      <c r="F60" s="10">
        <f t="shared" si="6"/>
        <v>-1.8094813106135924E-2</v>
      </c>
      <c r="G60" s="10">
        <f t="shared" si="7"/>
        <v>3.8351052898866755E-3</v>
      </c>
      <c r="H60" s="10">
        <f t="shared" si="8"/>
        <v>1.4259707816249249E-2</v>
      </c>
      <c r="I60">
        <f t="shared" si="0"/>
        <v>-1.2351416310574725E-3</v>
      </c>
      <c r="J60">
        <f t="shared" si="1"/>
        <v>-4.3226798904752624E-5</v>
      </c>
      <c r="K60">
        <f t="shared" si="2"/>
        <v>1.2783684299622251E-3</v>
      </c>
    </row>
    <row r="61" spans="1:11" x14ac:dyDescent="0.5">
      <c r="A61" s="8">
        <f t="shared" si="3"/>
        <v>64</v>
      </c>
      <c r="B61" s="8">
        <f t="shared" si="9"/>
        <v>0.80730474091470872</v>
      </c>
      <c r="C61" s="8">
        <f t="shared" si="9"/>
        <v>5.0362880430711597E-2</v>
      </c>
      <c r="D61" s="8">
        <f t="shared" si="9"/>
        <v>0.14233237865457968</v>
      </c>
      <c r="E61" s="8">
        <f t="shared" si="5"/>
        <v>1</v>
      </c>
      <c r="F61" s="10">
        <f t="shared" si="6"/>
        <v>-2.032909606891704E-2</v>
      </c>
      <c r="G61" s="10">
        <f t="shared" si="7"/>
        <v>3.5414692586798434E-3</v>
      </c>
      <c r="H61" s="10">
        <f t="shared" si="8"/>
        <v>1.6787626810237197E-2</v>
      </c>
      <c r="I61">
        <f t="shared" si="0"/>
        <v>-9.1760654387630929E-4</v>
      </c>
      <c r="J61">
        <f t="shared" si="1"/>
        <v>-2.628832090169717E-4</v>
      </c>
      <c r="K61">
        <f t="shared" si="2"/>
        <v>1.180489752893281E-3</v>
      </c>
    </row>
    <row r="62" spans="1:11" x14ac:dyDescent="0.5">
      <c r="A62" s="8">
        <f t="shared" si="3"/>
        <v>66</v>
      </c>
      <c r="B62" s="8">
        <f t="shared" si="9"/>
        <v>0.76481133568912207</v>
      </c>
      <c r="C62" s="8">
        <f t="shared" si="9"/>
        <v>5.6920052530037339E-2</v>
      </c>
      <c r="D62" s="8">
        <f t="shared" si="9"/>
        <v>0.17826861178084064</v>
      </c>
      <c r="E62" s="8">
        <f t="shared" si="5"/>
        <v>1</v>
      </c>
      <c r="F62" s="10">
        <f t="shared" si="6"/>
        <v>-2.1766550701496426E-2</v>
      </c>
      <c r="G62" s="10">
        <f t="shared" si="7"/>
        <v>2.7931998581506474E-3</v>
      </c>
      <c r="H62" s="10">
        <f t="shared" si="8"/>
        <v>1.8973350843345779E-2</v>
      </c>
      <c r="I62">
        <f t="shared" si="0"/>
        <v>-4.4865885251598261E-4</v>
      </c>
      <c r="J62">
        <f t="shared" si="1"/>
        <v>-4.8240776686756654E-4</v>
      </c>
      <c r="K62">
        <f t="shared" si="2"/>
        <v>9.3106661938354915E-4</v>
      </c>
    </row>
    <row r="63" spans="1:11" x14ac:dyDescent="0.5">
      <c r="A63" s="8">
        <f t="shared" si="3"/>
        <v>68</v>
      </c>
      <c r="B63" s="8">
        <f t="shared" ref="B63:D78" si="10">B62+F62*$B$25+$B$26*0.5*I62*$B$25^2</f>
        <v>0.72038091658109726</v>
      </c>
      <c r="C63" s="8">
        <f t="shared" si="10"/>
        <v>6.1541636712603501E-2</v>
      </c>
      <c r="D63" s="8">
        <f t="shared" si="10"/>
        <v>0.2180774467062993</v>
      </c>
      <c r="E63" s="8">
        <f t="shared" si="5"/>
        <v>1</v>
      </c>
      <c r="F63" s="10">
        <f t="shared" si="6"/>
        <v>-2.2166710331463106E-2</v>
      </c>
      <c r="G63" s="10">
        <f t="shared" si="7"/>
        <v>1.6528314272619415E-3</v>
      </c>
      <c r="H63" s="10">
        <f t="shared" si="8"/>
        <v>2.0513878904201165E-2</v>
      </c>
      <c r="I63">
        <f t="shared" si="0"/>
        <v>8.6753707903708269E-5</v>
      </c>
      <c r="J63">
        <f t="shared" si="1"/>
        <v>-6.3769751699102204E-4</v>
      </c>
      <c r="K63">
        <f t="shared" si="2"/>
        <v>5.5094380908731378E-4</v>
      </c>
    </row>
    <row r="64" spans="1:11" x14ac:dyDescent="0.5">
      <c r="A64" s="8">
        <f t="shared" si="3"/>
        <v>70</v>
      </c>
      <c r="B64" s="8">
        <f t="shared" si="10"/>
        <v>0.6762210033339785</v>
      </c>
      <c r="C64" s="8">
        <f t="shared" si="10"/>
        <v>6.3571904533145346E-2</v>
      </c>
      <c r="D64" s="8">
        <f t="shared" si="10"/>
        <v>0.26020709213287629</v>
      </c>
      <c r="E64" s="8">
        <f t="shared" si="5"/>
        <v>1</v>
      </c>
      <c r="F64" s="10">
        <f t="shared" si="6"/>
        <v>-2.1494328533627722E-2</v>
      </c>
      <c r="G64" s="10">
        <f t="shared" si="7"/>
        <v>3.0369368924594228E-4</v>
      </c>
      <c r="H64" s="10">
        <f t="shared" si="8"/>
        <v>2.119063484438178E-2</v>
      </c>
      <c r="I64">
        <f t="shared" si="0"/>
        <v>5.8053567514787746E-4</v>
      </c>
      <c r="J64">
        <f t="shared" si="1"/>
        <v>-6.8176690489652489E-4</v>
      </c>
      <c r="K64">
        <f t="shared" si="2"/>
        <v>1.0123122974864743E-4</v>
      </c>
    </row>
    <row r="65" spans="1:11" x14ac:dyDescent="0.5">
      <c r="A65" s="8">
        <f t="shared" si="3"/>
        <v>72</v>
      </c>
      <c r="B65" s="8">
        <f t="shared" si="10"/>
        <v>0.63439341761701884</v>
      </c>
      <c r="C65" s="8">
        <f t="shared" si="10"/>
        <v>6.2815758101844185E-2</v>
      </c>
      <c r="D65" s="8">
        <f t="shared" si="10"/>
        <v>0.30279082428113713</v>
      </c>
      <c r="E65" s="8">
        <f t="shared" si="5"/>
        <v>1</v>
      </c>
      <c r="F65" s="10">
        <f t="shared" si="6"/>
        <v>-1.9924951731216438E-2</v>
      </c>
      <c r="G65" s="10">
        <f t="shared" si="7"/>
        <v>-1.0136343027316239E-3</v>
      </c>
      <c r="H65" s="10">
        <f t="shared" si="8"/>
        <v>2.0938586033948062E-2</v>
      </c>
      <c r="I65">
        <f t="shared" si="0"/>
        <v>9.47321938831386E-4</v>
      </c>
      <c r="J65">
        <f t="shared" si="1"/>
        <v>-6.0944383792084478E-4</v>
      </c>
      <c r="K65">
        <f t="shared" si="2"/>
        <v>-3.3787810091054127E-4</v>
      </c>
    </row>
    <row r="66" spans="1:11" x14ac:dyDescent="0.5">
      <c r="A66" s="8">
        <f t="shared" si="3"/>
        <v>74</v>
      </c>
      <c r="B66" s="8">
        <f t="shared" si="10"/>
        <v>0.59643815803224876</v>
      </c>
      <c r="C66" s="8">
        <f t="shared" si="10"/>
        <v>5.9569601820539247E-2</v>
      </c>
      <c r="D66" s="8">
        <f t="shared" si="10"/>
        <v>0.34399224014721214</v>
      </c>
      <c r="E66" s="8">
        <f t="shared" si="5"/>
        <v>1.0000000000000002</v>
      </c>
      <c r="F66" s="10">
        <f t="shared" si="6"/>
        <v>-1.776479179227846E-2</v>
      </c>
      <c r="G66" s="10">
        <f t="shared" si="7"/>
        <v>-2.091742147901289E-3</v>
      </c>
      <c r="H66" s="10">
        <f t="shared" si="8"/>
        <v>1.9856533940179749E-2</v>
      </c>
      <c r="I66">
        <f t="shared" si="0"/>
        <v>1.1529182036317379E-3</v>
      </c>
      <c r="J66">
        <f t="shared" si="1"/>
        <v>-4.5567082099797493E-4</v>
      </c>
      <c r="K66">
        <f t="shared" si="2"/>
        <v>-6.9724738263376301E-4</v>
      </c>
    </row>
    <row r="67" spans="1:11" x14ac:dyDescent="0.5">
      <c r="A67" s="8">
        <f t="shared" si="3"/>
        <v>76</v>
      </c>
      <c r="B67" s="8">
        <f t="shared" si="10"/>
        <v>0.56321441085495527</v>
      </c>
      <c r="C67" s="8">
        <f t="shared" si="10"/>
        <v>5.4474775882740717E-2</v>
      </c>
      <c r="D67" s="8">
        <f t="shared" si="10"/>
        <v>0.38231081326230409</v>
      </c>
      <c r="E67" s="8">
        <f t="shared" si="5"/>
        <v>1</v>
      </c>
      <c r="F67" s="10">
        <f t="shared" si="6"/>
        <v>-1.5340489402626769E-2</v>
      </c>
      <c r="G67" s="10">
        <f t="shared" si="7"/>
        <v>-2.8177692249534685E-3</v>
      </c>
      <c r="H67" s="10">
        <f t="shared" si="8"/>
        <v>1.8158258627580238E-2</v>
      </c>
      <c r="I67">
        <f t="shared" si="0"/>
        <v>1.2113389780485219E-3</v>
      </c>
      <c r="J67">
        <f t="shared" si="1"/>
        <v>-2.7208256973069913E-4</v>
      </c>
      <c r="K67">
        <f t="shared" si="2"/>
        <v>-9.3925640831782277E-4</v>
      </c>
    </row>
    <row r="68" spans="1:11" x14ac:dyDescent="0.5">
      <c r="A68" s="8">
        <f t="shared" si="3"/>
        <v>78</v>
      </c>
      <c r="B68" s="8">
        <f t="shared" si="10"/>
        <v>0.53495611000579879</v>
      </c>
      <c r="C68" s="8">
        <f t="shared" si="10"/>
        <v>4.8295072293372376E-2</v>
      </c>
      <c r="D68" s="8">
        <f t="shared" si="10"/>
        <v>0.41674881770082894</v>
      </c>
      <c r="E68" s="8">
        <f t="shared" si="5"/>
        <v>1</v>
      </c>
      <c r="F68" s="10">
        <f t="shared" si="6"/>
        <v>-1.2917872003255658E-2</v>
      </c>
      <c r="G68" s="10">
        <f t="shared" si="7"/>
        <v>-3.1804854278684649E-3</v>
      </c>
      <c r="H68" s="10">
        <f t="shared" si="8"/>
        <v>1.6098357431124123E-2</v>
      </c>
      <c r="I68">
        <f t="shared" si="0"/>
        <v>1.1626448373482027E-3</v>
      </c>
      <c r="J68">
        <f t="shared" si="1"/>
        <v>-1.0248302805871442E-4</v>
      </c>
      <c r="K68">
        <f t="shared" si="2"/>
        <v>-1.0601618092894883E-3</v>
      </c>
    </row>
    <row r="69" spans="1:11" x14ac:dyDescent="0.5">
      <c r="A69" s="8">
        <f t="shared" si="3"/>
        <v>80</v>
      </c>
      <c r="B69" s="8">
        <f t="shared" si="10"/>
        <v>0.51144565567398381</v>
      </c>
      <c r="C69" s="8">
        <f t="shared" si="10"/>
        <v>4.1729135381518012E-2</v>
      </c>
      <c r="D69" s="8">
        <f t="shared" si="10"/>
        <v>0.44682520894449818</v>
      </c>
      <c r="E69" s="8">
        <f t="shared" si="5"/>
        <v>1</v>
      </c>
      <c r="F69" s="10">
        <f t="shared" si="6"/>
        <v>-1.0671092502954458E-2</v>
      </c>
      <c r="G69" s="10">
        <f t="shared" si="7"/>
        <v>-3.2386192908848786E-3</v>
      </c>
      <c r="H69" s="10">
        <f t="shared" si="8"/>
        <v>1.3909711793839336E-2</v>
      </c>
      <c r="I69">
        <f t="shared" si="0"/>
        <v>1.0508366152147588E-3</v>
      </c>
      <c r="J69">
        <f t="shared" si="1"/>
        <v>2.8703148413533998E-5</v>
      </c>
      <c r="K69">
        <f t="shared" si="2"/>
        <v>-1.0795397636282928E-3</v>
      </c>
    </row>
    <row r="70" spans="1:11" x14ac:dyDescent="0.5">
      <c r="A70" s="8">
        <f t="shared" si="3"/>
        <v>82</v>
      </c>
      <c r="B70" s="8">
        <f t="shared" si="10"/>
        <v>0.49220514389850445</v>
      </c>
      <c r="C70" s="8">
        <f t="shared" si="10"/>
        <v>3.5309303096575324E-2</v>
      </c>
      <c r="D70" s="8">
        <f t="shared" si="10"/>
        <v>0.47248555300492029</v>
      </c>
      <c r="E70" s="8">
        <f t="shared" si="5"/>
        <v>1</v>
      </c>
      <c r="F70" s="10">
        <f t="shared" si="6"/>
        <v>-8.6897103058028828E-3</v>
      </c>
      <c r="G70" s="10">
        <f t="shared" si="7"/>
        <v>-3.0800573930555575E-3</v>
      </c>
      <c r="H70" s="10">
        <f t="shared" si="8"/>
        <v>1.176976769885844E-2</v>
      </c>
      <c r="I70">
        <f t="shared" si="0"/>
        <v>9.114238536867957E-4</v>
      </c>
      <c r="J70">
        <f t="shared" si="1"/>
        <v>1.1526194399839006E-4</v>
      </c>
      <c r="K70">
        <f t="shared" si="2"/>
        <v>-1.0266857976851858E-3</v>
      </c>
    </row>
    <row r="71" spans="1:11" x14ac:dyDescent="0.5">
      <c r="A71" s="8">
        <f t="shared" si="3"/>
        <v>84</v>
      </c>
      <c r="B71" s="8">
        <f t="shared" si="10"/>
        <v>0.47664857099427227</v>
      </c>
      <c r="C71" s="8">
        <f t="shared" si="10"/>
        <v>2.9379712198460989E-2</v>
      </c>
      <c r="D71" s="8">
        <f t="shared" si="10"/>
        <v>0.49397171680726676</v>
      </c>
      <c r="E71" s="8">
        <f t="shared" si="5"/>
        <v>1</v>
      </c>
      <c r="F71" s="10">
        <f t="shared" si="6"/>
        <v>-7.0018989178097096E-3</v>
      </c>
      <c r="G71" s="10">
        <f t="shared" si="7"/>
        <v>-2.7913384816772857E-3</v>
      </c>
      <c r="H71" s="10">
        <f t="shared" si="8"/>
        <v>9.7932373994869953E-3</v>
      </c>
      <c r="I71">
        <f t="shared" si="0"/>
        <v>7.6810063675038232E-4</v>
      </c>
      <c r="J71">
        <f t="shared" si="1"/>
        <v>1.6234552380871292E-4</v>
      </c>
      <c r="K71">
        <f t="shared" si="2"/>
        <v>-9.3044616055909524E-4</v>
      </c>
    </row>
    <row r="72" spans="1:11" x14ac:dyDescent="0.5">
      <c r="A72" s="8">
        <f t="shared" si="3"/>
        <v>86</v>
      </c>
      <c r="B72" s="8">
        <f t="shared" si="10"/>
        <v>0.46418097443215356</v>
      </c>
      <c r="C72" s="8">
        <f t="shared" si="10"/>
        <v>2.4121726282723844E-2</v>
      </c>
      <c r="D72" s="8">
        <f t="shared" si="10"/>
        <v>0.51169729928512253</v>
      </c>
      <c r="E72" s="8">
        <f t="shared" si="5"/>
        <v>1</v>
      </c>
      <c r="F72" s="10">
        <f t="shared" si="6"/>
        <v>-5.5984232054502219E-3</v>
      </c>
      <c r="G72" s="10">
        <f t="shared" si="7"/>
        <v>-2.4421522221243922E-3</v>
      </c>
      <c r="H72" s="10">
        <f t="shared" si="8"/>
        <v>8.0405754275746141E-3</v>
      </c>
      <c r="I72">
        <f t="shared" si="0"/>
        <v>6.3432211517703457E-4</v>
      </c>
      <c r="J72">
        <f t="shared" si="1"/>
        <v>1.7972862553109609E-4</v>
      </c>
      <c r="K72">
        <f t="shared" si="2"/>
        <v>-8.1405074070813065E-4</v>
      </c>
    </row>
    <row r="73" spans="1:11" x14ac:dyDescent="0.5">
      <c r="A73" s="8">
        <f t="shared" si="3"/>
        <v>88</v>
      </c>
      <c r="B73" s="8">
        <f t="shared" si="10"/>
        <v>0.45425277225160715</v>
      </c>
      <c r="C73" s="8">
        <f t="shared" si="10"/>
        <v>1.959687908953725E-2</v>
      </c>
      <c r="D73" s="8">
        <f t="shared" si="10"/>
        <v>0.52615034865885557</v>
      </c>
      <c r="E73" s="8">
        <f t="shared" si="5"/>
        <v>1</v>
      </c>
      <c r="F73" s="10">
        <f t="shared" si="6"/>
        <v>-4.4509683269509234E-3</v>
      </c>
      <c r="G73" s="10">
        <f t="shared" si="7"/>
        <v>-2.0813247028948264E-3</v>
      </c>
      <c r="H73" s="10">
        <f t="shared" si="8"/>
        <v>6.5322930298457498E-3</v>
      </c>
      <c r="I73">
        <f t="shared" si="0"/>
        <v>5.1633630219017235E-4</v>
      </c>
      <c r="J73">
        <f t="shared" si="1"/>
        <v>1.7743859877476971E-4</v>
      </c>
      <c r="K73">
        <f t="shared" si="2"/>
        <v>-6.9377490096494206E-4</v>
      </c>
    </row>
    <row r="74" spans="1:11" x14ac:dyDescent="0.5">
      <c r="A74" s="8">
        <f t="shared" si="3"/>
        <v>90</v>
      </c>
      <c r="B74" s="8">
        <f t="shared" si="10"/>
        <v>0.44638350820208567</v>
      </c>
      <c r="C74" s="8">
        <f t="shared" si="10"/>
        <v>1.5789106881297137E-2</v>
      </c>
      <c r="D74" s="8">
        <f t="shared" si="10"/>
        <v>0.53782738491661719</v>
      </c>
      <c r="E74" s="8">
        <f t="shared" si="5"/>
        <v>1</v>
      </c>
      <c r="F74" s="10">
        <f t="shared" si="6"/>
        <v>-3.5239984605255539E-3</v>
      </c>
      <c r="G74" s="10">
        <f t="shared" si="7"/>
        <v>-1.7390371665734917E-3</v>
      </c>
      <c r="H74" s="10">
        <f t="shared" si="8"/>
        <v>5.2630356270990455E-3</v>
      </c>
      <c r="I74">
        <f t="shared" si="0"/>
        <v>4.1595914982582729E-4</v>
      </c>
      <c r="J74">
        <f t="shared" si="1"/>
        <v>1.6371990569866987E-4</v>
      </c>
      <c r="K74">
        <f t="shared" si="2"/>
        <v>-5.7967905552449715E-4</v>
      </c>
    </row>
    <row r="75" spans="1:11" x14ac:dyDescent="0.5">
      <c r="A75" s="8">
        <f t="shared" si="3"/>
        <v>92</v>
      </c>
      <c r="B75" s="8">
        <f t="shared" si="10"/>
        <v>0.44016742958068622</v>
      </c>
      <c r="C75" s="8">
        <f t="shared" si="10"/>
        <v>1.2638472359547494E-2</v>
      </c>
      <c r="D75" s="8">
        <f t="shared" si="10"/>
        <v>0.54719409805976638</v>
      </c>
      <c r="E75" s="8">
        <f t="shared" si="5"/>
        <v>1</v>
      </c>
      <c r="F75" s="10">
        <f t="shared" si="6"/>
        <v>-2.7815219461642853E-3</v>
      </c>
      <c r="G75" s="10">
        <f t="shared" si="7"/>
        <v>-1.4313021736848787E-3</v>
      </c>
      <c r="H75" s="10">
        <f t="shared" si="8"/>
        <v>4.212824119849164E-3</v>
      </c>
      <c r="I75">
        <f t="shared" si="0"/>
        <v>3.32583393489097E-4</v>
      </c>
      <c r="J75">
        <f t="shared" si="1"/>
        <v>1.4451733107252924E-4</v>
      </c>
      <c r="K75">
        <f t="shared" si="2"/>
        <v>-4.7710072456162624E-4</v>
      </c>
    </row>
    <row r="76" spans="1:11" x14ac:dyDescent="0.5">
      <c r="A76" s="8">
        <f t="shared" si="3"/>
        <v>94</v>
      </c>
      <c r="B76" s="8">
        <f t="shared" si="10"/>
        <v>0.43526955247533583</v>
      </c>
      <c r="C76" s="8">
        <f t="shared" si="10"/>
        <v>1.0064902674322794E-2</v>
      </c>
      <c r="D76" s="8">
        <f t="shared" si="10"/>
        <v>0.55466554485034147</v>
      </c>
      <c r="E76" s="8">
        <f t="shared" si="5"/>
        <v>1</v>
      </c>
      <c r="F76" s="10">
        <f t="shared" si="6"/>
        <v>-2.1904728413801467E-3</v>
      </c>
      <c r="G76" s="10">
        <f t="shared" si="7"/>
        <v>-1.1644947167274511E-3</v>
      </c>
      <c r="H76" s="10">
        <f t="shared" si="8"/>
        <v>3.3549675581075978E-3</v>
      </c>
      <c r="I76">
        <f t="shared" si="0"/>
        <v>2.6445799508454455E-4</v>
      </c>
      <c r="J76">
        <f t="shared" si="1"/>
        <v>1.2370691049127245E-4</v>
      </c>
      <c r="K76">
        <f t="shared" si="2"/>
        <v>-3.88164905575817E-4</v>
      </c>
    </row>
    <row r="77" spans="1:11" x14ac:dyDescent="0.5">
      <c r="A77" s="8">
        <f t="shared" si="3"/>
        <v>96</v>
      </c>
      <c r="B77" s="8">
        <f t="shared" si="10"/>
        <v>0.43141752278274459</v>
      </c>
      <c r="C77" s="8">
        <f t="shared" si="10"/>
        <v>7.9833270618504364E-3</v>
      </c>
      <c r="D77" s="8">
        <f t="shared" si="10"/>
        <v>0.56059915015540507</v>
      </c>
      <c r="E77" s="8">
        <f t="shared" si="5"/>
        <v>1</v>
      </c>
      <c r="F77" s="10">
        <f t="shared" si="6"/>
        <v>-1.722073592293981E-3</v>
      </c>
      <c r="G77" s="10">
        <f t="shared" si="7"/>
        <v>-9.3903542832283115E-4</v>
      </c>
      <c r="H77" s="10">
        <f t="shared" si="8"/>
        <v>2.6611090206168121E-3</v>
      </c>
      <c r="I77">
        <f t="shared" si="0"/>
        <v>2.0943210750206393E-4</v>
      </c>
      <c r="J77">
        <f t="shared" si="1"/>
        <v>1.0357970193887979E-4</v>
      </c>
      <c r="K77">
        <f t="shared" si="2"/>
        <v>-3.1301180944094372E-4</v>
      </c>
    </row>
    <row r="78" spans="1:11" x14ac:dyDescent="0.5">
      <c r="A78" s="8">
        <f t="shared" si="3"/>
        <v>98</v>
      </c>
      <c r="B78" s="8">
        <f t="shared" si="10"/>
        <v>0.42839223981316077</v>
      </c>
      <c r="C78" s="8">
        <f t="shared" si="10"/>
        <v>6.3124156090825336E-3</v>
      </c>
      <c r="D78" s="8">
        <f t="shared" si="10"/>
        <v>0.56529534457775688</v>
      </c>
      <c r="E78" s="8">
        <f t="shared" si="5"/>
        <v>1.0000000000000002</v>
      </c>
      <c r="F78" s="10">
        <f t="shared" si="6"/>
        <v>-1.3520949307032121E-3</v>
      </c>
      <c r="G78" s="10">
        <f t="shared" si="7"/>
        <v>-7.5204360565763232E-4</v>
      </c>
      <c r="H78" s="10">
        <f t="shared" si="8"/>
        <v>2.1041385363608444E-3</v>
      </c>
      <c r="I78">
        <f t="shared" si="0"/>
        <v>1.6535231490518541E-4</v>
      </c>
      <c r="J78">
        <f t="shared" si="1"/>
        <v>8.5328886980692013E-5</v>
      </c>
      <c r="K78">
        <f t="shared" si="2"/>
        <v>-2.5068120188587742E-4</v>
      </c>
    </row>
    <row r="79" spans="1:11" x14ac:dyDescent="0.5">
      <c r="A79" s="8">
        <f t="shared" si="3"/>
        <v>100</v>
      </c>
      <c r="B79" s="8">
        <f t="shared" ref="B79:D94" si="11">B78+F78*$B$25+$B$26*0.5*I78*$B$25^2</f>
        <v>0.42601875458156474</v>
      </c>
      <c r="C79" s="8">
        <f t="shared" si="11"/>
        <v>4.9789861717286533E-3</v>
      </c>
      <c r="D79" s="8">
        <f t="shared" si="11"/>
        <v>0.56900225924670678</v>
      </c>
      <c r="E79" s="8">
        <f t="shared" si="5"/>
        <v>1.0000000000000002</v>
      </c>
      <c r="F79" s="10">
        <f t="shared" si="6"/>
        <v>-1.0605707439793369E-3</v>
      </c>
      <c r="G79" s="10">
        <f t="shared" si="7"/>
        <v>-5.9909131326354743E-4</v>
      </c>
      <c r="H79" s="10">
        <f t="shared" si="8"/>
        <v>1.6596620572428844E-3</v>
      </c>
      <c r="I79">
        <f t="shared" si="0"/>
        <v>1.3025235111279181E-4</v>
      </c>
      <c r="J79">
        <f t="shared" si="1"/>
        <v>6.944475330839065E-5</v>
      </c>
      <c r="K79">
        <f t="shared" si="2"/>
        <v>-1.9969710442118246E-4</v>
      </c>
    </row>
    <row r="80" spans="1:11" x14ac:dyDescent="0.5">
      <c r="A80" s="8">
        <f t="shared" si="3"/>
        <v>102</v>
      </c>
      <c r="B80" s="8">
        <f t="shared" si="11"/>
        <v>0.42415811779583168</v>
      </c>
      <c r="C80" s="8">
        <f t="shared" si="11"/>
        <v>3.9196930518183397E-3</v>
      </c>
      <c r="D80" s="8">
        <f t="shared" si="11"/>
        <v>0.57192218915235016</v>
      </c>
      <c r="E80" s="8">
        <f t="shared" si="5"/>
        <v>1.0000000000000002</v>
      </c>
      <c r="F80" s="10">
        <f t="shared" si="6"/>
        <v>-8.3128481359833319E-4</v>
      </c>
      <c r="G80" s="10">
        <f t="shared" si="7"/>
        <v>-4.7527953700778004E-4</v>
      </c>
      <c r="H80" s="10">
        <f t="shared" si="8"/>
        <v>1.3065643506061132E-3</v>
      </c>
      <c r="I80">
        <f t="shared" si="0"/>
        <v>1.024260275760189E-4</v>
      </c>
      <c r="J80">
        <f t="shared" si="1"/>
        <v>5.6000484759907772E-5</v>
      </c>
      <c r="K80">
        <f t="shared" si="2"/>
        <v>-1.5842651233592667E-4</v>
      </c>
    </row>
    <row r="81" spans="1:11" x14ac:dyDescent="0.5">
      <c r="A81" s="8">
        <f t="shared" si="3"/>
        <v>104</v>
      </c>
      <c r="B81" s="8">
        <f t="shared" si="11"/>
        <v>0.42270040022378702</v>
      </c>
      <c r="C81" s="8">
        <f t="shared" si="11"/>
        <v>3.0811349473225951E-3</v>
      </c>
      <c r="D81" s="8">
        <f t="shared" si="11"/>
        <v>0.5742184648288905</v>
      </c>
      <c r="E81" s="8">
        <f t="shared" si="5"/>
        <v>1</v>
      </c>
      <c r="F81" s="10">
        <f t="shared" si="6"/>
        <v>-6.5119848768837891E-4</v>
      </c>
      <c r="G81" s="10">
        <f t="shared" si="7"/>
        <v>-3.7584649475248604E-4</v>
      </c>
      <c r="H81" s="10">
        <f t="shared" si="8"/>
        <v>1.0270449824408649E-3</v>
      </c>
      <c r="I81">
        <f t="shared" si="0"/>
        <v>8.0438447086321799E-5</v>
      </c>
      <c r="J81">
        <f t="shared" si="1"/>
        <v>4.4843717831173548E-5</v>
      </c>
      <c r="K81">
        <f t="shared" si="2"/>
        <v>-1.2528216491749535E-4</v>
      </c>
    </row>
    <row r="82" spans="1:11" x14ac:dyDescent="0.5">
      <c r="A82" s="8">
        <f t="shared" si="3"/>
        <v>106</v>
      </c>
      <c r="B82" s="8">
        <f t="shared" si="11"/>
        <v>0.42155888014258291</v>
      </c>
      <c r="C82" s="8">
        <f t="shared" si="11"/>
        <v>2.4191293934799699E-3</v>
      </c>
      <c r="D82" s="8">
        <f t="shared" si="11"/>
        <v>0.57602199046393732</v>
      </c>
      <c r="E82" s="8">
        <f t="shared" si="5"/>
        <v>1.0000000000000002</v>
      </c>
      <c r="F82" s="10">
        <f t="shared" si="6"/>
        <v>-5.0990273901771097E-4</v>
      </c>
      <c r="G82" s="10">
        <f t="shared" si="7"/>
        <v>-2.9647372547561232E-4</v>
      </c>
      <c r="H82" s="10">
        <f t="shared" si="8"/>
        <v>8.0637646449332329E-4</v>
      </c>
      <c r="I82">
        <f t="shared" si="0"/>
        <v>6.3107326203486197E-5</v>
      </c>
      <c r="J82">
        <f t="shared" si="1"/>
        <v>3.5717248955051233E-5</v>
      </c>
      <c r="K82">
        <f t="shared" si="2"/>
        <v>-9.882457515853743E-5</v>
      </c>
    </row>
    <row r="83" spans="1:11" x14ac:dyDescent="0.5">
      <c r="A83" s="8">
        <f t="shared" si="3"/>
        <v>108</v>
      </c>
      <c r="B83" s="8">
        <f t="shared" si="11"/>
        <v>0.42066528931695446</v>
      </c>
      <c r="C83" s="8">
        <f t="shared" si="11"/>
        <v>1.8976164404388477E-3</v>
      </c>
      <c r="D83" s="8">
        <f t="shared" si="11"/>
        <v>0.57743709424260692</v>
      </c>
      <c r="E83" s="8">
        <f t="shared" si="5"/>
        <v>1.0000000000000002</v>
      </c>
      <c r="F83" s="10">
        <f t="shared" si="6"/>
        <v>-3.9913068446490856E-4</v>
      </c>
      <c r="G83" s="10">
        <f t="shared" si="7"/>
        <v>-2.3340812901470734E-4</v>
      </c>
      <c r="H83" s="10">
        <f t="shared" si="8"/>
        <v>6.325388134796159E-4</v>
      </c>
      <c r="I83">
        <f t="shared" si="0"/>
        <v>4.9472047534812556E-5</v>
      </c>
      <c r="J83">
        <f t="shared" si="1"/>
        <v>2.8330662136756552E-5</v>
      </c>
      <c r="K83">
        <f t="shared" si="2"/>
        <v>-7.7802709671569108E-5</v>
      </c>
    </row>
    <row r="84" spans="1:11" x14ac:dyDescent="0.5">
      <c r="A84" s="8">
        <f t="shared" si="3"/>
        <v>110</v>
      </c>
      <c r="B84" s="8">
        <f t="shared" si="11"/>
        <v>0.41996597204309427</v>
      </c>
      <c r="C84" s="8">
        <f t="shared" si="11"/>
        <v>1.4874615066829461E-3</v>
      </c>
      <c r="D84" s="8">
        <f t="shared" si="11"/>
        <v>0.57854656645022307</v>
      </c>
      <c r="E84" s="8">
        <f t="shared" si="5"/>
        <v>1.0000000000000002</v>
      </c>
      <c r="F84" s="10">
        <f t="shared" si="6"/>
        <v>-3.1234160876539448E-4</v>
      </c>
      <c r="G84" s="10">
        <f t="shared" si="7"/>
        <v>-1.8347889346225421E-4</v>
      </c>
      <c r="H84" s="10">
        <f t="shared" si="8"/>
        <v>4.9582050222764869E-4</v>
      </c>
      <c r="I84">
        <f t="shared" si="0"/>
        <v>3.8759743981120437E-5</v>
      </c>
      <c r="J84">
        <f t="shared" si="1"/>
        <v>2.239988717296429E-5</v>
      </c>
      <c r="K84">
        <f t="shared" si="2"/>
        <v>-6.1159631154084727E-5</v>
      </c>
    </row>
    <row r="85" spans="1:11" x14ac:dyDescent="0.5">
      <c r="A85" s="8">
        <f t="shared" si="3"/>
        <v>112</v>
      </c>
      <c r="B85" s="8">
        <f t="shared" si="11"/>
        <v>0.41941880831352574</v>
      </c>
      <c r="C85" s="8">
        <f t="shared" si="11"/>
        <v>1.1653034941043663E-3</v>
      </c>
      <c r="D85" s="8">
        <f t="shared" si="11"/>
        <v>0.57941588819237011</v>
      </c>
      <c r="E85" s="8">
        <f t="shared" si="5"/>
        <v>1.0000000000000002</v>
      </c>
      <c r="F85" s="10">
        <f t="shared" si="6"/>
        <v>-2.443751014104205E-4</v>
      </c>
      <c r="G85" s="10">
        <f t="shared" si="7"/>
        <v>-1.4405939662436826E-4</v>
      </c>
      <c r="H85" s="10">
        <f t="shared" si="8"/>
        <v>3.8843449803478876E-4</v>
      </c>
      <c r="I85">
        <f t="shared" si="0"/>
        <v>3.035299580905188E-5</v>
      </c>
      <c r="J85">
        <f t="shared" si="1"/>
        <v>1.7666803065737536E-5</v>
      </c>
      <c r="K85">
        <f t="shared" si="2"/>
        <v>-4.8019798874789416E-5</v>
      </c>
    </row>
    <row r="86" spans="1:11" x14ac:dyDescent="0.5">
      <c r="A86" s="8">
        <f t="shared" si="3"/>
        <v>114</v>
      </c>
      <c r="B86" s="8">
        <f t="shared" si="11"/>
        <v>0.418990764102323</v>
      </c>
      <c r="C86" s="8">
        <f t="shared" si="11"/>
        <v>9.1251830698710487E-4</v>
      </c>
      <c r="D86" s="8">
        <f t="shared" si="11"/>
        <v>0.58009671759069004</v>
      </c>
      <c r="E86" s="8">
        <f t="shared" si="5"/>
        <v>1.0000000000000002</v>
      </c>
      <c r="F86" s="10">
        <f t="shared" si="6"/>
        <v>-1.9116837135094261E-4</v>
      </c>
      <c r="G86" s="10">
        <f t="shared" si="7"/>
        <v>-1.1300439764475899E-4</v>
      </c>
      <c r="H86" s="10">
        <f t="shared" si="8"/>
        <v>3.041727689957016E-4</v>
      </c>
      <c r="I86">
        <f t="shared" si="0"/>
        <v>2.3761121777337483E-5</v>
      </c>
      <c r="J86">
        <f t="shared" si="1"/>
        <v>1.3907010770915509E-5</v>
      </c>
      <c r="K86">
        <f t="shared" si="2"/>
        <v>-3.7668132548252992E-5</v>
      </c>
    </row>
    <row r="87" spans="1:11" x14ac:dyDescent="0.5">
      <c r="A87" s="8">
        <f t="shared" si="3"/>
        <v>116</v>
      </c>
      <c r="B87" s="8">
        <f t="shared" si="11"/>
        <v>0.41865594960317581</v>
      </c>
      <c r="C87" s="8">
        <f t="shared" si="11"/>
        <v>7.1432353323941801E-4</v>
      </c>
      <c r="D87" s="8">
        <f t="shared" si="11"/>
        <v>0.58062972686358494</v>
      </c>
      <c r="E87" s="8">
        <f t="shared" si="5"/>
        <v>1.0000000000000002</v>
      </c>
      <c r="F87" s="10">
        <f t="shared" si="6"/>
        <v>-1.4952789856612214E-4</v>
      </c>
      <c r="G87" s="10">
        <f t="shared" si="7"/>
        <v>-8.8579945847017198E-5</v>
      </c>
      <c r="H87" s="10">
        <f t="shared" si="8"/>
        <v>2.3810784441313934E-4</v>
      </c>
      <c r="I87">
        <f t="shared" si="0"/>
        <v>1.8595666320601245E-5</v>
      </c>
      <c r="J87">
        <f t="shared" si="1"/>
        <v>1.0930982295071152E-5</v>
      </c>
      <c r="K87">
        <f t="shared" si="2"/>
        <v>-2.9526648615672397E-5</v>
      </c>
    </row>
    <row r="88" spans="1:11" x14ac:dyDescent="0.5">
      <c r="A88" s="8">
        <f t="shared" si="3"/>
        <v>118</v>
      </c>
      <c r="B88" s="8">
        <f t="shared" si="11"/>
        <v>0.41839408513868476</v>
      </c>
      <c r="C88" s="8">
        <f t="shared" si="11"/>
        <v>5.5902560613552599E-4</v>
      </c>
      <c r="D88" s="8">
        <f t="shared" si="11"/>
        <v>0.58104688925517989</v>
      </c>
      <c r="E88" s="8">
        <f t="shared" si="5"/>
        <v>1.0000000000000002</v>
      </c>
      <c r="F88" s="10">
        <f t="shared" si="6"/>
        <v>-1.1694650352408606E-4</v>
      </c>
      <c r="G88" s="10">
        <f t="shared" si="7"/>
        <v>-6.9395365187755926E-5</v>
      </c>
      <c r="H88" s="10">
        <f t="shared" si="8"/>
        <v>1.8634186871184199E-4</v>
      </c>
      <c r="I88">
        <f t="shared" si="0"/>
        <v>1.4549993210307028E-5</v>
      </c>
      <c r="J88">
        <f t="shared" si="1"/>
        <v>8.5817951856116132E-6</v>
      </c>
      <c r="K88">
        <f t="shared" si="2"/>
        <v>-2.3131788395918641E-5</v>
      </c>
    </row>
    <row r="89" spans="1:11" x14ac:dyDescent="0.5">
      <c r="A89" s="8">
        <f t="shared" si="3"/>
        <v>120</v>
      </c>
      <c r="B89" s="8">
        <f t="shared" si="11"/>
        <v>0.41818929211805717</v>
      </c>
      <c r="C89" s="8">
        <f t="shared" si="11"/>
        <v>4.3739846613123732E-4</v>
      </c>
      <c r="D89" s="8">
        <f t="shared" si="11"/>
        <v>0.58137330941581178</v>
      </c>
      <c r="E89" s="8">
        <f t="shared" si="5"/>
        <v>1.0000000000000002</v>
      </c>
      <c r="F89" s="10">
        <f t="shared" si="6"/>
        <v>-9.1457677462473071E-5</v>
      </c>
      <c r="G89" s="10">
        <f t="shared" si="7"/>
        <v>-5.434181124793935E-5</v>
      </c>
      <c r="H89" s="10">
        <f t="shared" si="8"/>
        <v>1.4579948871041242E-4</v>
      </c>
      <c r="I89">
        <f t="shared" si="0"/>
        <v>1.1382583513013423E-5</v>
      </c>
      <c r="J89">
        <f t="shared" si="1"/>
        <v>6.7313535696330259E-6</v>
      </c>
      <c r="K89">
        <f t="shared" si="2"/>
        <v>-1.8113937082646449E-5</v>
      </c>
    </row>
    <row r="90" spans="1:11" x14ac:dyDescent="0.5">
      <c r="A90" s="8">
        <f t="shared" si="3"/>
        <v>122</v>
      </c>
      <c r="B90" s="8">
        <f t="shared" si="11"/>
        <v>0.41802914193015828</v>
      </c>
      <c r="C90" s="8">
        <f t="shared" si="11"/>
        <v>3.4217755077462468E-4</v>
      </c>
      <c r="D90" s="8">
        <f t="shared" si="11"/>
        <v>0.58162868051906735</v>
      </c>
      <c r="E90" s="8">
        <f t="shared" si="5"/>
        <v>1.0000000000000002</v>
      </c>
      <c r="F90" s="10">
        <f t="shared" si="6"/>
        <v>-7.1520093969039763E-5</v>
      </c>
      <c r="G90" s="10">
        <f t="shared" si="7"/>
        <v>-4.2539089622501796E-5</v>
      </c>
      <c r="H90" s="10">
        <f t="shared" si="8"/>
        <v>1.1405918359154156E-4</v>
      </c>
      <c r="I90">
        <f t="shared" si="0"/>
        <v>8.9035258519850106E-6</v>
      </c>
      <c r="J90">
        <f t="shared" si="1"/>
        <v>5.2761706888489209E-6</v>
      </c>
      <c r="K90">
        <f t="shared" si="2"/>
        <v>-1.4179696540833932E-5</v>
      </c>
    </row>
    <row r="91" spans="1:11" x14ac:dyDescent="0.5">
      <c r="A91" s="8">
        <f t="shared" si="3"/>
        <v>124</v>
      </c>
      <c r="B91" s="8">
        <f t="shared" si="11"/>
        <v>0.41790390879392414</v>
      </c>
      <c r="C91" s="8">
        <f t="shared" si="11"/>
        <v>2.6765171290731894E-4</v>
      </c>
      <c r="D91" s="8">
        <f t="shared" si="11"/>
        <v>0.58182843949316876</v>
      </c>
      <c r="E91" s="8">
        <f t="shared" si="5"/>
        <v>1.0000000000000002</v>
      </c>
      <c r="F91" s="10">
        <f t="shared" si="6"/>
        <v>-5.5926348509678893E-5</v>
      </c>
      <c r="G91" s="10">
        <f t="shared" si="7"/>
        <v>-3.3290889126094088E-5</v>
      </c>
      <c r="H91" s="10">
        <f t="shared" si="8"/>
        <v>8.9217237635772981E-5</v>
      </c>
      <c r="I91">
        <f t="shared" si="0"/>
        <v>6.9636807379975658E-6</v>
      </c>
      <c r="J91">
        <f t="shared" si="1"/>
        <v>4.1332823040337958E-6</v>
      </c>
      <c r="K91">
        <f t="shared" si="2"/>
        <v>-1.1096963042031362E-5</v>
      </c>
    </row>
    <row r="92" spans="1:11" x14ac:dyDescent="0.5">
      <c r="A92" s="8">
        <f t="shared" si="3"/>
        <v>126</v>
      </c>
      <c r="B92" s="8">
        <f t="shared" si="11"/>
        <v>0.41780598345838077</v>
      </c>
      <c r="C92" s="8">
        <f t="shared" si="11"/>
        <v>2.0933649926319835E-4</v>
      </c>
      <c r="D92" s="8">
        <f t="shared" si="11"/>
        <v>0.58198468004235626</v>
      </c>
      <c r="E92" s="8">
        <f t="shared" si="5"/>
        <v>1.0000000000000002</v>
      </c>
      <c r="F92" s="10">
        <f t="shared" si="6"/>
        <v>-4.373102097419759E-5</v>
      </c>
      <c r="G92" s="10">
        <f t="shared" si="7"/>
        <v>-2.6047812113535183E-5</v>
      </c>
      <c r="H92" s="10">
        <f t="shared" si="8"/>
        <v>6.9778833087732773E-5</v>
      </c>
      <c r="I92">
        <f t="shared" si="0"/>
        <v>5.4460431279373176E-6</v>
      </c>
      <c r="J92">
        <f t="shared" si="1"/>
        <v>3.2365609099077432E-6</v>
      </c>
      <c r="K92">
        <f t="shared" si="2"/>
        <v>-8.6826040378450609E-6</v>
      </c>
    </row>
    <row r="93" spans="1:11" x14ac:dyDescent="0.5">
      <c r="A93" s="8">
        <f t="shared" si="3"/>
        <v>128</v>
      </c>
      <c r="B93" s="8">
        <f t="shared" si="11"/>
        <v>0.41772941350268827</v>
      </c>
      <c r="C93" s="8">
        <f t="shared" si="11"/>
        <v>1.6371399685594348E-4</v>
      </c>
      <c r="D93" s="8">
        <f t="shared" si="11"/>
        <v>0.58210687250045601</v>
      </c>
      <c r="E93" s="8">
        <f t="shared" si="5"/>
        <v>1.0000000000000002</v>
      </c>
      <c r="F93" s="10">
        <f t="shared" si="6"/>
        <v>-3.4194075944407113E-5</v>
      </c>
      <c r="G93" s="10">
        <f t="shared" si="7"/>
        <v>-2.0377256340907375E-5</v>
      </c>
      <c r="H93" s="10">
        <f t="shared" si="8"/>
        <v>5.4571332285314488E-5</v>
      </c>
      <c r="I93">
        <f t="shared" si="0"/>
        <v>4.2588886944614143E-6</v>
      </c>
      <c r="J93">
        <f t="shared" si="1"/>
        <v>2.5335300858410437E-6</v>
      </c>
      <c r="K93">
        <f t="shared" si="2"/>
        <v>-6.792418780302458E-6</v>
      </c>
    </row>
    <row r="94" spans="1:11" x14ac:dyDescent="0.5">
      <c r="A94" s="8">
        <f t="shared" si="3"/>
        <v>130</v>
      </c>
      <c r="B94" s="8">
        <f t="shared" si="11"/>
        <v>0.41766954312818838</v>
      </c>
      <c r="C94" s="8">
        <f t="shared" si="11"/>
        <v>1.2802654434581083E-4</v>
      </c>
      <c r="D94" s="8">
        <f t="shared" si="11"/>
        <v>0.58220243032746599</v>
      </c>
      <c r="E94" s="8">
        <f t="shared" si="5"/>
        <v>1.0000000000000002</v>
      </c>
      <c r="F94" s="10">
        <f t="shared" si="6"/>
        <v>-2.673639414259778E-5</v>
      </c>
      <c r="G94" s="10">
        <f t="shared" si="7"/>
        <v>-1.593912063933916E-5</v>
      </c>
      <c r="H94" s="10">
        <f t="shared" si="8"/>
        <v>4.267551478193694E-5</v>
      </c>
      <c r="I94">
        <f t="shared" ref="I94:I157" si="12">-$B$23*(G94*B94+C94*F94)</f>
        <v>3.3303541017241045E-6</v>
      </c>
      <c r="J94">
        <f t="shared" ref="J94:J157" si="13">-I94-K94</f>
        <v>1.9826861113889488E-6</v>
      </c>
      <c r="K94">
        <f t="shared" ref="K94:K157" si="14">$B$22*G94</f>
        <v>-5.3130402131130533E-6</v>
      </c>
    </row>
    <row r="95" spans="1:11" x14ac:dyDescent="0.5">
      <c r="A95" s="8">
        <f t="shared" ref="A95:A158" si="15">A94+$B$25</f>
        <v>132</v>
      </c>
      <c r="B95" s="8">
        <f t="shared" ref="B95:D110" si="16">B94+F94*$B$25+$B$26*0.5*I94*$B$25^2</f>
        <v>0.4176227310481066</v>
      </c>
      <c r="C95" s="8">
        <f t="shared" si="16"/>
        <v>1.0011367528991041E-4</v>
      </c>
      <c r="D95" s="8">
        <f t="shared" si="16"/>
        <v>0.58227715527660362</v>
      </c>
      <c r="E95" s="8">
        <f t="shared" ref="E95:E158" si="17">B95+C95+D95</f>
        <v>1</v>
      </c>
      <c r="F95" s="10">
        <f t="shared" ref="F95:F158" si="18">-$B$23*C95*B95</f>
        <v>-2.0904873244917866E-5</v>
      </c>
      <c r="G95" s="10">
        <f t="shared" ref="G95:G158" si="19">-F95-H95</f>
        <v>-1.2466351851718936E-5</v>
      </c>
      <c r="H95" s="10">
        <f t="shared" ref="H95:H158" si="20">$B$22*C95</f>
        <v>3.3371225096636801E-5</v>
      </c>
      <c r="I95">
        <f t="shared" si="12"/>
        <v>2.6041623851067509E-6</v>
      </c>
      <c r="J95">
        <f t="shared" si="13"/>
        <v>1.5512882321328943E-6</v>
      </c>
      <c r="K95">
        <f t="shared" si="14"/>
        <v>-4.1554506172396453E-6</v>
      </c>
    </row>
    <row r="96" spans="1:11" x14ac:dyDescent="0.5">
      <c r="A96" s="8">
        <f t="shared" si="15"/>
        <v>134</v>
      </c>
      <c r="B96" s="8">
        <f t="shared" si="16"/>
        <v>0.41758612962638697</v>
      </c>
      <c r="C96" s="8">
        <f t="shared" si="16"/>
        <v>7.8283548050738332E-5</v>
      </c>
      <c r="D96" s="8">
        <f t="shared" si="16"/>
        <v>0.58233558682556241</v>
      </c>
      <c r="E96" s="8">
        <f t="shared" si="17"/>
        <v>1</v>
      </c>
      <c r="F96" s="10">
        <f t="shared" si="18"/>
        <v>-1.6345061921964555E-5</v>
      </c>
      <c r="G96" s="10">
        <f t="shared" si="19"/>
        <v>-9.7494540949482222E-6</v>
      </c>
      <c r="H96" s="10">
        <f t="shared" si="20"/>
        <v>2.6094516016912777E-5</v>
      </c>
      <c r="I96">
        <f t="shared" si="12"/>
        <v>2.0362581754599591E-6</v>
      </c>
      <c r="J96">
        <f t="shared" si="13"/>
        <v>1.213559856189448E-6</v>
      </c>
      <c r="K96">
        <f t="shared" si="14"/>
        <v>-3.2498180316494071E-6</v>
      </c>
    </row>
    <row r="97" spans="1:11" x14ac:dyDescent="0.5">
      <c r="A97" s="8">
        <f t="shared" si="15"/>
        <v>136</v>
      </c>
      <c r="B97" s="8">
        <f t="shared" si="16"/>
        <v>0.41755751201889396</v>
      </c>
      <c r="C97" s="8">
        <f t="shared" si="16"/>
        <v>6.1211759573220789E-5</v>
      </c>
      <c r="D97" s="8">
        <f t="shared" si="16"/>
        <v>0.58238127622153302</v>
      </c>
      <c r="E97" s="8">
        <f t="shared" si="17"/>
        <v>1.0000000000000002</v>
      </c>
      <c r="F97" s="10">
        <f t="shared" si="18"/>
        <v>-1.2779715016846394E-5</v>
      </c>
      <c r="G97" s="10">
        <f t="shared" si="19"/>
        <v>-7.6242048408938675E-6</v>
      </c>
      <c r="H97" s="10">
        <f t="shared" si="20"/>
        <v>2.0403919857740262E-5</v>
      </c>
      <c r="I97">
        <f t="shared" si="12"/>
        <v>1.5921631366645379E-6</v>
      </c>
      <c r="J97">
        <f t="shared" si="13"/>
        <v>9.4923847696675129E-7</v>
      </c>
      <c r="K97">
        <f t="shared" si="14"/>
        <v>-2.5414016136312892E-6</v>
      </c>
    </row>
    <row r="98" spans="1:11" x14ac:dyDescent="0.5">
      <c r="A98" s="8">
        <f t="shared" si="15"/>
        <v>138</v>
      </c>
      <c r="B98" s="8">
        <f t="shared" si="16"/>
        <v>0.41753513691513361</v>
      </c>
      <c r="C98" s="8">
        <f t="shared" si="16"/>
        <v>4.7861826845366556E-5</v>
      </c>
      <c r="D98" s="8">
        <f t="shared" si="16"/>
        <v>0.58241700125802121</v>
      </c>
      <c r="E98" s="8">
        <f t="shared" si="17"/>
        <v>1.0000000000000002</v>
      </c>
      <c r="F98" s="10">
        <f t="shared" si="18"/>
        <v>-9.9919972124442712E-6</v>
      </c>
      <c r="G98" s="10">
        <f t="shared" si="19"/>
        <v>-5.961945069344581E-6</v>
      </c>
      <c r="H98" s="10">
        <f t="shared" si="20"/>
        <v>1.5953942281788852E-5</v>
      </c>
      <c r="I98">
        <f t="shared" si="12"/>
        <v>1.2448998930248584E-6</v>
      </c>
      <c r="J98">
        <f t="shared" si="13"/>
        <v>7.4241513009000182E-7</v>
      </c>
      <c r="K98">
        <f t="shared" si="14"/>
        <v>-1.9873150231148602E-6</v>
      </c>
    </row>
    <row r="99" spans="1:11" x14ac:dyDescent="0.5">
      <c r="A99" s="8">
        <f t="shared" si="15"/>
        <v>140</v>
      </c>
      <c r="B99" s="8">
        <f t="shared" si="16"/>
        <v>0.4175176427204948</v>
      </c>
      <c r="C99" s="8">
        <f t="shared" si="16"/>
        <v>3.7422766966857403E-5</v>
      </c>
      <c r="D99" s="8">
        <f t="shared" si="16"/>
        <v>0.58244493451253854</v>
      </c>
      <c r="E99" s="8">
        <f t="shared" si="17"/>
        <v>1.0000000000000002</v>
      </c>
      <c r="F99" s="10">
        <f t="shared" si="18"/>
        <v>-7.8123327240403521E-6</v>
      </c>
      <c r="G99" s="10">
        <f t="shared" si="19"/>
        <v>-4.6619229315787823E-6</v>
      </c>
      <c r="H99" s="10">
        <f t="shared" si="20"/>
        <v>1.2474255655619134E-5</v>
      </c>
      <c r="I99">
        <f t="shared" si="12"/>
        <v>9.7336371602219561E-7</v>
      </c>
      <c r="J99">
        <f t="shared" si="13"/>
        <v>5.8061059450406517E-7</v>
      </c>
      <c r="K99">
        <f t="shared" si="14"/>
        <v>-1.5539743105262608E-6</v>
      </c>
    </row>
    <row r="100" spans="1:11" x14ac:dyDescent="0.5">
      <c r="A100" s="8">
        <f t="shared" si="15"/>
        <v>142</v>
      </c>
      <c r="B100" s="8">
        <f t="shared" si="16"/>
        <v>0.41750396478247875</v>
      </c>
      <c r="C100" s="8">
        <f t="shared" si="16"/>
        <v>2.9260142292707969E-5</v>
      </c>
      <c r="D100" s="8">
        <f t="shared" si="16"/>
        <v>0.5824667750752287</v>
      </c>
      <c r="E100" s="8">
        <f t="shared" si="17"/>
        <v>1.0000000000000002</v>
      </c>
      <c r="F100" s="10">
        <f t="shared" si="18"/>
        <v>-6.1081127086525321E-6</v>
      </c>
      <c r="G100" s="10">
        <f t="shared" si="19"/>
        <v>-3.645268055583457E-6</v>
      </c>
      <c r="H100" s="10">
        <f t="shared" si="20"/>
        <v>9.7533807642359891E-6</v>
      </c>
      <c r="I100">
        <f t="shared" si="12"/>
        <v>7.6104629507400274E-7</v>
      </c>
      <c r="J100">
        <f t="shared" si="13"/>
        <v>4.5404305678714944E-7</v>
      </c>
      <c r="K100">
        <f t="shared" si="14"/>
        <v>-1.2150893518611522E-6</v>
      </c>
    </row>
    <row r="101" spans="1:11" x14ac:dyDescent="0.5">
      <c r="A101" s="8">
        <f t="shared" si="15"/>
        <v>144</v>
      </c>
      <c r="B101" s="8">
        <f t="shared" si="16"/>
        <v>0.41749327064965158</v>
      </c>
      <c r="C101" s="8">
        <f t="shared" si="16"/>
        <v>2.2877692295115353E-5</v>
      </c>
      <c r="D101" s="8">
        <f t="shared" si="16"/>
        <v>0.5824838516580535</v>
      </c>
      <c r="E101" s="8">
        <f t="shared" si="17"/>
        <v>1.0000000000000002</v>
      </c>
      <c r="F101" s="10">
        <f t="shared" si="18"/>
        <v>-4.7756412906020212E-6</v>
      </c>
      <c r="G101" s="10">
        <f t="shared" si="19"/>
        <v>-2.8502561411030963E-6</v>
      </c>
      <c r="H101" s="10">
        <f t="shared" si="20"/>
        <v>7.6258974317051175E-6</v>
      </c>
      <c r="I101">
        <f t="shared" si="12"/>
        <v>5.9503600709517239E-7</v>
      </c>
      <c r="J101">
        <f t="shared" si="13"/>
        <v>3.5504937327252633E-7</v>
      </c>
      <c r="K101">
        <f t="shared" si="14"/>
        <v>-9.5008538036769873E-7</v>
      </c>
    </row>
    <row r="102" spans="1:11" x14ac:dyDescent="0.5">
      <c r="A102" s="8">
        <f t="shared" si="15"/>
        <v>146</v>
      </c>
      <c r="B102" s="8">
        <f t="shared" si="16"/>
        <v>0.41748490943908462</v>
      </c>
      <c r="C102" s="8">
        <f t="shared" si="16"/>
        <v>1.7887278759454213E-5</v>
      </c>
      <c r="D102" s="8">
        <f t="shared" si="16"/>
        <v>0.58249720328215615</v>
      </c>
      <c r="E102" s="8">
        <f t="shared" si="17"/>
        <v>1.0000000000000002</v>
      </c>
      <c r="F102" s="10">
        <f t="shared" si="18"/>
        <v>-3.7338344765012019E-6</v>
      </c>
      <c r="G102" s="10">
        <f t="shared" si="19"/>
        <v>-2.2285917766502019E-6</v>
      </c>
      <c r="H102" s="10">
        <f t="shared" si="20"/>
        <v>5.9624262531514039E-6</v>
      </c>
      <c r="I102">
        <f t="shared" si="12"/>
        <v>4.6523511209481052E-7</v>
      </c>
      <c r="J102">
        <f t="shared" si="13"/>
        <v>2.7762881345525672E-7</v>
      </c>
      <c r="K102">
        <f t="shared" si="14"/>
        <v>-7.4286392555006724E-7</v>
      </c>
    </row>
    <row r="103" spans="1:11" x14ac:dyDescent="0.5">
      <c r="A103" s="8">
        <f t="shared" si="15"/>
        <v>148</v>
      </c>
      <c r="B103" s="8">
        <f t="shared" si="16"/>
        <v>0.41747837224035583</v>
      </c>
      <c r="C103" s="8">
        <f t="shared" si="16"/>
        <v>1.3985352833064322E-5</v>
      </c>
      <c r="D103" s="8">
        <f t="shared" si="16"/>
        <v>0.58250764240681141</v>
      </c>
      <c r="E103" s="8">
        <f t="shared" si="17"/>
        <v>1.0000000000000004</v>
      </c>
      <c r="F103" s="10">
        <f t="shared" si="18"/>
        <v>-2.919291167977371E-6</v>
      </c>
      <c r="G103" s="10">
        <f t="shared" si="19"/>
        <v>-1.7424931097107362E-6</v>
      </c>
      <c r="H103" s="10">
        <f t="shared" si="20"/>
        <v>4.6617842776881071E-6</v>
      </c>
      <c r="I103">
        <f t="shared" si="12"/>
        <v>3.6374700719954027E-7</v>
      </c>
      <c r="J103">
        <f t="shared" si="13"/>
        <v>2.1708402937070512E-7</v>
      </c>
      <c r="K103">
        <f t="shared" si="14"/>
        <v>-5.8083103657024539E-7</v>
      </c>
    </row>
    <row r="104" spans="1:11" x14ac:dyDescent="0.5">
      <c r="A104" s="8">
        <f t="shared" si="15"/>
        <v>150</v>
      </c>
      <c r="B104" s="8">
        <f t="shared" si="16"/>
        <v>0.41747326115203431</v>
      </c>
      <c r="C104" s="8">
        <f t="shared" si="16"/>
        <v>1.093453467238426E-5</v>
      </c>
      <c r="D104" s="8">
        <f t="shared" si="16"/>
        <v>0.58251580431329375</v>
      </c>
      <c r="E104" s="8">
        <f t="shared" si="17"/>
        <v>1.0000000000000004</v>
      </c>
      <c r="F104" s="10">
        <f t="shared" si="18"/>
        <v>-2.2824379244301241E-6</v>
      </c>
      <c r="G104" s="10">
        <f t="shared" si="19"/>
        <v>-1.3624069663646294E-6</v>
      </c>
      <c r="H104" s="10">
        <f t="shared" si="20"/>
        <v>3.6448448907947535E-6</v>
      </c>
      <c r="I104">
        <f t="shared" si="12"/>
        <v>2.8439671833055697E-7</v>
      </c>
      <c r="J104">
        <f t="shared" si="13"/>
        <v>1.6973893712431949E-7</v>
      </c>
      <c r="K104">
        <f t="shared" si="14"/>
        <v>-4.5413565545487647E-7</v>
      </c>
    </row>
    <row r="105" spans="1:11" x14ac:dyDescent="0.5">
      <c r="A105" s="8">
        <f t="shared" si="15"/>
        <v>152</v>
      </c>
      <c r="B105" s="8">
        <f t="shared" si="16"/>
        <v>0.41746926506962212</v>
      </c>
      <c r="C105" s="8">
        <f t="shared" si="16"/>
        <v>8.5491986139036412E-6</v>
      </c>
      <c r="D105" s="8">
        <f t="shared" si="16"/>
        <v>0.5825221857317644</v>
      </c>
      <c r="E105" s="8">
        <f t="shared" si="17"/>
        <v>1.0000000000000004</v>
      </c>
      <c r="F105" s="10">
        <f t="shared" si="18"/>
        <v>-1.7845138311402927E-6</v>
      </c>
      <c r="G105" s="10">
        <f t="shared" si="19"/>
        <v>-1.065219040160921E-6</v>
      </c>
      <c r="H105" s="10">
        <f t="shared" si="20"/>
        <v>2.8497328713012137E-6</v>
      </c>
      <c r="I105">
        <f t="shared" si="12"/>
        <v>2.2235573299865983E-7</v>
      </c>
      <c r="J105">
        <f t="shared" si="13"/>
        <v>1.3271728038831383E-7</v>
      </c>
      <c r="K105">
        <f t="shared" si="14"/>
        <v>-3.5507301338697366E-7</v>
      </c>
    </row>
    <row r="106" spans="1:11" x14ac:dyDescent="0.5">
      <c r="A106" s="8">
        <f t="shared" si="15"/>
        <v>154</v>
      </c>
      <c r="B106" s="8">
        <f t="shared" si="16"/>
        <v>0.41746614075342581</v>
      </c>
      <c r="C106" s="8">
        <f t="shared" si="16"/>
        <v>6.6841950943584267E-6</v>
      </c>
      <c r="D106" s="8">
        <f t="shared" si="16"/>
        <v>0.58252717505148022</v>
      </c>
      <c r="E106" s="8">
        <f t="shared" si="17"/>
        <v>1.0000000000000004</v>
      </c>
      <c r="F106" s="10">
        <f t="shared" si="18"/>
        <v>-1.3952125650423967E-6</v>
      </c>
      <c r="G106" s="10">
        <f t="shared" si="19"/>
        <v>-8.3285246641041208E-7</v>
      </c>
      <c r="H106" s="10">
        <f t="shared" si="20"/>
        <v>2.2280650314528088E-6</v>
      </c>
      <c r="I106">
        <f t="shared" si="12"/>
        <v>1.7384851542115489E-7</v>
      </c>
      <c r="J106">
        <f t="shared" si="13"/>
        <v>1.037689733823158E-7</v>
      </c>
      <c r="K106">
        <f t="shared" si="14"/>
        <v>-2.7761748880347069E-7</v>
      </c>
    </row>
    <row r="107" spans="1:11" x14ac:dyDescent="0.5">
      <c r="A107" s="8">
        <f t="shared" si="15"/>
        <v>156</v>
      </c>
      <c r="B107" s="8">
        <f t="shared" si="16"/>
        <v>0.41746369802532657</v>
      </c>
      <c r="C107" s="8">
        <f t="shared" si="16"/>
        <v>5.2260281083022344E-6</v>
      </c>
      <c r="D107" s="8">
        <f t="shared" si="16"/>
        <v>0.5825310759465655</v>
      </c>
      <c r="E107" s="8">
        <f t="shared" si="17"/>
        <v>1.0000000000000004</v>
      </c>
      <c r="F107" s="10">
        <f t="shared" si="18"/>
        <v>-1.0908385100380764E-6</v>
      </c>
      <c r="G107" s="10">
        <f t="shared" si="19"/>
        <v>-6.5117085939600174E-7</v>
      </c>
      <c r="H107" s="10">
        <f t="shared" si="20"/>
        <v>1.7420093694340781E-6</v>
      </c>
      <c r="I107">
        <f t="shared" si="12"/>
        <v>1.3592294788124997E-7</v>
      </c>
      <c r="J107">
        <f t="shared" si="13"/>
        <v>8.1134005250750613E-8</v>
      </c>
      <c r="K107">
        <f t="shared" si="14"/>
        <v>-2.1705695313200058E-7</v>
      </c>
    </row>
    <row r="108" spans="1:11" x14ac:dyDescent="0.5">
      <c r="A108" s="8">
        <f t="shared" si="15"/>
        <v>158</v>
      </c>
      <c r="B108" s="8">
        <f t="shared" si="16"/>
        <v>0.41746178819420221</v>
      </c>
      <c r="C108" s="8">
        <f t="shared" si="16"/>
        <v>4.0859544000117324E-6</v>
      </c>
      <c r="D108" s="8">
        <f t="shared" si="16"/>
        <v>0.58253412585139808</v>
      </c>
      <c r="E108" s="8">
        <f t="shared" si="17"/>
        <v>1.0000000000000002</v>
      </c>
      <c r="F108" s="10">
        <f t="shared" si="18"/>
        <v>-8.5286491515443318E-7</v>
      </c>
      <c r="G108" s="10">
        <f t="shared" si="19"/>
        <v>-5.0911988484947754E-7</v>
      </c>
      <c r="H108" s="10">
        <f t="shared" si="20"/>
        <v>1.3619848000039107E-6</v>
      </c>
      <c r="I108">
        <f t="shared" si="12"/>
        <v>1.0627079115082095E-7</v>
      </c>
      <c r="J108">
        <f t="shared" si="13"/>
        <v>6.3435837132338221E-8</v>
      </c>
      <c r="K108">
        <f t="shared" si="14"/>
        <v>-1.6970662828315917E-7</v>
      </c>
    </row>
    <row r="109" spans="1:11" x14ac:dyDescent="0.5">
      <c r="A109" s="8">
        <f t="shared" si="15"/>
        <v>160</v>
      </c>
      <c r="B109" s="8">
        <f t="shared" si="16"/>
        <v>0.41746029500595416</v>
      </c>
      <c r="C109" s="8">
        <f t="shared" si="16"/>
        <v>3.1945863045774539E-6</v>
      </c>
      <c r="D109" s="8">
        <f t="shared" si="16"/>
        <v>0.58253651040774146</v>
      </c>
      <c r="E109" s="8">
        <f t="shared" si="17"/>
        <v>1.0000000000000002</v>
      </c>
      <c r="F109" s="10">
        <f t="shared" si="18"/>
        <v>-6.6680647056544244E-7</v>
      </c>
      <c r="G109" s="10">
        <f t="shared" si="19"/>
        <v>-3.9805563096037552E-7</v>
      </c>
      <c r="H109" s="10">
        <f t="shared" si="20"/>
        <v>1.064862101525818E-6</v>
      </c>
      <c r="I109">
        <f t="shared" si="12"/>
        <v>8.3087275650159131E-8</v>
      </c>
      <c r="J109">
        <f t="shared" si="13"/>
        <v>4.9597934669966034E-8</v>
      </c>
      <c r="K109">
        <f t="shared" si="14"/>
        <v>-1.3268521032012516E-7</v>
      </c>
    </row>
    <row r="110" spans="1:11" x14ac:dyDescent="0.5">
      <c r="A110" s="8">
        <f t="shared" si="15"/>
        <v>162</v>
      </c>
      <c r="B110" s="8">
        <f t="shared" si="16"/>
        <v>0.41745912756756431</v>
      </c>
      <c r="C110" s="8">
        <f t="shared" si="16"/>
        <v>2.4976709119966349E-6</v>
      </c>
      <c r="D110" s="8">
        <f t="shared" si="16"/>
        <v>0.58253837476152392</v>
      </c>
      <c r="E110" s="8">
        <f t="shared" si="17"/>
        <v>1.0000000000000002</v>
      </c>
      <c r="F110" s="10">
        <f t="shared" si="18"/>
        <v>-5.2133775993649895E-7</v>
      </c>
      <c r="G110" s="10">
        <f t="shared" si="19"/>
        <v>-3.1121921072904602E-7</v>
      </c>
      <c r="H110" s="10">
        <f t="shared" si="20"/>
        <v>8.3255697066554497E-7</v>
      </c>
      <c r="I110">
        <f t="shared" si="12"/>
        <v>6.4961301161685912E-8</v>
      </c>
      <c r="J110">
        <f t="shared" si="13"/>
        <v>3.8778435747996089E-8</v>
      </c>
      <c r="K110">
        <f t="shared" si="14"/>
        <v>-1.03739736909682E-7</v>
      </c>
    </row>
    <row r="111" spans="1:11" x14ac:dyDescent="0.5">
      <c r="A111" s="8">
        <f t="shared" si="15"/>
        <v>164</v>
      </c>
      <c r="B111" s="8">
        <f t="shared" ref="B111:D126" si="21">B110+F110*$B$25+$B$26*0.5*I110*$B$25^2</f>
        <v>0.41745821481464679</v>
      </c>
      <c r="C111" s="8">
        <f t="shared" si="21"/>
        <v>1.9527893620345351E-6</v>
      </c>
      <c r="D111" s="8">
        <f t="shared" si="21"/>
        <v>0.58253983239599139</v>
      </c>
      <c r="E111" s="8">
        <f t="shared" si="17"/>
        <v>1.0000000000000002</v>
      </c>
      <c r="F111" s="10">
        <f t="shared" si="18"/>
        <v>-4.0760398049198501E-7</v>
      </c>
      <c r="G111" s="10">
        <f t="shared" si="19"/>
        <v>-2.4332580685286003E-7</v>
      </c>
      <c r="H111" s="10">
        <f t="shared" si="20"/>
        <v>6.5092978734484505E-7</v>
      </c>
      <c r="I111">
        <f t="shared" si="12"/>
        <v>5.0789576455922767E-8</v>
      </c>
      <c r="J111">
        <f t="shared" si="13"/>
        <v>3.0319025828363911E-8</v>
      </c>
      <c r="K111">
        <f t="shared" si="14"/>
        <v>-8.1108602284286678E-8</v>
      </c>
    </row>
    <row r="112" spans="1:11" x14ac:dyDescent="0.5">
      <c r="A112" s="8">
        <f t="shared" si="15"/>
        <v>166</v>
      </c>
      <c r="B112" s="8">
        <f t="shared" si="21"/>
        <v>0.41745750118583874</v>
      </c>
      <c r="C112" s="8">
        <f t="shared" si="21"/>
        <v>1.5267757999855431E-6</v>
      </c>
      <c r="D112" s="8">
        <f t="shared" si="21"/>
        <v>0.58254097203836153</v>
      </c>
      <c r="E112" s="8">
        <f t="shared" si="17"/>
        <v>1.0000000000000002</v>
      </c>
      <c r="F112" s="10">
        <f t="shared" si="18"/>
        <v>-3.1868200516648736E-7</v>
      </c>
      <c r="G112" s="10">
        <f t="shared" si="19"/>
        <v>-1.9024326149536034E-7</v>
      </c>
      <c r="H112" s="10">
        <f t="shared" si="20"/>
        <v>5.0892526666184769E-7</v>
      </c>
      <c r="I112">
        <f t="shared" si="12"/>
        <v>3.9709481558635301E-8</v>
      </c>
      <c r="J112">
        <f t="shared" si="13"/>
        <v>2.370493893981814E-8</v>
      </c>
      <c r="K112">
        <f t="shared" si="14"/>
        <v>-6.3414420498453442E-8</v>
      </c>
    </row>
    <row r="113" spans="1:11" x14ac:dyDescent="0.5">
      <c r="A113" s="8">
        <f t="shared" si="15"/>
        <v>168</v>
      </c>
      <c r="B113" s="8">
        <f t="shared" si="21"/>
        <v>0.41745694324079152</v>
      </c>
      <c r="C113" s="8">
        <f t="shared" si="21"/>
        <v>1.1936991548744586E-6</v>
      </c>
      <c r="D113" s="8">
        <f t="shared" si="21"/>
        <v>0.58254186306005384</v>
      </c>
      <c r="E113" s="8">
        <f t="shared" si="17"/>
        <v>1.0000000000000002</v>
      </c>
      <c r="F113" s="10">
        <f t="shared" si="18"/>
        <v>-2.4915900017150386E-7</v>
      </c>
      <c r="G113" s="10">
        <f t="shared" si="19"/>
        <v>-1.4874071811998233E-7</v>
      </c>
      <c r="H113" s="10">
        <f t="shared" si="20"/>
        <v>3.9789971829148618E-7</v>
      </c>
      <c r="I113">
        <f t="shared" si="12"/>
        <v>3.1046571471347986E-8</v>
      </c>
      <c r="J113">
        <f t="shared" si="13"/>
        <v>1.8533667901979454E-8</v>
      </c>
      <c r="K113">
        <f t="shared" si="14"/>
        <v>-4.958023937332744E-8</v>
      </c>
    </row>
    <row r="114" spans="1:11" x14ac:dyDescent="0.5">
      <c r="A114" s="8">
        <f t="shared" si="15"/>
        <v>170</v>
      </c>
      <c r="B114" s="8">
        <f t="shared" si="21"/>
        <v>0.41745650701593412</v>
      </c>
      <c r="C114" s="8">
        <f t="shared" si="21"/>
        <v>9.3328505443845286E-7</v>
      </c>
      <c r="D114" s="8">
        <f t="shared" si="21"/>
        <v>0.5825425596990117</v>
      </c>
      <c r="E114" s="8">
        <f t="shared" si="17"/>
        <v>1.0000000000000002</v>
      </c>
      <c r="F114" s="10">
        <f t="shared" si="18"/>
        <v>-1.9480295943802624E-7</v>
      </c>
      <c r="G114" s="10">
        <f t="shared" si="19"/>
        <v>-1.162920587081247E-7</v>
      </c>
      <c r="H114" s="10">
        <f t="shared" si="20"/>
        <v>3.1109501814615094E-7</v>
      </c>
      <c r="I114">
        <f t="shared" si="12"/>
        <v>2.4273529214338142E-8</v>
      </c>
      <c r="J114">
        <f t="shared" si="13"/>
        <v>1.4490490355036755E-8</v>
      </c>
      <c r="K114">
        <f t="shared" si="14"/>
        <v>-3.8764019569374897E-8</v>
      </c>
    </row>
    <row r="115" spans="1:11" x14ac:dyDescent="0.5">
      <c r="A115" s="8">
        <f t="shared" si="15"/>
        <v>172</v>
      </c>
      <c r="B115" s="8">
        <f t="shared" si="21"/>
        <v>0.41745616595707369</v>
      </c>
      <c r="C115" s="8">
        <f t="shared" si="21"/>
        <v>7.2968191773227705E-7</v>
      </c>
      <c r="D115" s="8">
        <f t="shared" si="21"/>
        <v>0.58254310436100887</v>
      </c>
      <c r="E115" s="8">
        <f t="shared" si="17"/>
        <v>1.0000000000000002</v>
      </c>
      <c r="F115" s="10">
        <f t="shared" si="18"/>
        <v>-1.5230510787236061E-7</v>
      </c>
      <c r="G115" s="10">
        <f t="shared" si="19"/>
        <v>-9.0922198038398388E-8</v>
      </c>
      <c r="H115" s="10">
        <f t="shared" si="20"/>
        <v>2.43227305910759E-7</v>
      </c>
      <c r="I115">
        <f t="shared" si="12"/>
        <v>1.8978071663891377E-8</v>
      </c>
      <c r="J115">
        <f t="shared" si="13"/>
        <v>1.1329327682241417E-8</v>
      </c>
      <c r="K115">
        <f t="shared" si="14"/>
        <v>-3.0307399346132794E-8</v>
      </c>
    </row>
    <row r="116" spans="1:11" x14ac:dyDescent="0.5">
      <c r="A116" s="8">
        <f t="shared" si="15"/>
        <v>174</v>
      </c>
      <c r="B116" s="8">
        <f t="shared" si="21"/>
        <v>0.41745589930300131</v>
      </c>
      <c r="C116" s="8">
        <f t="shared" si="21"/>
        <v>5.7049617701996307E-7</v>
      </c>
      <c r="D116" s="8">
        <f t="shared" si="21"/>
        <v>0.58254353020082195</v>
      </c>
      <c r="E116" s="8">
        <f t="shared" si="17"/>
        <v>1.0000000000000002</v>
      </c>
      <c r="F116" s="10">
        <f t="shared" si="18"/>
        <v>-1.1907849731339645E-7</v>
      </c>
      <c r="G116" s="10">
        <f t="shared" si="19"/>
        <v>-7.1086895026591219E-8</v>
      </c>
      <c r="H116" s="10">
        <f t="shared" si="20"/>
        <v>1.9016539233998767E-7</v>
      </c>
      <c r="I116">
        <f t="shared" si="12"/>
        <v>1.4837855812905585E-8</v>
      </c>
      <c r="J116">
        <f t="shared" si="13"/>
        <v>8.8577758626248204E-9</v>
      </c>
      <c r="K116">
        <f t="shared" si="14"/>
        <v>-2.3695631675530405E-8</v>
      </c>
    </row>
    <row r="117" spans="1:11" x14ac:dyDescent="0.5">
      <c r="A117" s="8">
        <f t="shared" si="15"/>
        <v>176</v>
      </c>
      <c r="B117" s="8">
        <f t="shared" si="21"/>
        <v>0.41745569082171829</v>
      </c>
      <c r="C117" s="8">
        <f t="shared" si="21"/>
        <v>4.4603793869203029E-7</v>
      </c>
      <c r="D117" s="8">
        <f t="shared" si="21"/>
        <v>0.58254386314034323</v>
      </c>
      <c r="E117" s="8">
        <f t="shared" si="17"/>
        <v>1.0000000000000002</v>
      </c>
      <c r="F117" s="10">
        <f t="shared" si="18"/>
        <v>-9.3100537914688363E-8</v>
      </c>
      <c r="G117" s="10">
        <f t="shared" si="19"/>
        <v>-5.5578774982655057E-8</v>
      </c>
      <c r="H117" s="10">
        <f t="shared" si="20"/>
        <v>1.4867931289734342E-7</v>
      </c>
      <c r="I117">
        <f t="shared" si="12"/>
        <v>1.1600858715890562E-8</v>
      </c>
      <c r="J117">
        <f t="shared" si="13"/>
        <v>6.9253996116611216E-9</v>
      </c>
      <c r="K117">
        <f t="shared" si="14"/>
        <v>-1.8526258327551683E-8</v>
      </c>
    </row>
    <row r="118" spans="1:11" x14ac:dyDescent="0.5">
      <c r="A118" s="8">
        <f t="shared" si="15"/>
        <v>178</v>
      </c>
      <c r="B118" s="8">
        <f t="shared" si="21"/>
        <v>0.4174555278223599</v>
      </c>
      <c r="C118" s="8">
        <f t="shared" si="21"/>
        <v>3.4873118795004242E-7</v>
      </c>
      <c r="D118" s="8">
        <f t="shared" si="21"/>
        <v>0.58254412344645246</v>
      </c>
      <c r="E118" s="8">
        <f t="shared" si="17"/>
        <v>1.0000000000000002</v>
      </c>
      <c r="F118" s="10">
        <f t="shared" si="18"/>
        <v>-7.2789881066901769E-8</v>
      </c>
      <c r="G118" s="10">
        <f t="shared" si="19"/>
        <v>-4.3453848249779036E-8</v>
      </c>
      <c r="H118" s="10">
        <f t="shared" si="20"/>
        <v>1.1624372931668081E-7</v>
      </c>
      <c r="I118">
        <f t="shared" si="12"/>
        <v>9.0700372705629662E-9</v>
      </c>
      <c r="J118">
        <f t="shared" si="13"/>
        <v>5.4145788126967118E-9</v>
      </c>
      <c r="K118">
        <f t="shared" si="14"/>
        <v>-1.4484616083259678E-8</v>
      </c>
    </row>
    <row r="119" spans="1:11" x14ac:dyDescent="0.5">
      <c r="A119" s="8">
        <f t="shared" si="15"/>
        <v>180</v>
      </c>
      <c r="B119" s="8">
        <f t="shared" si="21"/>
        <v>0.41745540038267231</v>
      </c>
      <c r="C119" s="8">
        <f t="shared" si="21"/>
        <v>2.7265264907587782E-7</v>
      </c>
      <c r="D119" s="8">
        <f t="shared" si="21"/>
        <v>0.58254432696467895</v>
      </c>
      <c r="E119" s="8">
        <f t="shared" si="17"/>
        <v>1.0000000000000004</v>
      </c>
      <c r="F119" s="10">
        <f t="shared" si="18"/>
        <v>-5.6910160392683412E-8</v>
      </c>
      <c r="G119" s="10">
        <f t="shared" si="19"/>
        <v>-3.3974055965942527E-8</v>
      </c>
      <c r="H119" s="10">
        <f t="shared" si="20"/>
        <v>9.0884216358625939E-8</v>
      </c>
      <c r="I119">
        <f t="shared" si="12"/>
        <v>7.0913343262959231E-9</v>
      </c>
      <c r="J119">
        <f t="shared" si="13"/>
        <v>4.2333509956849188E-9</v>
      </c>
      <c r="K119">
        <f t="shared" si="14"/>
        <v>-1.1324685321980842E-8</v>
      </c>
    </row>
    <row r="120" spans="1:11" x14ac:dyDescent="0.5">
      <c r="A120" s="8">
        <f t="shared" si="15"/>
        <v>182</v>
      </c>
      <c r="B120" s="8">
        <f t="shared" si="21"/>
        <v>0.41745530074502019</v>
      </c>
      <c r="C120" s="8">
        <f t="shared" si="21"/>
        <v>2.1317123913536261E-7</v>
      </c>
      <c r="D120" s="8">
        <f t="shared" si="21"/>
        <v>0.5825444860837411</v>
      </c>
      <c r="E120" s="8">
        <f t="shared" si="17"/>
        <v>1.0000000000000004</v>
      </c>
      <c r="F120" s="10">
        <f t="shared" si="18"/>
        <v>-4.4494731871720708E-8</v>
      </c>
      <c r="G120" s="10">
        <f t="shared" si="19"/>
        <v>-2.6562347840066827E-8</v>
      </c>
      <c r="H120" s="10">
        <f t="shared" si="20"/>
        <v>7.1057079711787535E-8</v>
      </c>
      <c r="I120">
        <f t="shared" si="12"/>
        <v>5.5443011955330319E-9</v>
      </c>
      <c r="J120">
        <f t="shared" si="13"/>
        <v>3.3098147511559105E-9</v>
      </c>
      <c r="K120">
        <f t="shared" si="14"/>
        <v>-8.8541159466889424E-9</v>
      </c>
    </row>
    <row r="121" spans="1:11" x14ac:dyDescent="0.5">
      <c r="A121" s="8">
        <f t="shared" si="15"/>
        <v>184</v>
      </c>
      <c r="B121" s="8">
        <f t="shared" si="21"/>
        <v>0.41745522284415881</v>
      </c>
      <c r="C121" s="8">
        <f t="shared" si="21"/>
        <v>1.6666617295754076E-7</v>
      </c>
      <c r="D121" s="8">
        <f t="shared" si="21"/>
        <v>0.58254461048966866</v>
      </c>
      <c r="E121" s="8">
        <f t="shared" si="17"/>
        <v>1.0000000000000004</v>
      </c>
      <c r="F121" s="10">
        <f t="shared" si="18"/>
        <v>-3.4787832186286645E-8</v>
      </c>
      <c r="G121" s="10">
        <f t="shared" si="19"/>
        <v>-2.0767558799560273E-8</v>
      </c>
      <c r="H121" s="10">
        <f t="shared" si="20"/>
        <v>5.5555390985846919E-8</v>
      </c>
      <c r="I121">
        <f t="shared" si="12"/>
        <v>4.3347658422772303E-9</v>
      </c>
      <c r="J121">
        <f t="shared" si="13"/>
        <v>2.5877537575761942E-9</v>
      </c>
      <c r="K121">
        <f t="shared" si="14"/>
        <v>-6.9225195998534245E-9</v>
      </c>
    </row>
    <row r="122" spans="1:11" x14ac:dyDescent="0.5">
      <c r="A122" s="8">
        <f t="shared" si="15"/>
        <v>186</v>
      </c>
      <c r="B122" s="8">
        <f t="shared" si="21"/>
        <v>0.41745516193802612</v>
      </c>
      <c r="C122" s="8">
        <f t="shared" si="21"/>
        <v>1.3030656287357261E-7</v>
      </c>
      <c r="D122" s="8">
        <f t="shared" si="21"/>
        <v>0.58254470775541145</v>
      </c>
      <c r="E122" s="8">
        <f t="shared" si="17"/>
        <v>1.0000000000000004</v>
      </c>
      <c r="F122" s="10">
        <f t="shared" si="18"/>
        <v>-2.7198573652987417E-8</v>
      </c>
      <c r="G122" s="10">
        <f t="shared" si="19"/>
        <v>-1.6236947304870115E-8</v>
      </c>
      <c r="H122" s="10">
        <f t="shared" si="20"/>
        <v>4.3435520957857532E-8</v>
      </c>
      <c r="I122">
        <f t="shared" si="12"/>
        <v>3.3891005053431992E-9</v>
      </c>
      <c r="J122">
        <f t="shared" si="13"/>
        <v>2.0232152629468391E-9</v>
      </c>
      <c r="K122">
        <f t="shared" si="14"/>
        <v>-5.4123157682900383E-9</v>
      </c>
    </row>
    <row r="123" spans="1:11" x14ac:dyDescent="0.5">
      <c r="A123" s="8">
        <f t="shared" si="15"/>
        <v>188</v>
      </c>
      <c r="B123" s="8">
        <f t="shared" si="21"/>
        <v>0.41745511431907983</v>
      </c>
      <c r="C123" s="8">
        <f t="shared" si="21"/>
        <v>1.0187909878972605E-7</v>
      </c>
      <c r="D123" s="8">
        <f t="shared" si="21"/>
        <v>0.58254478380182184</v>
      </c>
      <c r="E123" s="8">
        <f t="shared" si="17"/>
        <v>1.0000000000000004</v>
      </c>
      <c r="F123" s="10">
        <f t="shared" si="18"/>
        <v>-2.1264975415994958E-8</v>
      </c>
      <c r="G123" s="10">
        <f t="shared" si="19"/>
        <v>-1.2694724180580394E-8</v>
      </c>
      <c r="H123" s="10">
        <f t="shared" si="20"/>
        <v>3.3959699596575351E-8</v>
      </c>
      <c r="I123">
        <f t="shared" si="12"/>
        <v>2.6497398502549536E-9</v>
      </c>
      <c r="J123">
        <f t="shared" si="13"/>
        <v>1.5818348766051771E-9</v>
      </c>
      <c r="K123">
        <f t="shared" si="14"/>
        <v>-4.2315747268601306E-9</v>
      </c>
    </row>
    <row r="124" spans="1:11" x14ac:dyDescent="0.5">
      <c r="A124" s="8">
        <f t="shared" si="15"/>
        <v>190</v>
      </c>
      <c r="B124" s="8">
        <f t="shared" si="21"/>
        <v>0.41745507708860868</v>
      </c>
      <c r="C124" s="8">
        <f t="shared" si="21"/>
        <v>7.9653320181775614E-8</v>
      </c>
      <c r="D124" s="8">
        <f t="shared" si="21"/>
        <v>0.58254484325807165</v>
      </c>
      <c r="E124" s="8">
        <f t="shared" si="17"/>
        <v>1.0000000000000004</v>
      </c>
      <c r="F124" s="10">
        <f t="shared" si="18"/>
        <v>-1.6625841458423385E-8</v>
      </c>
      <c r="G124" s="10">
        <f t="shared" si="19"/>
        <v>-9.9252652688351512E-9</v>
      </c>
      <c r="H124" s="10">
        <f t="shared" si="20"/>
        <v>2.6551106727258536E-8</v>
      </c>
      <c r="I124">
        <f t="shared" si="12"/>
        <v>2.0716768511149707E-9</v>
      </c>
      <c r="J124">
        <f t="shared" si="13"/>
        <v>1.2367449051634131E-9</v>
      </c>
      <c r="K124">
        <f t="shared" si="14"/>
        <v>-3.3084217562783837E-9</v>
      </c>
    </row>
    <row r="125" spans="1:11" x14ac:dyDescent="0.5">
      <c r="A125" s="8">
        <f t="shared" si="15"/>
        <v>192</v>
      </c>
      <c r="B125" s="8">
        <f t="shared" si="21"/>
        <v>0.41745504798027949</v>
      </c>
      <c r="C125" s="8">
        <f t="shared" si="21"/>
        <v>6.2276279454432145E-8</v>
      </c>
      <c r="D125" s="8">
        <f t="shared" si="21"/>
        <v>0.58254488974344154</v>
      </c>
      <c r="E125" s="8">
        <f t="shared" si="17"/>
        <v>1.0000000000000004</v>
      </c>
      <c r="F125" s="10">
        <f t="shared" si="18"/>
        <v>-1.2998773613841632E-8</v>
      </c>
      <c r="G125" s="10">
        <f t="shared" si="19"/>
        <v>-7.7599862043024164E-9</v>
      </c>
      <c r="H125" s="10">
        <f t="shared" si="20"/>
        <v>2.0758759818144048E-8</v>
      </c>
      <c r="I125">
        <f t="shared" si="12"/>
        <v>1.6197231113793153E-9</v>
      </c>
      <c r="J125">
        <f t="shared" si="13"/>
        <v>9.6693895672149021E-10</v>
      </c>
      <c r="K125">
        <f t="shared" si="14"/>
        <v>-2.5866620681008055E-9</v>
      </c>
    </row>
    <row r="126" spans="1:11" x14ac:dyDescent="0.5">
      <c r="A126" s="8">
        <f t="shared" si="15"/>
        <v>194</v>
      </c>
      <c r="B126" s="8">
        <f t="shared" si="21"/>
        <v>0.41745502522217848</v>
      </c>
      <c r="C126" s="8">
        <f t="shared" si="21"/>
        <v>4.8690184959270292E-8</v>
      </c>
      <c r="D126" s="8">
        <f t="shared" si="21"/>
        <v>0.58254492608763708</v>
      </c>
      <c r="E126" s="8">
        <f t="shared" si="17"/>
        <v>1.0000000000000004</v>
      </c>
      <c r="F126" s="10">
        <f t="shared" si="18"/>
        <v>-1.0162981195122358E-8</v>
      </c>
      <c r="G126" s="10">
        <f t="shared" si="19"/>
        <v>-6.0670804579677385E-9</v>
      </c>
      <c r="H126" s="10">
        <f t="shared" si="20"/>
        <v>1.6230061653090096E-8</v>
      </c>
      <c r="I126">
        <f t="shared" si="12"/>
        <v>1.2663668602216713E-9</v>
      </c>
      <c r="J126">
        <f t="shared" si="13"/>
        <v>7.5599329243424155E-10</v>
      </c>
      <c r="K126">
        <f t="shared" si="14"/>
        <v>-2.0223601526559128E-9</v>
      </c>
    </row>
    <row r="127" spans="1:11" x14ac:dyDescent="0.5">
      <c r="A127" s="8">
        <f t="shared" si="15"/>
        <v>196</v>
      </c>
      <c r="B127" s="8">
        <f t="shared" ref="B127:D142" si="22">B126+F126*$B$25+$B$26*0.5*I126*$B$25^2</f>
        <v>0.41745500742894981</v>
      </c>
      <c r="C127" s="8">
        <f t="shared" si="22"/>
        <v>3.8068010628203299E-8</v>
      </c>
      <c r="D127" s="8">
        <f t="shared" si="22"/>
        <v>0.58254495450304</v>
      </c>
      <c r="E127" s="8">
        <f t="shared" si="17"/>
        <v>1.0000000000000004</v>
      </c>
      <c r="F127" s="10">
        <f t="shared" si="18"/>
        <v>-7.9458408298009743E-9</v>
      </c>
      <c r="G127" s="10">
        <f t="shared" si="19"/>
        <v>-4.7434960462667916E-9</v>
      </c>
      <c r="H127" s="10">
        <f t="shared" si="20"/>
        <v>1.2689336876067766E-8</v>
      </c>
      <c r="I127">
        <f t="shared" si="12"/>
        <v>9.9009823985792526E-10</v>
      </c>
      <c r="J127">
        <f t="shared" si="13"/>
        <v>5.9106710889767188E-10</v>
      </c>
      <c r="K127">
        <f t="shared" si="14"/>
        <v>-1.5811653487555971E-9</v>
      </c>
    </row>
    <row r="128" spans="1:11" x14ac:dyDescent="0.5">
      <c r="A128" s="8">
        <f t="shared" si="15"/>
        <v>198</v>
      </c>
      <c r="B128" s="8">
        <f t="shared" si="22"/>
        <v>0.41745499351746468</v>
      </c>
      <c r="C128" s="8">
        <f t="shared" si="22"/>
        <v>2.9763152753465061E-8</v>
      </c>
      <c r="D128" s="8">
        <f t="shared" si="22"/>
        <v>0.58254497671938299</v>
      </c>
      <c r="E128" s="8">
        <f t="shared" si="17"/>
        <v>1.0000000000000004</v>
      </c>
      <c r="F128" s="10">
        <f t="shared" si="18"/>
        <v>-6.2123883698785342E-9</v>
      </c>
      <c r="G128" s="10">
        <f t="shared" si="19"/>
        <v>-3.7086625479431528E-9</v>
      </c>
      <c r="H128" s="10">
        <f t="shared" si="20"/>
        <v>9.921050917821687E-9</v>
      </c>
      <c r="I128">
        <f t="shared" si="12"/>
        <v>7.7409994240516844E-10</v>
      </c>
      <c r="J128">
        <f t="shared" si="13"/>
        <v>4.6212090690921583E-10</v>
      </c>
      <c r="K128">
        <f t="shared" si="14"/>
        <v>-1.2362208493143843E-9</v>
      </c>
    </row>
    <row r="129" spans="1:11" x14ac:dyDescent="0.5">
      <c r="A129" s="8">
        <f t="shared" si="15"/>
        <v>200</v>
      </c>
      <c r="B129" s="8">
        <f t="shared" si="22"/>
        <v>0.41745498264088782</v>
      </c>
      <c r="C129" s="8">
        <f t="shared" si="22"/>
        <v>2.327006947139719E-8</v>
      </c>
      <c r="D129" s="8">
        <f t="shared" si="22"/>
        <v>0.58254499408904314</v>
      </c>
      <c r="E129" s="8">
        <f t="shared" si="17"/>
        <v>1.0000000000000004</v>
      </c>
      <c r="F129" s="10">
        <f t="shared" si="18"/>
        <v>-4.8571032236171835E-9</v>
      </c>
      <c r="G129" s="10">
        <f t="shared" si="19"/>
        <v>-2.8995866001818797E-9</v>
      </c>
      <c r="H129" s="10">
        <f t="shared" si="20"/>
        <v>7.7566898237990632E-9</v>
      </c>
      <c r="I129">
        <f t="shared" si="12"/>
        <v>6.0522349343490352E-10</v>
      </c>
      <c r="J129">
        <f t="shared" si="13"/>
        <v>3.6130537329238958E-10</v>
      </c>
      <c r="K129">
        <f t="shared" si="14"/>
        <v>-9.665288667272931E-10</v>
      </c>
    </row>
    <row r="130" spans="1:11" x14ac:dyDescent="0.5">
      <c r="A130" s="8">
        <f t="shared" si="15"/>
        <v>202</v>
      </c>
      <c r="B130" s="8">
        <f t="shared" si="22"/>
        <v>0.41745497413712834</v>
      </c>
      <c r="C130" s="8">
        <f t="shared" si="22"/>
        <v>1.8193507017618208E-8</v>
      </c>
      <c r="D130" s="8">
        <f t="shared" si="22"/>
        <v>0.58254500766936512</v>
      </c>
      <c r="E130" s="8">
        <f t="shared" si="17"/>
        <v>1.0000000000000004</v>
      </c>
      <c r="F130" s="10">
        <f t="shared" si="18"/>
        <v>-3.7974850007517359E-9</v>
      </c>
      <c r="G130" s="10">
        <f t="shared" si="19"/>
        <v>-2.2670173384543332E-9</v>
      </c>
      <c r="H130" s="10">
        <f t="shared" si="20"/>
        <v>6.0645023392060691E-9</v>
      </c>
      <c r="I130">
        <f t="shared" si="12"/>
        <v>4.7318886674122264E-10</v>
      </c>
      <c r="J130">
        <f t="shared" si="13"/>
        <v>2.8248357941022174E-10</v>
      </c>
      <c r="K130">
        <f t="shared" si="14"/>
        <v>-7.5567244615144438E-10</v>
      </c>
    </row>
    <row r="131" spans="1:11" x14ac:dyDescent="0.5">
      <c r="A131" s="8">
        <f t="shared" si="15"/>
        <v>204</v>
      </c>
      <c r="B131" s="8">
        <f t="shared" si="22"/>
        <v>0.41745496748853611</v>
      </c>
      <c r="C131" s="8">
        <f t="shared" si="22"/>
        <v>1.4224439499529984E-8</v>
      </c>
      <c r="D131" s="8">
        <f t="shared" si="22"/>
        <v>0.58254501828702487</v>
      </c>
      <c r="E131" s="8">
        <f t="shared" si="17"/>
        <v>1.0000000000000004</v>
      </c>
      <c r="F131" s="10">
        <f t="shared" si="18"/>
        <v>-2.9690314644094694E-9</v>
      </c>
      <c r="G131" s="10">
        <f t="shared" si="19"/>
        <v>-1.7724483687671915E-9</v>
      </c>
      <c r="H131" s="10">
        <f t="shared" si="20"/>
        <v>4.7414798331766609E-9</v>
      </c>
      <c r="I131">
        <f t="shared" si="12"/>
        <v>3.699587091958126E-10</v>
      </c>
      <c r="J131">
        <f t="shared" si="13"/>
        <v>2.2085741372658457E-10</v>
      </c>
      <c r="K131">
        <f t="shared" si="14"/>
        <v>-5.9081612292239717E-10</v>
      </c>
    </row>
    <row r="132" spans="1:11" x14ac:dyDescent="0.5">
      <c r="A132" s="8">
        <f t="shared" si="15"/>
        <v>206</v>
      </c>
      <c r="B132" s="8">
        <f t="shared" si="22"/>
        <v>0.41745496229039059</v>
      </c>
      <c r="C132" s="8">
        <f t="shared" si="22"/>
        <v>1.1121257589448769E-8</v>
      </c>
      <c r="D132" s="8">
        <f t="shared" si="22"/>
        <v>0.58254502658835228</v>
      </c>
      <c r="E132" s="8">
        <f t="shared" si="17"/>
        <v>1.0000000000000004</v>
      </c>
      <c r="F132" s="10">
        <f t="shared" si="18"/>
        <v>-2.3213120838125278E-9</v>
      </c>
      <c r="G132" s="10">
        <f t="shared" si="19"/>
        <v>-1.3857737793370616E-9</v>
      </c>
      <c r="H132" s="10">
        <f t="shared" si="20"/>
        <v>3.7070858631495895E-9</v>
      </c>
      <c r="I132">
        <f t="shared" si="12"/>
        <v>2.8924908330603737E-10</v>
      </c>
      <c r="J132">
        <f t="shared" si="13"/>
        <v>1.7267550980631651E-10</v>
      </c>
      <c r="K132">
        <f t="shared" si="14"/>
        <v>-4.6192459311235388E-10</v>
      </c>
    </row>
    <row r="133" spans="1:11" x14ac:dyDescent="0.5">
      <c r="A133" s="8">
        <f t="shared" si="15"/>
        <v>208</v>
      </c>
      <c r="B133" s="8">
        <f t="shared" si="22"/>
        <v>0.41745495822626461</v>
      </c>
      <c r="C133" s="8">
        <f t="shared" si="22"/>
        <v>8.6950610503872776E-9</v>
      </c>
      <c r="D133" s="8">
        <f t="shared" si="22"/>
        <v>0.58254503307867478</v>
      </c>
      <c r="E133" s="8">
        <f t="shared" si="17"/>
        <v>1.0000000000000004</v>
      </c>
      <c r="F133" s="10">
        <f t="shared" si="18"/>
        <v>-1.8148981737821207E-9</v>
      </c>
      <c r="G133" s="10">
        <f t="shared" si="19"/>
        <v>-1.083455509680305E-9</v>
      </c>
      <c r="H133" s="10">
        <f t="shared" si="20"/>
        <v>2.8983536834624257E-9</v>
      </c>
      <c r="I133">
        <f t="shared" si="12"/>
        <v>2.2614694515712919E-10</v>
      </c>
      <c r="J133">
        <f t="shared" si="13"/>
        <v>1.3500489140297247E-10</v>
      </c>
      <c r="K133">
        <f t="shared" si="14"/>
        <v>-3.6115183656010166E-10</v>
      </c>
    </row>
    <row r="134" spans="1:11" x14ac:dyDescent="0.5">
      <c r="A134" s="8">
        <f t="shared" si="15"/>
        <v>210</v>
      </c>
      <c r="B134" s="8">
        <f t="shared" si="22"/>
        <v>0.41745495504876212</v>
      </c>
      <c r="C134" s="8">
        <f t="shared" si="22"/>
        <v>6.7981598138326125E-9</v>
      </c>
      <c r="D134" s="8">
        <f t="shared" si="22"/>
        <v>0.58254503815307845</v>
      </c>
      <c r="E134" s="8">
        <f t="shared" si="17"/>
        <v>1.0000000000000004</v>
      </c>
      <c r="F134" s="10">
        <f t="shared" si="18"/>
        <v>-1.4189627497488972E-9</v>
      </c>
      <c r="G134" s="10">
        <f t="shared" si="19"/>
        <v>-8.4709052152864017E-10</v>
      </c>
      <c r="H134" s="10">
        <f t="shared" si="20"/>
        <v>2.2660532712775374E-9</v>
      </c>
      <c r="I134">
        <f t="shared" si="12"/>
        <v>1.7681107261665325E-10</v>
      </c>
      <c r="J134">
        <f t="shared" si="13"/>
        <v>1.0555243455956014E-10</v>
      </c>
      <c r="K134">
        <f t="shared" si="14"/>
        <v>-2.8236350717621339E-10</v>
      </c>
    </row>
    <row r="135" spans="1:11" x14ac:dyDescent="0.5">
      <c r="A135" s="8">
        <f t="shared" si="15"/>
        <v>212</v>
      </c>
      <c r="B135" s="8">
        <f t="shared" si="22"/>
        <v>0.41745495256445875</v>
      </c>
      <c r="C135" s="8">
        <f t="shared" si="22"/>
        <v>5.3150836398944529E-9</v>
      </c>
      <c r="D135" s="8">
        <f t="shared" si="22"/>
        <v>0.58254504212045799</v>
      </c>
      <c r="E135" s="8">
        <f t="shared" si="17"/>
        <v>1.0000000000000004</v>
      </c>
      <c r="F135" s="10">
        <f t="shared" si="18"/>
        <v>-1.1094039943841347E-9</v>
      </c>
      <c r="G135" s="10">
        <f t="shared" si="19"/>
        <v>-6.622905522473496E-10</v>
      </c>
      <c r="H135" s="10">
        <f t="shared" si="20"/>
        <v>1.7716945466314843E-9</v>
      </c>
      <c r="I135">
        <f t="shared" si="12"/>
        <v>1.3823823848444076E-10</v>
      </c>
      <c r="J135">
        <f t="shared" si="13"/>
        <v>8.2525278931342426E-11</v>
      </c>
      <c r="K135">
        <f t="shared" si="14"/>
        <v>-2.2076351741578319E-10</v>
      </c>
    </row>
    <row r="136" spans="1:11" x14ac:dyDescent="0.5">
      <c r="A136" s="8">
        <f t="shared" si="15"/>
        <v>214</v>
      </c>
      <c r="B136" s="8">
        <f t="shared" si="22"/>
        <v>0.41745495062212723</v>
      </c>
      <c r="C136" s="8">
        <f t="shared" si="22"/>
        <v>4.1555530932624385E-9</v>
      </c>
      <c r="D136" s="8">
        <f t="shared" si="22"/>
        <v>0.58254504522232009</v>
      </c>
      <c r="E136" s="8">
        <f t="shared" si="17"/>
        <v>1.0000000000000004</v>
      </c>
      <c r="F136" s="10">
        <f t="shared" si="18"/>
        <v>-8.673781056777497E-10</v>
      </c>
      <c r="G136" s="10">
        <f t="shared" si="19"/>
        <v>-5.1780625874306306E-10</v>
      </c>
      <c r="H136" s="10">
        <f t="shared" si="20"/>
        <v>1.3851843644208128E-9</v>
      </c>
      <c r="I136">
        <f t="shared" si="12"/>
        <v>1.0808039488992479E-10</v>
      </c>
      <c r="J136">
        <f t="shared" si="13"/>
        <v>6.4521691357762892E-11</v>
      </c>
      <c r="K136">
        <f t="shared" si="14"/>
        <v>-1.7260208624768769E-10</v>
      </c>
    </row>
    <row r="137" spans="1:11" x14ac:dyDescent="0.5">
      <c r="A137" s="8">
        <f t="shared" si="15"/>
        <v>216</v>
      </c>
      <c r="B137" s="8">
        <f t="shared" si="22"/>
        <v>0.41745494910353181</v>
      </c>
      <c r="C137" s="8">
        <f t="shared" si="22"/>
        <v>3.2489839584918383E-9</v>
      </c>
      <c r="D137" s="8">
        <f t="shared" si="22"/>
        <v>0.5825450476474846</v>
      </c>
      <c r="E137" s="8">
        <f t="shared" si="17"/>
        <v>1.0000000000000004</v>
      </c>
      <c r="F137" s="10">
        <f t="shared" si="18"/>
        <v>-6.7815221651520083E-10</v>
      </c>
      <c r="G137" s="10">
        <f t="shared" si="19"/>
        <v>-4.0484243631541188E-10</v>
      </c>
      <c r="H137" s="10">
        <f t="shared" si="20"/>
        <v>1.0829946528306127E-9</v>
      </c>
      <c r="I137">
        <f t="shared" si="12"/>
        <v>8.4501740425152884E-11</v>
      </c>
      <c r="J137">
        <f t="shared" si="13"/>
        <v>5.0445738346651077E-11</v>
      </c>
      <c r="K137">
        <f t="shared" si="14"/>
        <v>-1.3494747877180396E-10</v>
      </c>
    </row>
    <row r="138" spans="1:11" x14ac:dyDescent="0.5">
      <c r="A138" s="8">
        <f t="shared" si="15"/>
        <v>218</v>
      </c>
      <c r="B138" s="8">
        <f t="shared" si="22"/>
        <v>0.41745494791623083</v>
      </c>
      <c r="C138" s="8">
        <f t="shared" si="22"/>
        <v>2.5401905625543169E-9</v>
      </c>
      <c r="D138" s="8">
        <f t="shared" si="22"/>
        <v>0.58254504954357889</v>
      </c>
      <c r="E138" s="8">
        <f t="shared" si="17"/>
        <v>1.0000000000000002</v>
      </c>
      <c r="F138" s="10">
        <f t="shared" si="18"/>
        <v>-5.3020755949420672E-10</v>
      </c>
      <c r="G138" s="10">
        <f t="shared" si="19"/>
        <v>-3.165226280238989E-10</v>
      </c>
      <c r="H138" s="10">
        <f t="shared" si="20"/>
        <v>8.4673018751810563E-10</v>
      </c>
      <c r="I138">
        <f t="shared" si="12"/>
        <v>6.6066969271426729E-11</v>
      </c>
      <c r="J138">
        <f t="shared" si="13"/>
        <v>3.9440573403206239E-11</v>
      </c>
      <c r="K138">
        <f t="shared" si="14"/>
        <v>-1.0550754267463297E-10</v>
      </c>
    </row>
    <row r="139" spans="1:11" x14ac:dyDescent="0.5">
      <c r="A139" s="8">
        <f t="shared" si="15"/>
        <v>220</v>
      </c>
      <c r="B139" s="8">
        <f t="shared" si="22"/>
        <v>0.4174549469879496</v>
      </c>
      <c r="C139" s="8">
        <f t="shared" si="22"/>
        <v>1.9860264533129317E-9</v>
      </c>
      <c r="D139" s="8">
        <f t="shared" si="22"/>
        <v>0.58254505102602416</v>
      </c>
      <c r="E139" s="8">
        <f t="shared" si="17"/>
        <v>1.0000000000000002</v>
      </c>
      <c r="F139" s="10">
        <f t="shared" si="18"/>
        <v>-4.1453828389220773E-10</v>
      </c>
      <c r="G139" s="10">
        <f t="shared" si="19"/>
        <v>-2.4747053387876943E-10</v>
      </c>
      <c r="H139" s="10">
        <f t="shared" si="20"/>
        <v>6.6200881777097716E-10</v>
      </c>
      <c r="I139">
        <f t="shared" si="12"/>
        <v>5.1653899712362637E-11</v>
      </c>
      <c r="J139">
        <f t="shared" si="13"/>
        <v>3.0836278247227164E-11</v>
      </c>
      <c r="K139">
        <f t="shared" si="14"/>
        <v>-8.2490177959589801E-11</v>
      </c>
    </row>
    <row r="140" spans="1:11" x14ac:dyDescent="0.5">
      <c r="A140" s="8">
        <f t="shared" si="15"/>
        <v>222</v>
      </c>
      <c r="B140" s="8">
        <f t="shared" si="22"/>
        <v>0.41745494626218083</v>
      </c>
      <c r="C140" s="8">
        <f t="shared" si="22"/>
        <v>1.5527579420498471E-9</v>
      </c>
      <c r="D140" s="8">
        <f t="shared" si="22"/>
        <v>0.58254505218506147</v>
      </c>
      <c r="E140" s="8">
        <f t="shared" si="17"/>
        <v>1.0000000000000002</v>
      </c>
      <c r="F140" s="10">
        <f t="shared" si="18"/>
        <v>-3.2410324162829672E-10</v>
      </c>
      <c r="G140" s="10">
        <f t="shared" si="19"/>
        <v>-1.9348273905498564E-10</v>
      </c>
      <c r="H140" s="10">
        <f t="shared" si="20"/>
        <v>5.1758598068328236E-10</v>
      </c>
      <c r="I140">
        <f t="shared" si="12"/>
        <v>4.0385163469056232E-11</v>
      </c>
      <c r="J140">
        <f t="shared" si="13"/>
        <v>2.4109082882605644E-11</v>
      </c>
      <c r="K140">
        <f t="shared" si="14"/>
        <v>-6.4494246351661876E-11</v>
      </c>
    </row>
    <row r="141" spans="1:11" x14ac:dyDescent="0.5">
      <c r="A141" s="8">
        <f t="shared" si="15"/>
        <v>224</v>
      </c>
      <c r="B141" s="8">
        <f t="shared" si="22"/>
        <v>0.41745494569474467</v>
      </c>
      <c r="C141" s="8">
        <f t="shared" si="22"/>
        <v>1.2140106297050871E-9</v>
      </c>
      <c r="D141" s="8">
        <f t="shared" si="22"/>
        <v>0.58254505309124494</v>
      </c>
      <c r="E141" s="8">
        <f t="shared" si="17"/>
        <v>1.0000000000000002</v>
      </c>
      <c r="F141" s="10">
        <f t="shared" si="18"/>
        <v>-2.5339737074818997E-10</v>
      </c>
      <c r="G141" s="10">
        <f t="shared" si="19"/>
        <v>-1.5127283915350572E-10</v>
      </c>
      <c r="H141" s="10">
        <f t="shared" si="20"/>
        <v>4.046702099016957E-10</v>
      </c>
      <c r="I141">
        <f t="shared" si="12"/>
        <v>3.1574797580771842E-11</v>
      </c>
      <c r="J141">
        <f t="shared" si="13"/>
        <v>1.8849482137063397E-11</v>
      </c>
      <c r="K141">
        <f t="shared" si="14"/>
        <v>-5.0424279717835239E-11</v>
      </c>
    </row>
    <row r="142" spans="1:11" x14ac:dyDescent="0.5">
      <c r="A142" s="8">
        <f t="shared" si="15"/>
        <v>226</v>
      </c>
      <c r="B142" s="8">
        <f t="shared" si="22"/>
        <v>0.41745494525109955</v>
      </c>
      <c r="C142" s="8">
        <f t="shared" si="22"/>
        <v>9.4916391567220235E-10</v>
      </c>
      <c r="D142" s="8">
        <f t="shared" si="22"/>
        <v>0.58254505379973676</v>
      </c>
      <c r="E142" s="8">
        <f t="shared" si="17"/>
        <v>1.0000000000000002</v>
      </c>
      <c r="F142" s="10">
        <f t="shared" si="18"/>
        <v>-1.9811658522562925E-10</v>
      </c>
      <c r="G142" s="10">
        <f t="shared" si="19"/>
        <v>-1.1827138666510487E-10</v>
      </c>
      <c r="H142" s="10">
        <f t="shared" si="20"/>
        <v>3.1638797189073412E-10</v>
      </c>
      <c r="I142">
        <f t="shared" si="12"/>
        <v>2.4686487716549046E-11</v>
      </c>
      <c r="J142">
        <f t="shared" si="13"/>
        <v>1.4737307838485905E-11</v>
      </c>
      <c r="K142">
        <f t="shared" si="14"/>
        <v>-3.9423795555034951E-11</v>
      </c>
    </row>
    <row r="143" spans="1:11" x14ac:dyDescent="0.5">
      <c r="A143" s="8">
        <f t="shared" si="15"/>
        <v>228</v>
      </c>
      <c r="B143" s="8">
        <f t="shared" ref="B143:D158" si="23">B142+F142*$B$25+$B$26*0.5*I142*$B$25^2</f>
        <v>0.41745494490423934</v>
      </c>
      <c r="C143" s="8">
        <f t="shared" si="23"/>
        <v>7.4209575801896446E-10</v>
      </c>
      <c r="D143" s="8">
        <f t="shared" si="23"/>
        <v>0.5825450543536651</v>
      </c>
      <c r="E143" s="8">
        <f t="shared" si="17"/>
        <v>1.0000000000000002</v>
      </c>
      <c r="F143" s="10">
        <f t="shared" si="18"/>
        <v>-1.5489577188873828E-10</v>
      </c>
      <c r="G143" s="10">
        <f t="shared" si="19"/>
        <v>-9.2469480784249837E-11</v>
      </c>
      <c r="H143" s="10">
        <f t="shared" si="20"/>
        <v>2.4736525267298812E-10</v>
      </c>
      <c r="I143">
        <f t="shared" si="12"/>
        <v>1.9300921060530065E-11</v>
      </c>
      <c r="J143">
        <f t="shared" si="13"/>
        <v>1.1522239200886543E-11</v>
      </c>
      <c r="K143">
        <f t="shared" si="14"/>
        <v>-3.0823160261416608E-11</v>
      </c>
    </row>
    <row r="144" spans="1:11" x14ac:dyDescent="0.5">
      <c r="A144" s="8">
        <f t="shared" si="15"/>
        <v>230</v>
      </c>
      <c r="B144" s="8">
        <f t="shared" si="23"/>
        <v>0.41745494463304966</v>
      </c>
      <c r="C144" s="8">
        <f t="shared" si="23"/>
        <v>5.8020127485223785E-10</v>
      </c>
      <c r="D144" s="8">
        <f t="shared" si="23"/>
        <v>0.58254505478674923</v>
      </c>
      <c r="E144" s="8">
        <f t="shared" si="17"/>
        <v>1.0000000000000002</v>
      </c>
      <c r="F144" s="10">
        <f t="shared" si="18"/>
        <v>-1.2110394553473289E-10</v>
      </c>
      <c r="G144" s="10">
        <f t="shared" si="19"/>
        <v>-7.2296479416013055E-11</v>
      </c>
      <c r="H144" s="10">
        <f t="shared" si="20"/>
        <v>1.9340042495074595E-10</v>
      </c>
      <c r="I144">
        <f t="shared" si="12"/>
        <v>1.5090261441020402E-11</v>
      </c>
      <c r="J144">
        <f t="shared" si="13"/>
        <v>9.0085650309839484E-12</v>
      </c>
      <c r="K144">
        <f t="shared" si="14"/>
        <v>-2.4098826472004351E-11</v>
      </c>
    </row>
    <row r="145" spans="1:11" x14ac:dyDescent="0.5">
      <c r="A145" s="8">
        <f t="shared" si="15"/>
        <v>232</v>
      </c>
      <c r="B145" s="8">
        <f t="shared" si="23"/>
        <v>0.41745494442102232</v>
      </c>
      <c r="C145" s="8">
        <f t="shared" si="23"/>
        <v>4.5362544608217965E-10</v>
      </c>
      <c r="D145" s="8">
        <f t="shared" si="23"/>
        <v>0.58254505512535237</v>
      </c>
      <c r="E145" s="8">
        <f t="shared" si="17"/>
        <v>1.0000000000000002</v>
      </c>
      <c r="F145" s="10">
        <f t="shared" si="18"/>
        <v>-9.4684092691098881E-11</v>
      </c>
      <c r="G145" s="10">
        <f t="shared" si="19"/>
        <v>-5.652438933629432E-11</v>
      </c>
      <c r="H145" s="10">
        <f t="shared" si="20"/>
        <v>1.512084820273932E-10</v>
      </c>
      <c r="I145">
        <f t="shared" si="12"/>
        <v>1.1798192925883043E-11</v>
      </c>
      <c r="J145">
        <f t="shared" si="13"/>
        <v>7.0432701862150624E-12</v>
      </c>
      <c r="K145">
        <f t="shared" si="14"/>
        <v>-1.8841463112098105E-11</v>
      </c>
    </row>
    <row r="146" spans="1:11" x14ac:dyDescent="0.5">
      <c r="A146" s="8">
        <f t="shared" si="15"/>
        <v>234</v>
      </c>
      <c r="B146" s="8">
        <f t="shared" si="23"/>
        <v>0.41745494425525054</v>
      </c>
      <c r="C146" s="8">
        <f t="shared" si="23"/>
        <v>3.5466320778202109E-10</v>
      </c>
      <c r="D146" s="8">
        <f t="shared" si="23"/>
        <v>0.58254505539008639</v>
      </c>
      <c r="E146" s="8">
        <f t="shared" si="17"/>
        <v>1</v>
      </c>
      <c r="F146" s="10">
        <f t="shared" si="18"/>
        <v>-7.4027954817015981E-11</v>
      </c>
      <c r="G146" s="10">
        <f t="shared" si="19"/>
        <v>-4.4193114443657707E-11</v>
      </c>
      <c r="H146" s="10">
        <f t="shared" si="20"/>
        <v>1.1822106926067369E-10</v>
      </c>
      <c r="I146">
        <f t="shared" si="12"/>
        <v>9.2243170763990128E-12</v>
      </c>
      <c r="J146">
        <f t="shared" si="13"/>
        <v>5.5067210714868884E-12</v>
      </c>
      <c r="K146">
        <f t="shared" si="14"/>
        <v>-1.4731038147885901E-11</v>
      </c>
    </row>
    <row r="147" spans="1:11" x14ac:dyDescent="0.5">
      <c r="A147" s="8">
        <f t="shared" si="15"/>
        <v>236</v>
      </c>
      <c r="B147" s="8">
        <f t="shared" si="23"/>
        <v>0.41745494412564327</v>
      </c>
      <c r="C147" s="8">
        <f t="shared" si="23"/>
        <v>2.7729042103767946E-10</v>
      </c>
      <c r="D147" s="8">
        <f t="shared" si="23"/>
        <v>0.58254505559706637</v>
      </c>
      <c r="E147" s="8">
        <f t="shared" si="17"/>
        <v>1</v>
      </c>
      <c r="F147" s="10">
        <f t="shared" si="18"/>
        <v>-5.7878128610430286E-11</v>
      </c>
      <c r="G147" s="10">
        <f t="shared" si="19"/>
        <v>-3.4552011735462862E-11</v>
      </c>
      <c r="H147" s="10">
        <f t="shared" si="20"/>
        <v>9.2430140345893148E-11</v>
      </c>
      <c r="I147">
        <f t="shared" si="12"/>
        <v>7.2119540722526348E-12</v>
      </c>
      <c r="J147">
        <f t="shared" si="13"/>
        <v>4.3053831729016526E-12</v>
      </c>
      <c r="K147">
        <f t="shared" si="14"/>
        <v>-1.1517337245154287E-11</v>
      </c>
    </row>
    <row r="148" spans="1:11" x14ac:dyDescent="0.5">
      <c r="A148" s="8">
        <f t="shared" si="15"/>
        <v>238</v>
      </c>
      <c r="B148" s="8">
        <f t="shared" si="23"/>
        <v>0.41745494402431094</v>
      </c>
      <c r="C148" s="8">
        <f t="shared" si="23"/>
        <v>2.1679716391255704E-10</v>
      </c>
      <c r="D148" s="8">
        <f t="shared" si="23"/>
        <v>0.58254505575889193</v>
      </c>
      <c r="E148" s="8">
        <f t="shared" si="17"/>
        <v>1</v>
      </c>
      <c r="F148" s="10">
        <f t="shared" si="18"/>
        <v>-4.5251523962872928E-11</v>
      </c>
      <c r="G148" s="10">
        <f t="shared" si="19"/>
        <v>-2.7014197341312743E-11</v>
      </c>
      <c r="H148" s="10">
        <f t="shared" si="20"/>
        <v>7.2265721304185671E-11</v>
      </c>
      <c r="I148">
        <f t="shared" si="12"/>
        <v>5.6386051243949016E-12</v>
      </c>
      <c r="J148">
        <f t="shared" si="13"/>
        <v>3.3661273227093454E-12</v>
      </c>
      <c r="K148">
        <f t="shared" si="14"/>
        <v>-9.004732447104247E-12</v>
      </c>
    </row>
    <row r="149" spans="1:11" x14ac:dyDescent="0.5">
      <c r="A149" s="8">
        <f t="shared" si="15"/>
        <v>240</v>
      </c>
      <c r="B149" s="8">
        <f t="shared" si="23"/>
        <v>0.41745494394508509</v>
      </c>
      <c r="C149" s="8">
        <f t="shared" si="23"/>
        <v>1.6950102387535025E-10</v>
      </c>
      <c r="D149" s="8">
        <f t="shared" si="23"/>
        <v>0.58254505588541394</v>
      </c>
      <c r="E149" s="8">
        <f t="shared" si="17"/>
        <v>1</v>
      </c>
      <c r="F149" s="10">
        <f t="shared" si="18"/>
        <v>-3.5379520210259436E-11</v>
      </c>
      <c r="G149" s="10">
        <f t="shared" si="19"/>
        <v>-2.1120821081523977E-11</v>
      </c>
      <c r="H149" s="10">
        <f t="shared" si="20"/>
        <v>5.6500341291783413E-11</v>
      </c>
      <c r="I149">
        <f t="shared" si="12"/>
        <v>4.4084955933293142E-12</v>
      </c>
      <c r="J149">
        <f t="shared" si="13"/>
        <v>2.6317781005120115E-12</v>
      </c>
      <c r="K149">
        <f t="shared" si="14"/>
        <v>-7.0402736938413257E-12</v>
      </c>
    </row>
    <row r="150" spans="1:11" x14ac:dyDescent="0.5">
      <c r="A150" s="8">
        <f t="shared" si="15"/>
        <v>242</v>
      </c>
      <c r="B150" s="8">
        <f t="shared" si="23"/>
        <v>0.41745494388314303</v>
      </c>
      <c r="C150" s="8">
        <f t="shared" si="23"/>
        <v>1.3252293791332631E-10</v>
      </c>
      <c r="D150" s="8">
        <f t="shared" si="23"/>
        <v>0.58254505598433415</v>
      </c>
      <c r="E150" s="8">
        <f t="shared" si="17"/>
        <v>1</v>
      </c>
      <c r="F150" s="10">
        <f t="shared" si="18"/>
        <v>-2.7661177804918441E-11</v>
      </c>
      <c r="G150" s="10">
        <f t="shared" si="19"/>
        <v>-1.6513134832856994E-11</v>
      </c>
      <c r="H150" s="10">
        <f t="shared" si="20"/>
        <v>4.4174312637775435E-11</v>
      </c>
      <c r="I150">
        <f t="shared" si="12"/>
        <v>3.4467448893254155E-12</v>
      </c>
      <c r="J150">
        <f t="shared" si="13"/>
        <v>2.0576333882935824E-12</v>
      </c>
      <c r="K150">
        <f t="shared" si="14"/>
        <v>-5.5043782776189978E-12</v>
      </c>
    </row>
    <row r="151" spans="1:11" x14ac:dyDescent="0.5">
      <c r="A151" s="8">
        <f t="shared" si="15"/>
        <v>244</v>
      </c>
      <c r="B151" s="8">
        <f t="shared" si="23"/>
        <v>0.41745494383471415</v>
      </c>
      <c r="C151" s="8">
        <f t="shared" si="23"/>
        <v>1.0361193502419948E-10</v>
      </c>
      <c r="D151" s="8">
        <f t="shared" si="23"/>
        <v>0.58254505606167406</v>
      </c>
      <c r="E151" s="8">
        <f t="shared" si="17"/>
        <v>1.0000000000000002</v>
      </c>
      <c r="F151" s="10">
        <f t="shared" si="18"/>
        <v>-2.1626657258066625E-11</v>
      </c>
      <c r="G151" s="10">
        <f t="shared" si="19"/>
        <v>-1.2910654416666536E-11</v>
      </c>
      <c r="H151" s="10">
        <f t="shared" si="20"/>
        <v>3.4537311674733161E-11</v>
      </c>
      <c r="I151">
        <f t="shared" si="12"/>
        <v>2.6948082583098565E-12</v>
      </c>
      <c r="J151">
        <f t="shared" si="13"/>
        <v>1.6087432139123221E-12</v>
      </c>
      <c r="K151">
        <f t="shared" si="14"/>
        <v>-4.3035514722221787E-12</v>
      </c>
    </row>
    <row r="152" spans="1:11" x14ac:dyDescent="0.5">
      <c r="A152" s="8">
        <f t="shared" si="15"/>
        <v>246</v>
      </c>
      <c r="B152" s="8">
        <f t="shared" si="23"/>
        <v>0.4174549437968505</v>
      </c>
      <c r="C152" s="8">
        <f t="shared" si="23"/>
        <v>8.1008112618691053E-11</v>
      </c>
      <c r="D152" s="8">
        <f t="shared" si="23"/>
        <v>0.58254505612214158</v>
      </c>
      <c r="E152" s="8">
        <f t="shared" si="17"/>
        <v>1.0000000000000002</v>
      </c>
      <c r="F152" s="10">
        <f t="shared" si="18"/>
        <v>-1.6908618550162304E-11</v>
      </c>
      <c r="G152" s="10">
        <f t="shared" si="19"/>
        <v>-1.0094085656068047E-11</v>
      </c>
      <c r="H152" s="10">
        <f t="shared" si="20"/>
        <v>2.7002704206230351E-11</v>
      </c>
      <c r="I152">
        <f t="shared" si="12"/>
        <v>2.1069129808021082E-12</v>
      </c>
      <c r="J152">
        <f t="shared" si="13"/>
        <v>1.2577822378872409E-12</v>
      </c>
      <c r="K152">
        <f t="shared" si="14"/>
        <v>-3.3646952186893491E-12</v>
      </c>
    </row>
    <row r="153" spans="1:11" x14ac:dyDescent="0.5">
      <c r="A153" s="8">
        <f t="shared" si="15"/>
        <v>248</v>
      </c>
      <c r="B153" s="8">
        <f t="shared" si="23"/>
        <v>0.41745494376724712</v>
      </c>
      <c r="C153" s="8">
        <f t="shared" si="23"/>
        <v>6.333550578232944E-11</v>
      </c>
      <c r="D153" s="8">
        <f t="shared" si="23"/>
        <v>0.58254505616941754</v>
      </c>
      <c r="E153" s="8">
        <f t="shared" si="17"/>
        <v>1.0000000000000002</v>
      </c>
      <c r="F153" s="10">
        <f t="shared" si="18"/>
        <v>-1.3219860002416245E-11</v>
      </c>
      <c r="G153" s="10">
        <f t="shared" si="19"/>
        <v>-7.8919752583602346E-12</v>
      </c>
      <c r="H153" s="10">
        <f t="shared" si="20"/>
        <v>2.111183526077648E-11</v>
      </c>
      <c r="I153">
        <f t="shared" si="12"/>
        <v>1.6472720442642819E-12</v>
      </c>
      <c r="J153">
        <f t="shared" si="13"/>
        <v>9.8338637518912956E-13</v>
      </c>
      <c r="K153">
        <f t="shared" si="14"/>
        <v>-2.6306584194534114E-12</v>
      </c>
    </row>
    <row r="154" spans="1:11" x14ac:dyDescent="0.5">
      <c r="A154" s="8">
        <f t="shared" si="15"/>
        <v>250</v>
      </c>
      <c r="B154" s="8">
        <f t="shared" si="23"/>
        <v>0.41745494374410191</v>
      </c>
      <c r="C154" s="8">
        <f t="shared" si="23"/>
        <v>4.9518328015987228E-11</v>
      </c>
      <c r="D154" s="8">
        <f t="shared" si="23"/>
        <v>0.58254505620637986</v>
      </c>
      <c r="E154" s="8">
        <f t="shared" si="17"/>
        <v>1</v>
      </c>
      <c r="F154" s="10">
        <f t="shared" si="18"/>
        <v>-1.0335835418107967E-11</v>
      </c>
      <c r="G154" s="10">
        <f t="shared" si="19"/>
        <v>-6.170273920554441E-12</v>
      </c>
      <c r="H154" s="10">
        <f t="shared" si="20"/>
        <v>1.6506109338662408E-11</v>
      </c>
      <c r="I154">
        <f t="shared" si="12"/>
        <v>1.2879056764512832E-12</v>
      </c>
      <c r="J154">
        <f t="shared" si="13"/>
        <v>7.6885229706686381E-13</v>
      </c>
      <c r="K154">
        <f t="shared" si="14"/>
        <v>-2.056757973518147E-12</v>
      </c>
    </row>
    <row r="155" spans="1:11" x14ac:dyDescent="0.5">
      <c r="A155" s="8">
        <f t="shared" si="15"/>
        <v>252</v>
      </c>
      <c r="B155" s="8">
        <f t="shared" si="23"/>
        <v>0.41745494372600606</v>
      </c>
      <c r="C155" s="8">
        <f t="shared" si="23"/>
        <v>3.871548476901207E-11</v>
      </c>
      <c r="D155" s="8">
        <f t="shared" si="23"/>
        <v>0.58254505623527864</v>
      </c>
      <c r="E155" s="8">
        <f t="shared" si="17"/>
        <v>1.0000000000000002</v>
      </c>
      <c r="F155" s="10">
        <f t="shared" si="18"/>
        <v>-8.0809852577864898E-12</v>
      </c>
      <c r="G155" s="10">
        <f t="shared" si="19"/>
        <v>-4.8241763318841998E-12</v>
      </c>
      <c r="H155" s="10">
        <f t="shared" si="20"/>
        <v>1.290516158967069E-11</v>
      </c>
      <c r="I155">
        <f t="shared" si="12"/>
        <v>1.006938129731954E-12</v>
      </c>
      <c r="J155">
        <f t="shared" si="13"/>
        <v>6.0112064756277911E-13</v>
      </c>
      <c r="K155">
        <f t="shared" si="14"/>
        <v>-1.6080587772947331E-12</v>
      </c>
    </row>
    <row r="156" spans="1:11" x14ac:dyDescent="0.5">
      <c r="A156" s="8">
        <f t="shared" si="15"/>
        <v>254</v>
      </c>
      <c r="B156" s="8">
        <f t="shared" si="23"/>
        <v>0.41745494371185798</v>
      </c>
      <c r="C156" s="8">
        <f t="shared" si="23"/>
        <v>3.0269373400369229E-11</v>
      </c>
      <c r="D156" s="8">
        <f t="shared" si="23"/>
        <v>0.5825450562578729</v>
      </c>
      <c r="E156" s="8">
        <f t="shared" si="17"/>
        <v>1.0000000000000002</v>
      </c>
      <c r="F156" s="10">
        <f t="shared" si="18"/>
        <v>-6.3180497845221736E-12</v>
      </c>
      <c r="G156" s="10">
        <f t="shared" si="19"/>
        <v>-3.7717413489342349E-12</v>
      </c>
      <c r="H156" s="10">
        <f t="shared" si="20"/>
        <v>1.0089791133456409E-11</v>
      </c>
      <c r="I156">
        <f t="shared" si="12"/>
        <v>7.8726603635313586E-13</v>
      </c>
      <c r="J156">
        <f t="shared" si="13"/>
        <v>4.6998107995827579E-13</v>
      </c>
      <c r="K156">
        <f t="shared" si="14"/>
        <v>-1.2572471163114116E-12</v>
      </c>
    </row>
    <row r="157" spans="1:11" x14ac:dyDescent="0.5">
      <c r="A157" s="8">
        <f t="shared" si="15"/>
        <v>256</v>
      </c>
      <c r="B157" s="8">
        <f t="shared" si="23"/>
        <v>0.41745494370079639</v>
      </c>
      <c r="C157" s="8">
        <f t="shared" si="23"/>
        <v>2.3665852862417312E-11</v>
      </c>
      <c r="D157" s="8">
        <f t="shared" si="23"/>
        <v>0.58254505627553799</v>
      </c>
      <c r="E157" s="8">
        <f t="shared" si="17"/>
        <v>1.0000000000000002</v>
      </c>
      <c r="F157" s="10">
        <f t="shared" si="18"/>
        <v>-4.9397136371558753E-12</v>
      </c>
      <c r="G157" s="10">
        <f t="shared" si="19"/>
        <v>-2.9489039836498947E-12</v>
      </c>
      <c r="H157" s="10">
        <f t="shared" si="20"/>
        <v>7.88861762080577E-12</v>
      </c>
      <c r="I157">
        <f t="shared" si="12"/>
        <v>6.1551727329526177E-13</v>
      </c>
      <c r="J157">
        <f t="shared" si="13"/>
        <v>3.6745072125470312E-13</v>
      </c>
      <c r="K157">
        <f t="shared" si="14"/>
        <v>-9.8296799454996489E-13</v>
      </c>
    </row>
    <row r="158" spans="1:11" x14ac:dyDescent="0.5">
      <c r="A158" s="8">
        <f t="shared" si="15"/>
        <v>258</v>
      </c>
      <c r="B158" s="8">
        <f t="shared" si="23"/>
        <v>0.41745494369214797</v>
      </c>
      <c r="C158" s="8">
        <f t="shared" si="23"/>
        <v>1.8502946337626926E-11</v>
      </c>
      <c r="D158" s="8">
        <f t="shared" si="23"/>
        <v>0.58254505628934927</v>
      </c>
      <c r="E158" s="8">
        <f t="shared" si="17"/>
        <v>1.0000000000000002</v>
      </c>
      <c r="F158" s="10">
        <f t="shared" si="18"/>
        <v>-3.8620732107564424E-12</v>
      </c>
      <c r="G158" s="10">
        <f t="shared" si="19"/>
        <v>-2.3055755684525325E-12</v>
      </c>
      <c r="H158" s="10">
        <f t="shared" si="20"/>
        <v>6.1676487792089748E-12</v>
      </c>
      <c r="I158">
        <f t="shared" ref="I158:I221" si="24">-$B$23*(G158*B158+C158*F158)</f>
        <v>4.8123695958890186E-13</v>
      </c>
      <c r="J158">
        <f t="shared" ref="J158:J221" si="25">-I158-K158</f>
        <v>2.8728822989527563E-13</v>
      </c>
      <c r="K158">
        <f t="shared" ref="K158:K221" si="26">$B$22*G158</f>
        <v>-7.6852518948417749E-13</v>
      </c>
    </row>
    <row r="159" spans="1:11" x14ac:dyDescent="0.5">
      <c r="A159" s="8">
        <f t="shared" ref="A159:A222" si="27">A158+$B$25</f>
        <v>260</v>
      </c>
      <c r="B159" s="8">
        <f t="shared" ref="B159:D174" si="28">B158+F158*$B$25+$B$26*0.5*I158*$B$25^2</f>
        <v>0.41745494368538627</v>
      </c>
      <c r="C159" s="8">
        <f t="shared" si="28"/>
        <v>1.4466371660512413E-11</v>
      </c>
      <c r="D159" s="8">
        <f t="shared" si="28"/>
        <v>0.58254505630014741</v>
      </c>
      <c r="E159" s="8">
        <f t="shared" ref="E159:E222" si="29">B159+C159+D159</f>
        <v>1</v>
      </c>
      <c r="F159" s="10">
        <f t="shared" ref="F159:F222" si="30">-$B$23*C159*B159</f>
        <v>-3.0195291834355387E-12</v>
      </c>
      <c r="G159" s="10">
        <f t="shared" ref="G159:G222" si="31">-F159-H159</f>
        <v>-1.8025947034019319E-12</v>
      </c>
      <c r="H159" s="10">
        <f t="shared" ref="H159:H222" si="32">$B$22*C159</f>
        <v>4.8221238868374706E-12</v>
      </c>
      <c r="I159">
        <f t="shared" si="24"/>
        <v>3.7625103521995533E-13</v>
      </c>
      <c r="J159">
        <f t="shared" si="25"/>
        <v>2.2461386591402197E-13</v>
      </c>
      <c r="K159">
        <f t="shared" si="26"/>
        <v>-6.0086490113397731E-13</v>
      </c>
    </row>
    <row r="160" spans="1:11" x14ac:dyDescent="0.5">
      <c r="A160" s="8">
        <f t="shared" si="27"/>
        <v>262</v>
      </c>
      <c r="B160" s="8">
        <f t="shared" si="28"/>
        <v>0.41745494368009972</v>
      </c>
      <c r="C160" s="8">
        <f t="shared" si="28"/>
        <v>1.1310409985536594E-11</v>
      </c>
      <c r="D160" s="8">
        <f t="shared" si="28"/>
        <v>0.58254505630858999</v>
      </c>
      <c r="E160" s="8">
        <f t="shared" si="29"/>
        <v>1</v>
      </c>
      <c r="F160" s="10">
        <f t="shared" si="30"/>
        <v>-2.3607932817555081E-12</v>
      </c>
      <c r="G160" s="10">
        <f t="shared" si="31"/>
        <v>-1.4093433800900228E-12</v>
      </c>
      <c r="H160" s="10">
        <f t="shared" si="32"/>
        <v>3.7701366618455309E-12</v>
      </c>
      <c r="I160">
        <f t="shared" si="24"/>
        <v>2.9416868069405167E-13</v>
      </c>
      <c r="J160">
        <f t="shared" si="25"/>
        <v>1.7561244600262257E-13</v>
      </c>
      <c r="K160">
        <f t="shared" si="26"/>
        <v>-4.6978112669667425E-13</v>
      </c>
    </row>
    <row r="161" spans="1:11" x14ac:dyDescent="0.5">
      <c r="A161" s="8">
        <f t="shared" si="27"/>
        <v>264</v>
      </c>
      <c r="B161" s="8">
        <f t="shared" si="28"/>
        <v>0.41745494367596647</v>
      </c>
      <c r="C161" s="8">
        <f t="shared" si="28"/>
        <v>8.8429481173617917E-12</v>
      </c>
      <c r="D161" s="8">
        <f t="shared" si="28"/>
        <v>0.58254505631519071</v>
      </c>
      <c r="E161" s="8">
        <f t="shared" si="29"/>
        <v>1</v>
      </c>
      <c r="F161" s="10">
        <f t="shared" si="30"/>
        <v>-1.8457662041313802E-12</v>
      </c>
      <c r="G161" s="10">
        <f t="shared" si="31"/>
        <v>-1.1018831683225501E-12</v>
      </c>
      <c r="H161" s="10">
        <f t="shared" si="32"/>
        <v>2.9476493724539303E-12</v>
      </c>
      <c r="I161">
        <f t="shared" si="24"/>
        <v>2.2999328799295379E-13</v>
      </c>
      <c r="J161">
        <f t="shared" si="25"/>
        <v>1.3730110144789622E-13</v>
      </c>
      <c r="K161">
        <f t="shared" si="26"/>
        <v>-3.6729438944085001E-13</v>
      </c>
    </row>
    <row r="162" spans="1:11" x14ac:dyDescent="0.5">
      <c r="A162" s="8">
        <f t="shared" si="27"/>
        <v>266</v>
      </c>
      <c r="B162" s="8">
        <f t="shared" si="28"/>
        <v>0.41745494367273489</v>
      </c>
      <c r="C162" s="8">
        <f t="shared" si="28"/>
        <v>6.9137839836124837E-12</v>
      </c>
      <c r="D162" s="8">
        <f t="shared" si="28"/>
        <v>0.58254505632035136</v>
      </c>
      <c r="E162" s="8">
        <f t="shared" si="29"/>
        <v>1</v>
      </c>
      <c r="F162" s="10">
        <f t="shared" si="30"/>
        <v>-1.443096651722203E-12</v>
      </c>
      <c r="G162" s="10">
        <f t="shared" si="31"/>
        <v>-8.6149800948195821E-13</v>
      </c>
      <c r="H162" s="10">
        <f t="shared" si="32"/>
        <v>2.3045946612041612E-12</v>
      </c>
      <c r="I162">
        <f t="shared" si="24"/>
        <v>1.7981830151622069E-13</v>
      </c>
      <c r="J162">
        <f t="shared" si="25"/>
        <v>1.0734770164443203E-13</v>
      </c>
      <c r="K162">
        <f t="shared" si="26"/>
        <v>-2.8716600316065272E-13</v>
      </c>
    </row>
    <row r="163" spans="1:11" x14ac:dyDescent="0.5">
      <c r="A163" s="8">
        <f t="shared" si="27"/>
        <v>268</v>
      </c>
      <c r="B163" s="8">
        <f t="shared" si="28"/>
        <v>0.41745494367020836</v>
      </c>
      <c r="C163" s="8">
        <f t="shared" si="28"/>
        <v>5.405483367937431E-12</v>
      </c>
      <c r="D163" s="8">
        <f t="shared" si="28"/>
        <v>0.58254505632438625</v>
      </c>
      <c r="E163" s="8">
        <f t="shared" si="29"/>
        <v>1</v>
      </c>
      <c r="F163" s="10">
        <f t="shared" si="30"/>
        <v>-1.1282728774362842E-12</v>
      </c>
      <c r="G163" s="10">
        <f t="shared" si="31"/>
        <v>-6.7355491187619263E-13</v>
      </c>
      <c r="H163" s="10">
        <f t="shared" si="32"/>
        <v>1.8018277893124769E-12</v>
      </c>
      <c r="I163">
        <f t="shared" si="24"/>
        <v>1.4058941390108348E-13</v>
      </c>
      <c r="J163">
        <f t="shared" si="25"/>
        <v>8.3928890057647392E-14</v>
      </c>
      <c r="K163">
        <f t="shared" si="26"/>
        <v>-2.2451830395873088E-13</v>
      </c>
    </row>
    <row r="164" spans="1:11" x14ac:dyDescent="0.5">
      <c r="A164" s="8">
        <f t="shared" si="27"/>
        <v>270</v>
      </c>
      <c r="B164" s="8">
        <f t="shared" si="28"/>
        <v>0.41745494366823299</v>
      </c>
      <c r="C164" s="8">
        <f t="shared" si="28"/>
        <v>4.2262313243003411E-12</v>
      </c>
      <c r="D164" s="8">
        <f t="shared" si="28"/>
        <v>0.58254505632754083</v>
      </c>
      <c r="E164" s="8">
        <f t="shared" si="29"/>
        <v>1</v>
      </c>
      <c r="F164" s="10">
        <f t="shared" si="30"/>
        <v>-8.8213057970736029E-13</v>
      </c>
      <c r="G164" s="10">
        <f t="shared" si="31"/>
        <v>-5.2661319505942008E-13</v>
      </c>
      <c r="H164" s="10">
        <f t="shared" si="32"/>
        <v>1.4087437747667804E-12</v>
      </c>
      <c r="I164">
        <f t="shared" si="24"/>
        <v>1.0991864084110324E-13</v>
      </c>
      <c r="J164">
        <f t="shared" si="25"/>
        <v>6.5619090845370119E-14</v>
      </c>
      <c r="K164">
        <f t="shared" si="26"/>
        <v>-1.7553773168647336E-13</v>
      </c>
    </row>
    <row r="165" spans="1:11" x14ac:dyDescent="0.5">
      <c r="A165" s="8">
        <f t="shared" si="27"/>
        <v>272</v>
      </c>
      <c r="B165" s="8">
        <f t="shared" si="28"/>
        <v>0.41745494366668856</v>
      </c>
      <c r="C165" s="8">
        <f t="shared" si="28"/>
        <v>3.3042431158722415E-12</v>
      </c>
      <c r="D165" s="8">
        <f t="shared" si="28"/>
        <v>0.5825450563300073</v>
      </c>
      <c r="E165" s="8">
        <f t="shared" si="29"/>
        <v>1</v>
      </c>
      <c r="F165" s="10">
        <f t="shared" si="30"/>
        <v>-6.8968631189874507E-13</v>
      </c>
      <c r="G165" s="10">
        <f t="shared" si="31"/>
        <v>-4.1172806005866871E-13</v>
      </c>
      <c r="H165" s="10">
        <f t="shared" si="32"/>
        <v>1.1014143719574138E-12</v>
      </c>
      <c r="I165">
        <f t="shared" si="24"/>
        <v>8.5938957060032696E-14</v>
      </c>
      <c r="J165">
        <f t="shared" si="25"/>
        <v>5.1303729626190198E-14</v>
      </c>
      <c r="K165">
        <f t="shared" si="26"/>
        <v>-1.3724268668622289E-13</v>
      </c>
    </row>
    <row r="166" spans="1:11" x14ac:dyDescent="0.5">
      <c r="A166" s="8">
        <f t="shared" si="27"/>
        <v>274</v>
      </c>
      <c r="B166" s="8">
        <f t="shared" si="28"/>
        <v>0.41745494366548103</v>
      </c>
      <c r="C166" s="8">
        <f t="shared" si="28"/>
        <v>2.5833944550072846E-12</v>
      </c>
      <c r="D166" s="8">
        <f t="shared" si="28"/>
        <v>0.58254505633193565</v>
      </c>
      <c r="E166" s="8">
        <f t="shared" si="29"/>
        <v>1</v>
      </c>
      <c r="F166" s="10">
        <f t="shared" si="30"/>
        <v>-5.3922539334039099E-13</v>
      </c>
      <c r="G166" s="10">
        <f t="shared" si="31"/>
        <v>-3.2190609166203716E-13</v>
      </c>
      <c r="H166" s="10">
        <f t="shared" si="32"/>
        <v>8.6113148500242814E-13</v>
      </c>
      <c r="I166">
        <f t="shared" si="24"/>
        <v>6.7190644680871968E-14</v>
      </c>
      <c r="J166">
        <f t="shared" si="25"/>
        <v>4.0111385873140408E-14</v>
      </c>
      <c r="K166">
        <f t="shared" si="26"/>
        <v>-1.0730203055401238E-13</v>
      </c>
    </row>
    <row r="167" spans="1:11" x14ac:dyDescent="0.5">
      <c r="A167" s="8">
        <f t="shared" si="27"/>
        <v>276</v>
      </c>
      <c r="B167" s="8">
        <f t="shared" si="28"/>
        <v>0.41745494366453695</v>
      </c>
      <c r="C167" s="8">
        <f t="shared" si="28"/>
        <v>2.0198050434294912E-12</v>
      </c>
      <c r="D167" s="8">
        <f t="shared" si="28"/>
        <v>0.58254505633344333</v>
      </c>
      <c r="E167" s="8">
        <f t="shared" si="29"/>
        <v>1</v>
      </c>
      <c r="F167" s="10">
        <f t="shared" si="30"/>
        <v>-4.215888003091029E-13</v>
      </c>
      <c r="G167" s="10">
        <f t="shared" si="31"/>
        <v>-2.5167954750072748E-13</v>
      </c>
      <c r="H167" s="10">
        <f t="shared" si="32"/>
        <v>6.7326834780983039E-13</v>
      </c>
      <c r="I167">
        <f t="shared" si="24"/>
        <v>5.2532435662141932E-14</v>
      </c>
      <c r="J167">
        <f t="shared" si="25"/>
        <v>3.1360746838100558E-14</v>
      </c>
      <c r="K167">
        <f t="shared" si="26"/>
        <v>-8.389318250024249E-14</v>
      </c>
    </row>
    <row r="168" spans="1:11" x14ac:dyDescent="0.5">
      <c r="A168" s="8">
        <f t="shared" si="27"/>
        <v>278</v>
      </c>
      <c r="B168" s="8">
        <f t="shared" si="28"/>
        <v>0.41745494366379887</v>
      </c>
      <c r="C168" s="8">
        <f t="shared" si="28"/>
        <v>1.5791674421042375E-12</v>
      </c>
      <c r="D168" s="8">
        <f t="shared" si="28"/>
        <v>0.58254505633462217</v>
      </c>
      <c r="E168" s="8">
        <f t="shared" si="29"/>
        <v>1.0000000000000002</v>
      </c>
      <c r="F168" s="10">
        <f t="shared" si="30"/>
        <v>-3.2961562778966491E-13</v>
      </c>
      <c r="G168" s="10">
        <f t="shared" si="31"/>
        <v>-1.9677351957841425E-13</v>
      </c>
      <c r="H168" s="10">
        <f t="shared" si="32"/>
        <v>5.2638914736807917E-13</v>
      </c>
      <c r="I168">
        <f t="shared" si="24"/>
        <v>4.1072039265327434E-14</v>
      </c>
      <c r="J168">
        <f t="shared" si="25"/>
        <v>2.4519133927477313E-14</v>
      </c>
      <c r="K168">
        <f t="shared" si="26"/>
        <v>-6.5591173192804747E-14</v>
      </c>
    </row>
    <row r="169" spans="1:11" x14ac:dyDescent="0.5">
      <c r="A169" s="8">
        <f t="shared" si="27"/>
        <v>280</v>
      </c>
      <c r="B169" s="8">
        <f t="shared" si="28"/>
        <v>0.41745494366322178</v>
      </c>
      <c r="C169" s="8">
        <f t="shared" si="28"/>
        <v>1.2346586708023637E-12</v>
      </c>
      <c r="D169" s="8">
        <f t="shared" si="28"/>
        <v>0.58254505633554376</v>
      </c>
      <c r="E169" s="8">
        <f t="shared" si="29"/>
        <v>1.0000000000000002</v>
      </c>
      <c r="F169" s="10">
        <f t="shared" si="30"/>
        <v>-2.5770718293155449E-13</v>
      </c>
      <c r="G169" s="10">
        <f t="shared" si="31"/>
        <v>-1.5384570733590007E-13</v>
      </c>
      <c r="H169" s="10">
        <f t="shared" si="32"/>
        <v>4.1155289026745456E-13</v>
      </c>
      <c r="I169">
        <f t="shared" si="24"/>
        <v>3.2111825544527428E-14</v>
      </c>
      <c r="J169">
        <f t="shared" si="25"/>
        <v>1.9170076900772595E-14</v>
      </c>
      <c r="K169">
        <f t="shared" si="26"/>
        <v>-5.1281902445300024E-14</v>
      </c>
    </row>
    <row r="170" spans="1:11" x14ac:dyDescent="0.5">
      <c r="A170" s="8">
        <f t="shared" si="27"/>
        <v>282</v>
      </c>
      <c r="B170" s="8">
        <f t="shared" si="28"/>
        <v>0.41745494366277058</v>
      </c>
      <c r="C170" s="8">
        <f t="shared" si="28"/>
        <v>9.6530740993210884E-13</v>
      </c>
      <c r="D170" s="8">
        <f t="shared" si="28"/>
        <v>0.5825450563362643</v>
      </c>
      <c r="E170" s="8">
        <f t="shared" si="29"/>
        <v>1.0000000000000002</v>
      </c>
      <c r="F170" s="10">
        <f t="shared" si="30"/>
        <v>-2.0148617521523175E-13</v>
      </c>
      <c r="G170" s="10">
        <f t="shared" si="31"/>
        <v>-1.202829614288045E-13</v>
      </c>
      <c r="H170" s="10">
        <f t="shared" si="32"/>
        <v>3.2176913664403625E-13</v>
      </c>
      <c r="I170">
        <f t="shared" si="24"/>
        <v>2.5106358443523642E-14</v>
      </c>
      <c r="J170">
        <f t="shared" si="25"/>
        <v>1.4987962032744523E-14</v>
      </c>
      <c r="K170">
        <f t="shared" si="26"/>
        <v>-4.0094320476268165E-14</v>
      </c>
    </row>
    <row r="171" spans="1:11" x14ac:dyDescent="0.5">
      <c r="A171" s="8">
        <f t="shared" si="27"/>
        <v>284</v>
      </c>
      <c r="B171" s="8">
        <f t="shared" si="28"/>
        <v>0.41745494366241787</v>
      </c>
      <c r="C171" s="8">
        <f t="shared" si="28"/>
        <v>7.5471741113998892E-13</v>
      </c>
      <c r="D171" s="8">
        <f t="shared" si="28"/>
        <v>0.58254505633682763</v>
      </c>
      <c r="E171" s="8">
        <f t="shared" si="29"/>
        <v>1.0000000000000002</v>
      </c>
      <c r="F171" s="10">
        <f t="shared" si="30"/>
        <v>-1.5753025717424497E-13</v>
      </c>
      <c r="G171" s="10">
        <f t="shared" si="31"/>
        <v>-9.4042213205751302E-14</v>
      </c>
      <c r="H171" s="10">
        <f t="shared" si="32"/>
        <v>2.5157247037999627E-13</v>
      </c>
      <c r="I171">
        <f t="shared" si="24"/>
        <v>1.9629193407907445E-14</v>
      </c>
      <c r="J171">
        <f t="shared" si="25"/>
        <v>1.1718210994009652E-14</v>
      </c>
      <c r="K171">
        <f t="shared" si="26"/>
        <v>-3.1347404401917097E-14</v>
      </c>
    </row>
    <row r="172" spans="1:11" x14ac:dyDescent="0.5">
      <c r="A172" s="8">
        <f t="shared" si="27"/>
        <v>286</v>
      </c>
      <c r="B172" s="8">
        <f t="shared" si="28"/>
        <v>0.41745494366214203</v>
      </c>
      <c r="C172" s="8">
        <f t="shared" si="28"/>
        <v>5.9006940671650562E-13</v>
      </c>
      <c r="D172" s="8">
        <f t="shared" si="28"/>
        <v>0.58254505633726805</v>
      </c>
      <c r="E172" s="8">
        <f t="shared" si="29"/>
        <v>1.0000000000000002</v>
      </c>
      <c r="F172" s="10">
        <f t="shared" si="30"/>
        <v>-1.2316369546879621E-13</v>
      </c>
      <c r="G172" s="10">
        <f t="shared" si="31"/>
        <v>-7.3526106770038984E-14</v>
      </c>
      <c r="H172" s="10">
        <f t="shared" si="32"/>
        <v>1.9668980223883519E-13</v>
      </c>
      <c r="I172">
        <f t="shared" si="24"/>
        <v>1.5346918379727971E-14</v>
      </c>
      <c r="J172">
        <f t="shared" si="25"/>
        <v>9.1617838769516896E-15</v>
      </c>
      <c r="K172">
        <f t="shared" si="26"/>
        <v>-2.450870225667966E-14</v>
      </c>
    </row>
    <row r="173" spans="1:11" x14ac:dyDescent="0.5">
      <c r="A173" s="8">
        <f t="shared" si="27"/>
        <v>288</v>
      </c>
      <c r="B173" s="8">
        <f t="shared" si="28"/>
        <v>0.41745494366192643</v>
      </c>
      <c r="C173" s="8">
        <f t="shared" si="28"/>
        <v>4.6134076093033105E-13</v>
      </c>
      <c r="D173" s="8">
        <f t="shared" si="28"/>
        <v>0.58254505633761233</v>
      </c>
      <c r="E173" s="8">
        <f t="shared" si="29"/>
        <v>1</v>
      </c>
      <c r="F173" s="10">
        <f t="shared" si="30"/>
        <v>-9.6294490681560813E-14</v>
      </c>
      <c r="G173" s="10">
        <f t="shared" si="31"/>
        <v>-5.7485762961882862E-14</v>
      </c>
      <c r="H173" s="10">
        <f t="shared" si="32"/>
        <v>1.5378025364344368E-13</v>
      </c>
      <c r="I173">
        <f t="shared" si="24"/>
        <v>1.1998857969330046E-14</v>
      </c>
      <c r="J173">
        <f t="shared" si="25"/>
        <v>7.1630630179642406E-15</v>
      </c>
      <c r="K173">
        <f t="shared" si="26"/>
        <v>-1.9161920987294286E-14</v>
      </c>
    </row>
    <row r="174" spans="1:11" x14ac:dyDescent="0.5">
      <c r="A174" s="8">
        <f t="shared" si="27"/>
        <v>290</v>
      </c>
      <c r="B174" s="8">
        <f t="shared" si="28"/>
        <v>0.41745494366175784</v>
      </c>
      <c r="C174" s="8">
        <f t="shared" si="28"/>
        <v>3.6069536104249384E-13</v>
      </c>
      <c r="D174" s="8">
        <f t="shared" si="28"/>
        <v>0.58254505633788156</v>
      </c>
      <c r="E174" s="8">
        <f t="shared" si="29"/>
        <v>1</v>
      </c>
      <c r="F174" s="10">
        <f t="shared" si="30"/>
        <v>-7.5287030811525831E-14</v>
      </c>
      <c r="G174" s="10">
        <f t="shared" si="31"/>
        <v>-4.4944756202638775E-14</v>
      </c>
      <c r="H174" s="10">
        <f t="shared" si="32"/>
        <v>1.2023178701416461E-13</v>
      </c>
      <c r="I174">
        <f t="shared" si="24"/>
        <v>9.381205334245584E-15</v>
      </c>
      <c r="J174">
        <f t="shared" si="25"/>
        <v>5.6003800666340067E-15</v>
      </c>
      <c r="K174">
        <f t="shared" si="26"/>
        <v>-1.4981585400879591E-14</v>
      </c>
    </row>
    <row r="175" spans="1:11" x14ac:dyDescent="0.5">
      <c r="A175" s="8">
        <f t="shared" si="27"/>
        <v>292</v>
      </c>
      <c r="B175" s="8">
        <f t="shared" ref="B175:D190" si="33">B174+F174*$B$25+$B$26*0.5*I174*$B$25^2</f>
        <v>0.417454943661626</v>
      </c>
      <c r="C175" s="8">
        <f t="shared" si="33"/>
        <v>2.8200660877048429E-13</v>
      </c>
      <c r="D175" s="8">
        <f t="shared" si="33"/>
        <v>0.58254505633809206</v>
      </c>
      <c r="E175" s="8">
        <f t="shared" si="29"/>
        <v>1</v>
      </c>
      <c r="F175" s="10">
        <f t="shared" si="30"/>
        <v>-5.8862526488244367E-14</v>
      </c>
      <c r="G175" s="10">
        <f t="shared" si="31"/>
        <v>-3.5139676435250392E-14</v>
      </c>
      <c r="H175" s="10">
        <f t="shared" si="32"/>
        <v>9.4002202923494759E-14</v>
      </c>
      <c r="I175">
        <f t="shared" si="24"/>
        <v>7.3346158232909092E-15</v>
      </c>
      <c r="J175">
        <f t="shared" si="25"/>
        <v>4.3786096551258876E-15</v>
      </c>
      <c r="K175">
        <f t="shared" si="26"/>
        <v>-1.1713225478416797E-14</v>
      </c>
    </row>
    <row r="176" spans="1:11" x14ac:dyDescent="0.5">
      <c r="A176" s="8">
        <f t="shared" si="27"/>
        <v>294</v>
      </c>
      <c r="B176" s="8">
        <f t="shared" si="33"/>
        <v>0.41745494366152291</v>
      </c>
      <c r="C176" s="8">
        <f t="shared" si="33"/>
        <v>2.2048447521023529E-13</v>
      </c>
      <c r="D176" s="8">
        <f t="shared" si="33"/>
        <v>0.58254505633825659</v>
      </c>
      <c r="E176" s="8">
        <f t="shared" si="29"/>
        <v>1</v>
      </c>
      <c r="F176" s="10">
        <f t="shared" si="30"/>
        <v>-4.6021167088564607E-14</v>
      </c>
      <c r="G176" s="10">
        <f t="shared" si="31"/>
        <v>-2.7473657981513814E-14</v>
      </c>
      <c r="H176" s="10">
        <f t="shared" si="32"/>
        <v>7.3494825070078421E-14</v>
      </c>
      <c r="I176">
        <f t="shared" si="24"/>
        <v>5.7345071724294722E-15</v>
      </c>
      <c r="J176">
        <f t="shared" si="25"/>
        <v>3.4233788214084648E-15</v>
      </c>
      <c r="K176">
        <f t="shared" si="26"/>
        <v>-9.157885993837937E-15</v>
      </c>
    </row>
    <row r="177" spans="1:11" x14ac:dyDescent="0.5">
      <c r="A177" s="8">
        <f t="shared" si="27"/>
        <v>296</v>
      </c>
      <c r="B177" s="8">
        <f t="shared" si="33"/>
        <v>0.41745494366144237</v>
      </c>
      <c r="C177" s="8">
        <f t="shared" si="33"/>
        <v>1.723839168900246E-13</v>
      </c>
      <c r="D177" s="8">
        <f t="shared" si="33"/>
        <v>0.58254505633838527</v>
      </c>
      <c r="E177" s="8">
        <f t="shared" si="29"/>
        <v>1</v>
      </c>
      <c r="F177" s="10">
        <f t="shared" si="30"/>
        <v>-3.5981259156731991E-14</v>
      </c>
      <c r="G177" s="10">
        <f t="shared" si="31"/>
        <v>-2.1480046473276209E-14</v>
      </c>
      <c r="H177" s="10">
        <f t="shared" si="32"/>
        <v>5.74613056300082E-14</v>
      </c>
      <c r="I177">
        <f t="shared" si="24"/>
        <v>4.4834757951764429E-15</v>
      </c>
      <c r="J177">
        <f t="shared" si="25"/>
        <v>2.6765396959156261E-15</v>
      </c>
      <c r="K177">
        <f t="shared" si="26"/>
        <v>-7.160015491092069E-15</v>
      </c>
    </row>
    <row r="178" spans="1:11" x14ac:dyDescent="0.5">
      <c r="A178" s="8">
        <f t="shared" si="27"/>
        <v>298</v>
      </c>
      <c r="B178" s="8">
        <f t="shared" si="33"/>
        <v>0.41745494366137942</v>
      </c>
      <c r="C178" s="8">
        <f t="shared" si="33"/>
        <v>1.3477690333530344E-13</v>
      </c>
      <c r="D178" s="8">
        <f t="shared" si="33"/>
        <v>0.58254505633848586</v>
      </c>
      <c r="E178" s="8">
        <f t="shared" si="29"/>
        <v>1</v>
      </c>
      <c r="F178" s="10">
        <f t="shared" si="30"/>
        <v>-2.813164229434714E-14</v>
      </c>
      <c r="G178" s="10">
        <f t="shared" si="31"/>
        <v>-1.6793992150754002E-14</v>
      </c>
      <c r="H178" s="10">
        <f t="shared" si="32"/>
        <v>4.4925634445101142E-14</v>
      </c>
      <c r="I178">
        <f t="shared" si="24"/>
        <v>3.5053675235732256E-15</v>
      </c>
      <c r="J178">
        <f t="shared" si="25"/>
        <v>2.0926298600114415E-15</v>
      </c>
      <c r="K178">
        <f t="shared" si="26"/>
        <v>-5.5979973835846671E-15</v>
      </c>
    </row>
    <row r="179" spans="1:11" x14ac:dyDescent="0.5">
      <c r="A179" s="8">
        <f t="shared" si="27"/>
        <v>300</v>
      </c>
      <c r="B179" s="8">
        <f t="shared" si="33"/>
        <v>0.41745494366133012</v>
      </c>
      <c r="C179" s="8">
        <f t="shared" si="33"/>
        <v>1.053741787538183E-13</v>
      </c>
      <c r="D179" s="8">
        <f t="shared" si="33"/>
        <v>0.58254505633856446</v>
      </c>
      <c r="E179" s="8">
        <f t="shared" si="29"/>
        <v>1</v>
      </c>
      <c r="F179" s="10">
        <f t="shared" si="30"/>
        <v>-2.1994485927517074E-14</v>
      </c>
      <c r="G179" s="10">
        <f t="shared" si="31"/>
        <v>-1.3130240323755692E-14</v>
      </c>
      <c r="H179" s="10">
        <f t="shared" si="32"/>
        <v>3.5124726251272766E-14</v>
      </c>
      <c r="I179">
        <f t="shared" si="24"/>
        <v>2.7406418673077376E-15</v>
      </c>
      <c r="J179">
        <f t="shared" si="25"/>
        <v>1.6361049072774925E-15</v>
      </c>
      <c r="K179">
        <f t="shared" si="26"/>
        <v>-4.3767467745852301E-15</v>
      </c>
    </row>
    <row r="180" spans="1:11" x14ac:dyDescent="0.5">
      <c r="A180" s="8">
        <f t="shared" si="27"/>
        <v>302</v>
      </c>
      <c r="B180" s="8">
        <f t="shared" si="33"/>
        <v>0.41745494366129166</v>
      </c>
      <c r="C180" s="8">
        <f t="shared" si="33"/>
        <v>8.2385907920861911E-14</v>
      </c>
      <c r="D180" s="8">
        <f t="shared" si="33"/>
        <v>0.58254505633862597</v>
      </c>
      <c r="E180" s="8">
        <f t="shared" si="29"/>
        <v>1</v>
      </c>
      <c r="F180" s="10">
        <f t="shared" si="30"/>
        <v>-1.7196202274793885E-14</v>
      </c>
      <c r="G180" s="10">
        <f t="shared" si="31"/>
        <v>-1.0265767032160084E-14</v>
      </c>
      <c r="H180" s="10">
        <f t="shared" si="32"/>
        <v>2.7461969306953969E-14</v>
      </c>
      <c r="I180">
        <f t="shared" si="24"/>
        <v>2.1427475990258751E-15</v>
      </c>
      <c r="J180">
        <f t="shared" si="25"/>
        <v>1.2791747450274861E-15</v>
      </c>
      <c r="K180">
        <f t="shared" si="26"/>
        <v>-3.4219223440533612E-15</v>
      </c>
    </row>
    <row r="181" spans="1:11" x14ac:dyDescent="0.5">
      <c r="A181" s="8">
        <f t="shared" si="27"/>
        <v>304</v>
      </c>
      <c r="B181" s="8">
        <f t="shared" si="33"/>
        <v>0.41745494366126151</v>
      </c>
      <c r="C181" s="8">
        <f t="shared" si="33"/>
        <v>6.4412723346596713E-14</v>
      </c>
      <c r="D181" s="8">
        <f t="shared" si="33"/>
        <v>0.58254505633867404</v>
      </c>
      <c r="E181" s="8">
        <f t="shared" si="29"/>
        <v>1</v>
      </c>
      <c r="F181" s="10">
        <f t="shared" si="30"/>
        <v>-1.3444704897860978E-14</v>
      </c>
      <c r="G181" s="10">
        <f t="shared" si="31"/>
        <v>-8.0262028843379244E-15</v>
      </c>
      <c r="H181" s="10">
        <f t="shared" si="32"/>
        <v>2.1470907782198902E-14</v>
      </c>
      <c r="I181">
        <f t="shared" si="24"/>
        <v>1.6752890364480045E-15</v>
      </c>
      <c r="J181">
        <f t="shared" si="25"/>
        <v>1.0001119249979703E-15</v>
      </c>
      <c r="K181">
        <f t="shared" si="26"/>
        <v>-2.6754009614459748E-15</v>
      </c>
    </row>
    <row r="182" spans="1:11" x14ac:dyDescent="0.5">
      <c r="A182" s="8">
        <f t="shared" si="27"/>
        <v>306</v>
      </c>
      <c r="B182" s="8">
        <f t="shared" si="33"/>
        <v>0.41745494366123798</v>
      </c>
      <c r="C182" s="8">
        <f t="shared" si="33"/>
        <v>5.0360541427916806E-14</v>
      </c>
      <c r="D182" s="8">
        <f t="shared" si="33"/>
        <v>0.58254505633871168</v>
      </c>
      <c r="E182" s="8">
        <f t="shared" si="29"/>
        <v>1</v>
      </c>
      <c r="F182" s="10">
        <f t="shared" si="30"/>
        <v>-1.0511628492270226E-14</v>
      </c>
      <c r="G182" s="10">
        <f t="shared" si="31"/>
        <v>-6.2752186503687093E-15</v>
      </c>
      <c r="H182" s="10">
        <f t="shared" si="32"/>
        <v>1.6786847142638935E-14</v>
      </c>
      <c r="I182">
        <f t="shared" si="24"/>
        <v>1.3098105240760743E-15</v>
      </c>
      <c r="J182">
        <f t="shared" si="25"/>
        <v>7.8192902604682872E-16</v>
      </c>
      <c r="K182">
        <f t="shared" si="26"/>
        <v>-2.091739550122903E-15</v>
      </c>
    </row>
    <row r="183" spans="1:11" x14ac:dyDescent="0.5">
      <c r="A183" s="8">
        <f t="shared" si="27"/>
        <v>308</v>
      </c>
      <c r="B183" s="8">
        <f t="shared" si="33"/>
        <v>0.41745494366121955</v>
      </c>
      <c r="C183" s="8">
        <f t="shared" si="33"/>
        <v>3.937396217927304E-14</v>
      </c>
      <c r="D183" s="8">
        <f t="shared" si="33"/>
        <v>0.58254505633874099</v>
      </c>
      <c r="E183" s="8">
        <f t="shared" si="29"/>
        <v>0.99999999999999989</v>
      </c>
      <c r="F183" s="10">
        <f t="shared" si="30"/>
        <v>-8.2184275816337082E-15</v>
      </c>
      <c r="G183" s="10">
        <f t="shared" si="31"/>
        <v>-4.9062264781239711E-15</v>
      </c>
      <c r="H183" s="10">
        <f t="shared" si="32"/>
        <v>1.3124654059757679E-14</v>
      </c>
      <c r="I183">
        <f t="shared" si="24"/>
        <v>1.0240642490073747E-15</v>
      </c>
      <c r="J183">
        <f t="shared" si="25"/>
        <v>6.1134457703394902E-16</v>
      </c>
      <c r="K183">
        <f t="shared" si="26"/>
        <v>-1.6354088260413237E-15</v>
      </c>
    </row>
    <row r="184" spans="1:11" x14ac:dyDescent="0.5">
      <c r="A184" s="8">
        <f t="shared" si="27"/>
        <v>310</v>
      </c>
      <c r="B184" s="8">
        <f t="shared" si="33"/>
        <v>0.41745494366120517</v>
      </c>
      <c r="C184" s="8">
        <f t="shared" si="33"/>
        <v>3.0784198377092998E-14</v>
      </c>
      <c r="D184" s="8">
        <f t="shared" si="33"/>
        <v>0.58254505633876397</v>
      </c>
      <c r="E184" s="8">
        <f t="shared" si="29"/>
        <v>1</v>
      </c>
      <c r="F184" s="10">
        <f t="shared" si="30"/>
        <v>-6.4255078995823606E-15</v>
      </c>
      <c r="G184" s="10">
        <f t="shared" si="31"/>
        <v>-3.8358915594486381E-15</v>
      </c>
      <c r="H184" s="10">
        <f t="shared" si="32"/>
        <v>1.0261399459030999E-14</v>
      </c>
      <c r="I184">
        <f t="shared" si="24"/>
        <v>8.0065594742016069E-16</v>
      </c>
      <c r="J184">
        <f t="shared" si="25"/>
        <v>4.7797457239605201E-16</v>
      </c>
      <c r="K184">
        <f t="shared" si="26"/>
        <v>-1.2786305198162127E-15</v>
      </c>
    </row>
    <row r="185" spans="1:11" x14ac:dyDescent="0.5">
      <c r="A185" s="8">
        <f t="shared" si="27"/>
        <v>312</v>
      </c>
      <c r="B185" s="8">
        <f t="shared" si="33"/>
        <v>0.4174549436611939</v>
      </c>
      <c r="C185" s="8">
        <f t="shared" si="33"/>
        <v>2.4068364402987826E-14</v>
      </c>
      <c r="D185" s="8">
        <f t="shared" si="33"/>
        <v>0.58254505633878195</v>
      </c>
      <c r="E185" s="8">
        <f t="shared" si="29"/>
        <v>1</v>
      </c>
      <c r="F185" s="10">
        <f t="shared" si="30"/>
        <v>-5.0237288529331839E-15</v>
      </c>
      <c r="G185" s="10">
        <f t="shared" si="31"/>
        <v>-2.9990592813960909E-15</v>
      </c>
      <c r="H185" s="10">
        <f t="shared" si="32"/>
        <v>8.0227881343292749E-15</v>
      </c>
      <c r="I185">
        <f t="shared" si="24"/>
        <v>6.2598606167595339E-16</v>
      </c>
      <c r="J185">
        <f t="shared" si="25"/>
        <v>3.7370036545607685E-16</v>
      </c>
      <c r="K185">
        <f t="shared" si="26"/>
        <v>-9.9968642713203024E-16</v>
      </c>
    </row>
    <row r="186" spans="1:11" x14ac:dyDescent="0.5">
      <c r="A186" s="8">
        <f t="shared" si="27"/>
        <v>314</v>
      </c>
      <c r="B186" s="8">
        <f t="shared" si="33"/>
        <v>0.41745494366118513</v>
      </c>
      <c r="C186" s="8">
        <f t="shared" si="33"/>
        <v>1.8817646571107796E-14</v>
      </c>
      <c r="D186" s="8">
        <f t="shared" si="33"/>
        <v>0.58254505633879605</v>
      </c>
      <c r="E186" s="8">
        <f t="shared" si="29"/>
        <v>1</v>
      </c>
      <c r="F186" s="10">
        <f t="shared" si="30"/>
        <v>-3.9277597945889488E-15</v>
      </c>
      <c r="G186" s="10">
        <f t="shared" si="31"/>
        <v>-2.3447890624469828E-15</v>
      </c>
      <c r="H186" s="10">
        <f t="shared" si="32"/>
        <v>6.2725488570359316E-15</v>
      </c>
      <c r="I186">
        <f t="shared" si="24"/>
        <v>4.8942189298062113E-16</v>
      </c>
      <c r="J186">
        <f t="shared" si="25"/>
        <v>2.9217446116837307E-16</v>
      </c>
      <c r="K186">
        <f t="shared" si="26"/>
        <v>-7.815963541489942E-16</v>
      </c>
    </row>
    <row r="187" spans="1:11" x14ac:dyDescent="0.5">
      <c r="A187" s="8">
        <f t="shared" si="27"/>
        <v>316</v>
      </c>
      <c r="B187" s="8">
        <f t="shared" si="33"/>
        <v>0.41745494366117825</v>
      </c>
      <c r="C187" s="8">
        <f t="shared" si="33"/>
        <v>1.4712417368550575E-14</v>
      </c>
      <c r="D187" s="8">
        <f t="shared" si="33"/>
        <v>0.58254505633880704</v>
      </c>
      <c r="E187" s="8">
        <f t="shared" si="29"/>
        <v>1</v>
      </c>
      <c r="F187" s="10">
        <f t="shared" si="30"/>
        <v>-3.0708856818540102E-15</v>
      </c>
      <c r="G187" s="10">
        <f t="shared" si="31"/>
        <v>-1.8332534409961816E-15</v>
      </c>
      <c r="H187" s="10">
        <f t="shared" si="32"/>
        <v>4.9041391228501917E-15</v>
      </c>
      <c r="I187">
        <f t="shared" si="24"/>
        <v>3.8265035596388365E-16</v>
      </c>
      <c r="J187">
        <f t="shared" si="25"/>
        <v>2.2843412436817684E-16</v>
      </c>
      <c r="K187">
        <f t="shared" si="26"/>
        <v>-6.1108448033206049E-16</v>
      </c>
    </row>
    <row r="188" spans="1:11" x14ac:dyDescent="0.5">
      <c r="A188" s="8">
        <f t="shared" si="27"/>
        <v>318</v>
      </c>
      <c r="B188" s="8">
        <f t="shared" si="33"/>
        <v>0.41745494366117286</v>
      </c>
      <c r="C188" s="8">
        <f t="shared" si="33"/>
        <v>1.1502778735294566E-14</v>
      </c>
      <c r="D188" s="8">
        <f t="shared" si="33"/>
        <v>0.58254505633881559</v>
      </c>
      <c r="E188" s="8">
        <f t="shared" si="29"/>
        <v>1</v>
      </c>
      <c r="F188" s="10">
        <f t="shared" si="30"/>
        <v>-2.4009459244446652E-15</v>
      </c>
      <c r="G188" s="10">
        <f t="shared" si="31"/>
        <v>-1.4333136539868562E-15</v>
      </c>
      <c r="H188" s="10">
        <f t="shared" si="32"/>
        <v>3.8342595784315215E-15</v>
      </c>
      <c r="I188">
        <f t="shared" si="24"/>
        <v>2.9917193533695024E-16</v>
      </c>
      <c r="J188">
        <f t="shared" si="25"/>
        <v>1.7859928265866844E-16</v>
      </c>
      <c r="K188">
        <f t="shared" si="26"/>
        <v>-4.7777121799561868E-16</v>
      </c>
    </row>
    <row r="189" spans="1:11" x14ac:dyDescent="0.5">
      <c r="A189" s="8">
        <f t="shared" si="27"/>
        <v>320</v>
      </c>
      <c r="B189" s="8">
        <f t="shared" si="33"/>
        <v>0.41745494366116864</v>
      </c>
      <c r="C189" s="8">
        <f t="shared" si="33"/>
        <v>8.99334999263819E-15</v>
      </c>
      <c r="D189" s="8">
        <f t="shared" si="33"/>
        <v>0.58254505633882225</v>
      </c>
      <c r="E189" s="8">
        <f t="shared" si="29"/>
        <v>0.99999999999999989</v>
      </c>
      <c r="F189" s="10">
        <f t="shared" si="30"/>
        <v>-1.8771592072509736E-15</v>
      </c>
      <c r="G189" s="10">
        <f t="shared" si="31"/>
        <v>-1.120624123628423E-15</v>
      </c>
      <c r="H189" s="10">
        <f t="shared" si="32"/>
        <v>2.9977833308793967E-15</v>
      </c>
      <c r="I189">
        <f t="shared" si="24"/>
        <v>2.3390504019733335E-16</v>
      </c>
      <c r="J189">
        <f t="shared" si="25"/>
        <v>1.3963633434547432E-16</v>
      </c>
      <c r="K189">
        <f t="shared" si="26"/>
        <v>-3.7354137454280768E-16</v>
      </c>
    </row>
    <row r="190" spans="1:11" x14ac:dyDescent="0.5">
      <c r="A190" s="8">
        <f t="shared" si="27"/>
        <v>322</v>
      </c>
      <c r="B190" s="8">
        <f t="shared" si="33"/>
        <v>0.41745494366116531</v>
      </c>
      <c r="C190" s="8">
        <f t="shared" si="33"/>
        <v>7.0313744140722922E-15</v>
      </c>
      <c r="D190" s="8">
        <f t="shared" si="33"/>
        <v>0.58254505633882747</v>
      </c>
      <c r="E190" s="8">
        <f t="shared" si="29"/>
        <v>0.99999999999999978</v>
      </c>
      <c r="F190" s="10">
        <f t="shared" si="30"/>
        <v>-1.467641004943554E-15</v>
      </c>
      <c r="G190" s="10">
        <f t="shared" si="31"/>
        <v>-8.7615046641387674E-16</v>
      </c>
      <c r="H190" s="10">
        <f t="shared" si="32"/>
        <v>2.3437914713574307E-15</v>
      </c>
      <c r="I190">
        <f t="shared" si="24"/>
        <v>1.8287667179775946E-16</v>
      </c>
      <c r="J190">
        <f t="shared" si="25"/>
        <v>1.0917348367353277E-16</v>
      </c>
      <c r="K190">
        <f t="shared" si="26"/>
        <v>-2.9205015547129223E-16</v>
      </c>
    </row>
    <row r="191" spans="1:11" x14ac:dyDescent="0.5">
      <c r="A191" s="8">
        <f t="shared" si="27"/>
        <v>324</v>
      </c>
      <c r="B191" s="8">
        <f t="shared" ref="B191:D206" si="34">B190+F190*$B$25+$B$26*0.5*I190*$B$25^2</f>
        <v>0.41745494366116276</v>
      </c>
      <c r="C191" s="8">
        <f t="shared" si="34"/>
        <v>5.497420448591604E-15</v>
      </c>
      <c r="D191" s="8">
        <f t="shared" si="34"/>
        <v>0.58254505633883158</v>
      </c>
      <c r="E191" s="8">
        <f t="shared" si="29"/>
        <v>0.99999999999999978</v>
      </c>
      <c r="F191" s="10">
        <f t="shared" si="30"/>
        <v>-1.1474626718242661E-15</v>
      </c>
      <c r="G191" s="10">
        <f t="shared" si="31"/>
        <v>-6.8501081103960164E-16</v>
      </c>
      <c r="H191" s="10">
        <f t="shared" si="32"/>
        <v>1.8324734828638678E-15</v>
      </c>
      <c r="I191">
        <f t="shared" si="24"/>
        <v>1.4298057476491531E-16</v>
      </c>
      <c r="J191">
        <f t="shared" si="25"/>
        <v>8.5356362248285218E-17</v>
      </c>
      <c r="K191">
        <f t="shared" si="26"/>
        <v>-2.2833693701320053E-16</v>
      </c>
    </row>
    <row r="192" spans="1:11" x14ac:dyDescent="0.5">
      <c r="A192" s="8">
        <f t="shared" si="27"/>
        <v>326</v>
      </c>
      <c r="B192" s="8">
        <f t="shared" si="34"/>
        <v>0.41745494366116076</v>
      </c>
      <c r="C192" s="8">
        <f t="shared" si="34"/>
        <v>4.2981115510089709E-15</v>
      </c>
      <c r="D192" s="8">
        <f t="shared" si="34"/>
        <v>0.5825450563388348</v>
      </c>
      <c r="E192" s="8">
        <f t="shared" si="29"/>
        <v>0.99999999999999978</v>
      </c>
      <c r="F192" s="10">
        <f t="shared" si="30"/>
        <v>-8.9713395768791704E-16</v>
      </c>
      <c r="G192" s="10">
        <f t="shared" si="31"/>
        <v>-5.3556989264840659E-16</v>
      </c>
      <c r="H192" s="10">
        <f t="shared" si="32"/>
        <v>1.4327038503363236E-15</v>
      </c>
      <c r="I192">
        <f t="shared" si="24"/>
        <v>1.1178814968107917E-16</v>
      </c>
      <c r="J192">
        <f t="shared" si="25"/>
        <v>6.6735147868389697E-17</v>
      </c>
      <c r="K192">
        <f t="shared" si="26"/>
        <v>-1.7852329754946886E-16</v>
      </c>
    </row>
    <row r="193" spans="1:11" x14ac:dyDescent="0.5">
      <c r="A193" s="8">
        <f t="shared" si="27"/>
        <v>328</v>
      </c>
      <c r="B193" s="8">
        <f t="shared" si="34"/>
        <v>0.41745494366115921</v>
      </c>
      <c r="C193" s="8">
        <f t="shared" si="34"/>
        <v>3.360442061448937E-15</v>
      </c>
      <c r="D193" s="8">
        <f t="shared" si="34"/>
        <v>0.58254505633883735</v>
      </c>
      <c r="E193" s="8">
        <f t="shared" si="29"/>
        <v>1</v>
      </c>
      <c r="F193" s="10">
        <f t="shared" si="30"/>
        <v>-7.0141657571937783E-16</v>
      </c>
      <c r="G193" s="10">
        <f t="shared" si="31"/>
        <v>-4.1873077809693436E-16</v>
      </c>
      <c r="H193" s="10">
        <f t="shared" si="32"/>
        <v>1.1201473538163122E-15</v>
      </c>
      <c r="I193">
        <f t="shared" si="24"/>
        <v>8.7400616689825725E-17</v>
      </c>
      <c r="J193">
        <f t="shared" si="25"/>
        <v>5.217630934248572E-17</v>
      </c>
      <c r="K193">
        <f t="shared" si="26"/>
        <v>-1.3957692603231145E-16</v>
      </c>
    </row>
    <row r="194" spans="1:11" x14ac:dyDescent="0.5">
      <c r="A194" s="8">
        <f t="shared" si="27"/>
        <v>330</v>
      </c>
      <c r="B194" s="8">
        <f t="shared" si="34"/>
        <v>0.41745494366115798</v>
      </c>
      <c r="C194" s="8">
        <f t="shared" si="34"/>
        <v>2.6273331239400398E-15</v>
      </c>
      <c r="D194" s="8">
        <f t="shared" si="34"/>
        <v>0.58254505633883924</v>
      </c>
      <c r="E194" s="8">
        <f t="shared" si="29"/>
        <v>0.99999999999999978</v>
      </c>
      <c r="F194" s="10">
        <f t="shared" si="30"/>
        <v>-5.4839660061674173E-16</v>
      </c>
      <c r="G194" s="10">
        <f t="shared" si="31"/>
        <v>-3.2738110736327148E-16</v>
      </c>
      <c r="H194" s="10">
        <f t="shared" si="32"/>
        <v>8.7577770798001321E-16</v>
      </c>
      <c r="I194">
        <f t="shared" si="24"/>
        <v>6.8333430865031716E-17</v>
      </c>
      <c r="J194">
        <f t="shared" si="25"/>
        <v>4.0793604922725439E-17</v>
      </c>
      <c r="K194">
        <f t="shared" si="26"/>
        <v>-1.0912703578775715E-16</v>
      </c>
    </row>
    <row r="195" spans="1:11" x14ac:dyDescent="0.5">
      <c r="A195" s="8">
        <f t="shared" si="27"/>
        <v>332</v>
      </c>
      <c r="B195" s="8">
        <f t="shared" si="34"/>
        <v>0.41745494366115699</v>
      </c>
      <c r="C195" s="8">
        <f t="shared" si="34"/>
        <v>2.0541581190589479E-15</v>
      </c>
      <c r="D195" s="8">
        <f t="shared" si="34"/>
        <v>0.58254505633884079</v>
      </c>
      <c r="E195" s="8">
        <f t="shared" si="29"/>
        <v>0.99999999999999978</v>
      </c>
      <c r="F195" s="10">
        <f t="shared" si="30"/>
        <v>-4.2875923093143063E-16</v>
      </c>
      <c r="G195" s="10">
        <f t="shared" si="31"/>
        <v>-2.559601420882186E-16</v>
      </c>
      <c r="H195" s="10">
        <f t="shared" si="32"/>
        <v>6.8471937301964923E-16</v>
      </c>
      <c r="I195">
        <f t="shared" si="24"/>
        <v>5.3425913347469951E-17</v>
      </c>
      <c r="J195">
        <f t="shared" si="25"/>
        <v>3.1894134015269573E-17</v>
      </c>
      <c r="K195">
        <f t="shared" si="26"/>
        <v>-8.5320047362739524E-17</v>
      </c>
    </row>
    <row r="196" spans="1:11" x14ac:dyDescent="0.5">
      <c r="A196" s="8">
        <f t="shared" si="27"/>
        <v>334</v>
      </c>
      <c r="B196" s="8">
        <f t="shared" si="34"/>
        <v>0.41745494366115626</v>
      </c>
      <c r="C196" s="8">
        <f t="shared" si="34"/>
        <v>1.6060261029130496E-15</v>
      </c>
      <c r="D196" s="8">
        <f t="shared" si="34"/>
        <v>0.5825450563388419</v>
      </c>
      <c r="E196" s="8">
        <f t="shared" si="29"/>
        <v>0.99999999999999978</v>
      </c>
      <c r="F196" s="10">
        <f t="shared" si="30"/>
        <v>-3.3522176815495673E-16</v>
      </c>
      <c r="G196" s="10">
        <f t="shared" si="31"/>
        <v>-2.0012026614939315E-16</v>
      </c>
      <c r="H196" s="10">
        <f t="shared" si="32"/>
        <v>5.3534203430434988E-16</v>
      </c>
      <c r="I196">
        <f t="shared" si="24"/>
        <v>4.177059721542553E-17</v>
      </c>
      <c r="J196">
        <f t="shared" si="25"/>
        <v>2.4936158167705521E-17</v>
      </c>
      <c r="K196">
        <f t="shared" si="26"/>
        <v>-6.6706755383131051E-17</v>
      </c>
    </row>
    <row r="197" spans="1:11" x14ac:dyDescent="0.5">
      <c r="A197" s="8">
        <f t="shared" si="27"/>
        <v>336</v>
      </c>
      <c r="B197" s="8">
        <f t="shared" si="34"/>
        <v>0.41745494366115571</v>
      </c>
      <c r="C197" s="8">
        <f t="shared" si="34"/>
        <v>1.2556578869496744E-15</v>
      </c>
      <c r="D197" s="8">
        <f t="shared" si="34"/>
        <v>0.5825450563388429</v>
      </c>
      <c r="E197" s="8">
        <f t="shared" si="29"/>
        <v>0.99999999999999989</v>
      </c>
      <c r="F197" s="10">
        <f t="shared" si="30"/>
        <v>-2.620902962271311E-16</v>
      </c>
      <c r="G197" s="10">
        <f t="shared" si="31"/>
        <v>-1.5646233275609369E-16</v>
      </c>
      <c r="H197" s="10">
        <f t="shared" si="32"/>
        <v>4.1855262898322479E-16</v>
      </c>
      <c r="I197">
        <f t="shared" si="24"/>
        <v>3.2657987152894209E-17</v>
      </c>
      <c r="J197">
        <f t="shared" si="25"/>
        <v>1.9496123765803686E-17</v>
      </c>
      <c r="K197">
        <f t="shared" si="26"/>
        <v>-5.2154110918697895E-17</v>
      </c>
    </row>
    <row r="198" spans="1:11" x14ac:dyDescent="0.5">
      <c r="A198" s="8">
        <f t="shared" si="27"/>
        <v>338</v>
      </c>
      <c r="B198" s="8">
        <f t="shared" si="34"/>
        <v>0.41745494366115526</v>
      </c>
      <c r="C198" s="8">
        <f t="shared" si="34"/>
        <v>9.8172546896909439E-16</v>
      </c>
      <c r="D198" s="8">
        <f t="shared" si="34"/>
        <v>0.58254505633884368</v>
      </c>
      <c r="E198" s="8">
        <f t="shared" si="29"/>
        <v>1</v>
      </c>
      <c r="F198" s="10">
        <f t="shared" si="30"/>
        <v>-2.0491307516960726E-16</v>
      </c>
      <c r="G198" s="10">
        <f t="shared" si="31"/>
        <v>-1.2232874782009085E-16</v>
      </c>
      <c r="H198" s="10">
        <f t="shared" si="32"/>
        <v>3.2724182298969811E-16</v>
      </c>
      <c r="I198">
        <f t="shared" si="24"/>
        <v>2.553337026468795E-17</v>
      </c>
      <c r="J198">
        <f t="shared" si="25"/>
        <v>1.5242879008675664E-17</v>
      </c>
      <c r="K198">
        <f t="shared" si="26"/>
        <v>-4.0776249273363615E-17</v>
      </c>
    </row>
    <row r="199" spans="1:11" x14ac:dyDescent="0.5">
      <c r="A199" s="8">
        <f t="shared" si="27"/>
        <v>340</v>
      </c>
      <c r="B199" s="8">
        <f t="shared" si="34"/>
        <v>0.41745494366115493</v>
      </c>
      <c r="C199" s="8">
        <f t="shared" si="34"/>
        <v>7.6755373134626404E-16</v>
      </c>
      <c r="D199" s="8">
        <f t="shared" si="34"/>
        <v>0.58254505633884424</v>
      </c>
      <c r="E199" s="8">
        <f t="shared" si="29"/>
        <v>1</v>
      </c>
      <c r="F199" s="10">
        <f t="shared" si="30"/>
        <v>-1.6020954983803194E-16</v>
      </c>
      <c r="G199" s="10">
        <f t="shared" si="31"/>
        <v>-9.5641693944056038E-17</v>
      </c>
      <c r="H199" s="10">
        <f t="shared" si="32"/>
        <v>2.5585124378208798E-16</v>
      </c>
      <c r="I199">
        <f t="shared" si="24"/>
        <v>1.9963048978536731E-17</v>
      </c>
      <c r="J199">
        <f t="shared" si="25"/>
        <v>1.1917515669481948E-17</v>
      </c>
      <c r="K199">
        <f t="shared" si="26"/>
        <v>-3.1880564648018679E-17</v>
      </c>
    </row>
    <row r="200" spans="1:11" x14ac:dyDescent="0.5">
      <c r="A200" s="8">
        <f t="shared" si="27"/>
        <v>342</v>
      </c>
      <c r="B200" s="8">
        <f t="shared" si="34"/>
        <v>0.41745494366115465</v>
      </c>
      <c r="C200" s="8">
        <f t="shared" si="34"/>
        <v>6.0010537479711587E-16</v>
      </c>
      <c r="D200" s="8">
        <f t="shared" si="34"/>
        <v>0.58254505633884468</v>
      </c>
      <c r="E200" s="8">
        <f t="shared" si="29"/>
        <v>1</v>
      </c>
      <c r="F200" s="10">
        <f t="shared" si="30"/>
        <v>-1.2525847771334306E-16</v>
      </c>
      <c r="G200" s="10">
        <f t="shared" si="31"/>
        <v>-7.4776647219028888E-17</v>
      </c>
      <c r="H200" s="10">
        <f t="shared" si="32"/>
        <v>2.0003512493237195E-16</v>
      </c>
      <c r="I200">
        <f t="shared" si="24"/>
        <v>1.5607940525994909E-17</v>
      </c>
      <c r="J200">
        <f t="shared" si="25"/>
        <v>9.3176085470147203E-18</v>
      </c>
      <c r="K200">
        <f t="shared" si="26"/>
        <v>-2.4925549073009629E-17</v>
      </c>
    </row>
    <row r="201" spans="1:11" x14ac:dyDescent="0.5">
      <c r="A201" s="8">
        <f t="shared" si="27"/>
        <v>344</v>
      </c>
      <c r="B201" s="8">
        <f t="shared" si="34"/>
        <v>0.41745494366115443</v>
      </c>
      <c r="C201" s="8">
        <f t="shared" si="34"/>
        <v>4.6918729745308756E-16</v>
      </c>
      <c r="D201" s="8">
        <f t="shared" si="34"/>
        <v>0.58254505633884512</v>
      </c>
      <c r="E201" s="8">
        <f t="shared" si="29"/>
        <v>1</v>
      </c>
      <c r="F201" s="10">
        <f t="shared" si="30"/>
        <v>-9.7932278412403985E-17</v>
      </c>
      <c r="G201" s="10">
        <f t="shared" si="31"/>
        <v>-5.8463487405291867E-17</v>
      </c>
      <c r="H201" s="10">
        <f t="shared" si="32"/>
        <v>1.5639576581769585E-16</v>
      </c>
      <c r="I201">
        <f t="shared" si="24"/>
        <v>1.2202935920505387E-17</v>
      </c>
      <c r="J201">
        <f t="shared" si="25"/>
        <v>7.2848932145919007E-18</v>
      </c>
      <c r="K201">
        <f t="shared" si="26"/>
        <v>-1.9487829135097288E-17</v>
      </c>
    </row>
    <row r="202" spans="1:11" x14ac:dyDescent="0.5">
      <c r="A202" s="8">
        <f t="shared" si="27"/>
        <v>346</v>
      </c>
      <c r="B202" s="8">
        <f t="shared" si="34"/>
        <v>0.41745494366115421</v>
      </c>
      <c r="C202" s="8">
        <f t="shared" si="34"/>
        <v>3.6683010907168763E-16</v>
      </c>
      <c r="D202" s="8">
        <f t="shared" si="34"/>
        <v>0.58254505633884546</v>
      </c>
      <c r="E202" s="8">
        <f t="shared" si="29"/>
        <v>1</v>
      </c>
      <c r="F202" s="10">
        <f t="shared" si="30"/>
        <v>-7.6567521257868205E-17</v>
      </c>
      <c r="G202" s="10">
        <f t="shared" si="31"/>
        <v>-4.5709181766027673E-17</v>
      </c>
      <c r="H202" s="10">
        <f t="shared" si="32"/>
        <v>1.2227670302389588E-16</v>
      </c>
      <c r="I202">
        <f t="shared" si="24"/>
        <v>9.5407619494672831E-18</v>
      </c>
      <c r="J202">
        <f t="shared" si="25"/>
        <v>5.6956319725419403E-18</v>
      </c>
      <c r="K202">
        <f t="shared" si="26"/>
        <v>-1.5236393922009223E-17</v>
      </c>
    </row>
    <row r="203" spans="1:11" x14ac:dyDescent="0.5">
      <c r="A203" s="8">
        <f t="shared" si="27"/>
        <v>348</v>
      </c>
      <c r="B203" s="8">
        <f t="shared" si="34"/>
        <v>0.41745494366115404</v>
      </c>
      <c r="C203" s="8">
        <f t="shared" si="34"/>
        <v>2.8680300948471615E-16</v>
      </c>
      <c r="D203" s="8">
        <f t="shared" si="34"/>
        <v>0.58254505633884568</v>
      </c>
      <c r="E203" s="8">
        <f t="shared" si="29"/>
        <v>1</v>
      </c>
      <c r="F203" s="10">
        <f t="shared" si="30"/>
        <v>-5.98636670831458E-17</v>
      </c>
      <c r="G203" s="10">
        <f t="shared" si="31"/>
        <v>-3.5737336078426243E-17</v>
      </c>
      <c r="H203" s="10">
        <f t="shared" si="32"/>
        <v>9.5601003161572042E-17</v>
      </c>
      <c r="I203">
        <f t="shared" si="24"/>
        <v>7.4593638096095865E-18</v>
      </c>
      <c r="J203">
        <f t="shared" si="25"/>
        <v>4.4530815498658272E-18</v>
      </c>
      <c r="K203">
        <f t="shared" si="26"/>
        <v>-1.1912445359475414E-17</v>
      </c>
    </row>
    <row r="204" spans="1:11" x14ac:dyDescent="0.5">
      <c r="A204" s="8">
        <f t="shared" si="27"/>
        <v>350</v>
      </c>
      <c r="B204" s="8">
        <f t="shared" si="34"/>
        <v>0.41745494366115393</v>
      </c>
      <c r="C204" s="8">
        <f t="shared" si="34"/>
        <v>2.2423450042759532E-16</v>
      </c>
      <c r="D204" s="8">
        <f t="shared" si="34"/>
        <v>0.5825450563388459</v>
      </c>
      <c r="E204" s="8">
        <f t="shared" si="29"/>
        <v>1</v>
      </c>
      <c r="F204" s="10">
        <f t="shared" si="30"/>
        <v>-4.68039003714444E-17</v>
      </c>
      <c r="G204" s="10">
        <f t="shared" si="31"/>
        <v>-2.7940933104420704E-17</v>
      </c>
      <c r="H204" s="10">
        <f t="shared" si="32"/>
        <v>7.4744833475865104E-17</v>
      </c>
      <c r="I204">
        <f t="shared" si="24"/>
        <v>5.8320403274730136E-18</v>
      </c>
      <c r="J204">
        <f t="shared" si="25"/>
        <v>3.4816040406672206E-18</v>
      </c>
      <c r="K204">
        <f t="shared" si="26"/>
        <v>-9.3136443681402343E-18</v>
      </c>
    </row>
    <row r="205" spans="1:11" x14ac:dyDescent="0.5">
      <c r="A205" s="8">
        <f t="shared" si="27"/>
        <v>352</v>
      </c>
      <c r="B205" s="8">
        <f t="shared" si="34"/>
        <v>0.41745494366115382</v>
      </c>
      <c r="C205" s="8">
        <f t="shared" si="34"/>
        <v>1.7531584230008834E-16</v>
      </c>
      <c r="D205" s="8">
        <f t="shared" si="34"/>
        <v>0.58254505633884601</v>
      </c>
      <c r="E205" s="8">
        <f t="shared" si="29"/>
        <v>1</v>
      </c>
      <c r="F205" s="10">
        <f t="shared" si="30"/>
        <v>-3.659323253514555E-17</v>
      </c>
      <c r="G205" s="10">
        <f t="shared" si="31"/>
        <v>-2.1845381564883888E-17</v>
      </c>
      <c r="H205" s="10">
        <f t="shared" si="32"/>
        <v>5.8438614100029438E-17</v>
      </c>
      <c r="I205">
        <f t="shared" si="24"/>
        <v>4.5597312652125087E-18</v>
      </c>
      <c r="J205">
        <f t="shared" si="25"/>
        <v>2.7220625897487862E-18</v>
      </c>
      <c r="K205">
        <f t="shared" si="26"/>
        <v>-7.2817938549612949E-18</v>
      </c>
    </row>
    <row r="206" spans="1:11" x14ac:dyDescent="0.5">
      <c r="A206" s="8">
        <f t="shared" si="27"/>
        <v>354</v>
      </c>
      <c r="B206" s="8">
        <f t="shared" si="34"/>
        <v>0.41745494366115377</v>
      </c>
      <c r="C206" s="8">
        <f t="shared" si="34"/>
        <v>1.3706920434981813E-16</v>
      </c>
      <c r="D206" s="8">
        <f t="shared" si="34"/>
        <v>0.58254505633884612</v>
      </c>
      <c r="E206" s="8">
        <f t="shared" si="29"/>
        <v>1</v>
      </c>
      <c r="F206" s="10">
        <f t="shared" si="30"/>
        <v>-2.8610108489766247E-17</v>
      </c>
      <c r="G206" s="10">
        <f t="shared" si="31"/>
        <v>-1.707962629350646E-17</v>
      </c>
      <c r="H206" s="10">
        <f t="shared" si="32"/>
        <v>4.5689734783272707E-17</v>
      </c>
      <c r="I206">
        <f t="shared" si="24"/>
        <v>3.5649872160546523E-18</v>
      </c>
      <c r="J206">
        <f t="shared" si="25"/>
        <v>2.1282215484475006E-18</v>
      </c>
      <c r="K206">
        <f t="shared" si="26"/>
        <v>-5.6932087645021529E-18</v>
      </c>
    </row>
    <row r="207" spans="1:11" x14ac:dyDescent="0.5">
      <c r="A207" s="8">
        <f t="shared" si="27"/>
        <v>356</v>
      </c>
      <c r="B207" s="8">
        <f t="shared" ref="B207:D222" si="35">B206+F206*$B$25+$B$26*0.5*I206*$B$25^2</f>
        <v>0.41745494366115371</v>
      </c>
      <c r="C207" s="8">
        <f t="shared" si="35"/>
        <v>1.0716639485970021E-16</v>
      </c>
      <c r="D207" s="8">
        <f t="shared" si="35"/>
        <v>0.58254505633884623</v>
      </c>
      <c r="E207" s="8">
        <f t="shared" si="29"/>
        <v>1</v>
      </c>
      <c r="F207" s="10">
        <f t="shared" si="30"/>
        <v>-2.2368570664262552E-17</v>
      </c>
      <c r="G207" s="10">
        <f t="shared" si="31"/>
        <v>-1.3353560955637515E-17</v>
      </c>
      <c r="H207" s="10">
        <f t="shared" si="32"/>
        <v>3.5722131619900067E-17</v>
      </c>
      <c r="I207">
        <f t="shared" si="24"/>
        <v>2.7872550182057216E-18</v>
      </c>
      <c r="J207">
        <f t="shared" si="25"/>
        <v>1.6639319670067834E-18</v>
      </c>
      <c r="K207">
        <f t="shared" si="26"/>
        <v>-4.451186985212505E-18</v>
      </c>
    </row>
    <row r="208" spans="1:11" x14ac:dyDescent="0.5">
      <c r="A208" s="8">
        <f t="shared" si="27"/>
        <v>358</v>
      </c>
      <c r="B208" s="8">
        <f t="shared" si="35"/>
        <v>0.41745494366115365</v>
      </c>
      <c r="C208" s="8">
        <f t="shared" si="35"/>
        <v>8.3787136882438748E-17</v>
      </c>
      <c r="D208" s="8">
        <f t="shared" si="35"/>
        <v>0.58254505633884635</v>
      </c>
      <c r="E208" s="8">
        <f t="shared" si="29"/>
        <v>1</v>
      </c>
      <c r="F208" s="10">
        <f t="shared" si="30"/>
        <v>-1.7488677253393918E-17</v>
      </c>
      <c r="G208" s="10">
        <f t="shared" si="31"/>
        <v>-1.0440368374085661E-17</v>
      </c>
      <c r="H208" s="10">
        <f t="shared" si="32"/>
        <v>2.7929045627479579E-17</v>
      </c>
      <c r="I208">
        <f t="shared" si="24"/>
        <v>2.1791916957028107E-18</v>
      </c>
      <c r="J208">
        <f t="shared" si="25"/>
        <v>1.3009310956590761E-18</v>
      </c>
      <c r="K208">
        <f t="shared" si="26"/>
        <v>-3.4801227913618868E-18</v>
      </c>
    </row>
    <row r="209" spans="1:11" x14ac:dyDescent="0.5">
      <c r="A209" s="8">
        <f t="shared" si="27"/>
        <v>360</v>
      </c>
      <c r="B209" s="8">
        <f t="shared" si="35"/>
        <v>0.4174549436611536</v>
      </c>
      <c r="C209" s="8">
        <f t="shared" si="35"/>
        <v>6.5508262325585586E-17</v>
      </c>
      <c r="D209" s="8">
        <f t="shared" si="35"/>
        <v>0.58254505633884646</v>
      </c>
      <c r="E209" s="8">
        <f t="shared" si="29"/>
        <v>1</v>
      </c>
      <c r="F209" s="10">
        <f t="shared" si="30"/>
        <v>-1.3673373979233701E-17</v>
      </c>
      <c r="G209" s="10">
        <f t="shared" si="31"/>
        <v>-8.1627134626281592E-18</v>
      </c>
      <c r="H209" s="10">
        <f t="shared" si="32"/>
        <v>2.183608744186186E-17</v>
      </c>
      <c r="I209">
        <f t="shared" si="24"/>
        <v>1.7037825443317894E-18</v>
      </c>
      <c r="J209">
        <f t="shared" si="25"/>
        <v>1.0171219432109302E-18</v>
      </c>
      <c r="K209">
        <f t="shared" si="26"/>
        <v>-2.7209044875427196E-18</v>
      </c>
    </row>
    <row r="210" spans="1:11" x14ac:dyDescent="0.5">
      <c r="A210" s="8">
        <f t="shared" si="27"/>
        <v>362</v>
      </c>
      <c r="B210" s="8">
        <f t="shared" si="35"/>
        <v>0.4174549436611536</v>
      </c>
      <c r="C210" s="8">
        <f t="shared" si="35"/>
        <v>5.1217079286751134E-17</v>
      </c>
      <c r="D210" s="8">
        <f t="shared" si="35"/>
        <v>0.58254505633884646</v>
      </c>
      <c r="E210" s="8">
        <f t="shared" si="29"/>
        <v>1</v>
      </c>
      <c r="F210" s="10">
        <f t="shared" si="30"/>
        <v>-1.0690411474069766E-17</v>
      </c>
      <c r="G210" s="10">
        <f t="shared" si="31"/>
        <v>-6.3819482881806104E-18</v>
      </c>
      <c r="H210" s="10">
        <f t="shared" si="32"/>
        <v>1.7072359762250376E-17</v>
      </c>
      <c r="I210">
        <f t="shared" si="24"/>
        <v>1.3320879315454164E-18</v>
      </c>
      <c r="J210">
        <f t="shared" si="25"/>
        <v>7.9522816451478707E-19</v>
      </c>
      <c r="K210">
        <f t="shared" si="26"/>
        <v>-2.1273160960602035E-18</v>
      </c>
    </row>
    <row r="211" spans="1:11" x14ac:dyDescent="0.5">
      <c r="A211" s="8">
        <f t="shared" si="27"/>
        <v>364</v>
      </c>
      <c r="B211" s="8">
        <f t="shared" si="35"/>
        <v>0.4174549436611536</v>
      </c>
      <c r="C211" s="8">
        <f t="shared" si="35"/>
        <v>4.0043639039419487E-17</v>
      </c>
      <c r="D211" s="8">
        <f t="shared" si="35"/>
        <v>0.58254505633884646</v>
      </c>
      <c r="E211" s="8">
        <f t="shared" si="29"/>
        <v>1</v>
      </c>
      <c r="F211" s="10">
        <f t="shared" si="30"/>
        <v>-8.3582075395942163E-18</v>
      </c>
      <c r="G211" s="10">
        <f t="shared" si="31"/>
        <v>-4.9896721402122793E-18</v>
      </c>
      <c r="H211" s="10">
        <f t="shared" si="32"/>
        <v>1.3347879679806496E-17</v>
      </c>
      <c r="I211">
        <f t="shared" si="24"/>
        <v>1.0414816510899726E-18</v>
      </c>
      <c r="J211">
        <f t="shared" si="25"/>
        <v>6.2174239564745375E-19</v>
      </c>
      <c r="K211">
        <f t="shared" si="26"/>
        <v>-1.6632240467374263E-18</v>
      </c>
    </row>
    <row r="212" spans="1:11" x14ac:dyDescent="0.5">
      <c r="A212" s="8">
        <f t="shared" si="27"/>
        <v>366</v>
      </c>
      <c r="B212" s="8">
        <f t="shared" si="35"/>
        <v>0.4174549436611536</v>
      </c>
      <c r="C212" s="8">
        <f t="shared" si="35"/>
        <v>3.1307779550289833E-17</v>
      </c>
      <c r="D212" s="8">
        <f t="shared" si="35"/>
        <v>0.58254505633884646</v>
      </c>
      <c r="E212" s="8">
        <f t="shared" si="29"/>
        <v>1</v>
      </c>
      <c r="F212" s="10">
        <f t="shared" si="30"/>
        <v>-6.5347936741610292E-18</v>
      </c>
      <c r="G212" s="10">
        <f t="shared" si="31"/>
        <v>-3.9011328426022483E-18</v>
      </c>
      <c r="H212" s="10">
        <f t="shared" si="32"/>
        <v>1.0435926516763278E-17</v>
      </c>
      <c r="I212">
        <f t="shared" si="24"/>
        <v>8.1427359551159883E-19</v>
      </c>
      <c r="J212">
        <f t="shared" si="25"/>
        <v>4.8610401868915054E-19</v>
      </c>
      <c r="K212">
        <f t="shared" si="26"/>
        <v>-1.3003776142007494E-18</v>
      </c>
    </row>
    <row r="213" spans="1:11" x14ac:dyDescent="0.5">
      <c r="A213" s="8">
        <f t="shared" si="27"/>
        <v>368</v>
      </c>
      <c r="B213" s="8">
        <f t="shared" si="35"/>
        <v>0.4174549436611536</v>
      </c>
      <c r="C213" s="8">
        <f t="shared" si="35"/>
        <v>2.4477721902463637E-17</v>
      </c>
      <c r="D213" s="8">
        <f t="shared" si="35"/>
        <v>0.58254505633884646</v>
      </c>
      <c r="E213" s="8">
        <f t="shared" si="29"/>
        <v>1</v>
      </c>
      <c r="F213" s="10">
        <f t="shared" si="30"/>
        <v>-5.1091730088731712E-18</v>
      </c>
      <c r="G213" s="10">
        <f t="shared" si="31"/>
        <v>-3.050067625281374E-18</v>
      </c>
      <c r="H213" s="10">
        <f t="shared" si="32"/>
        <v>8.1592406341545452E-18</v>
      </c>
      <c r="I213">
        <f t="shared" si="24"/>
        <v>6.3663290433727232E-19</v>
      </c>
      <c r="J213">
        <f t="shared" si="25"/>
        <v>3.8005630408985235E-19</v>
      </c>
      <c r="K213">
        <f t="shared" si="26"/>
        <v>-1.0166892084271247E-18</v>
      </c>
    </row>
    <row r="214" spans="1:11" x14ac:dyDescent="0.5">
      <c r="A214" s="8">
        <f t="shared" si="27"/>
        <v>370</v>
      </c>
      <c r="B214" s="8">
        <f t="shared" si="35"/>
        <v>0.4174549436611536</v>
      </c>
      <c r="C214" s="8">
        <f t="shared" si="35"/>
        <v>1.9137699260080595E-17</v>
      </c>
      <c r="D214" s="8">
        <f t="shared" si="35"/>
        <v>0.58254505633884646</v>
      </c>
      <c r="E214" s="8">
        <f t="shared" si="29"/>
        <v>1</v>
      </c>
      <c r="F214" s="10">
        <f t="shared" si="30"/>
        <v>-3.9945635832105232E-18</v>
      </c>
      <c r="G214" s="10">
        <f t="shared" si="31"/>
        <v>-2.3846695034830085E-18</v>
      </c>
      <c r="H214" s="10">
        <f t="shared" si="32"/>
        <v>6.3792330866935316E-18</v>
      </c>
      <c r="I214">
        <f t="shared" si="24"/>
        <v>4.977460366134852E-19</v>
      </c>
      <c r="J214">
        <f t="shared" si="25"/>
        <v>2.9714379788085092E-19</v>
      </c>
      <c r="K214">
        <f t="shared" si="26"/>
        <v>-7.9488983449433612E-19</v>
      </c>
    </row>
    <row r="215" spans="1:11" x14ac:dyDescent="0.5">
      <c r="A215" s="8">
        <f t="shared" si="27"/>
        <v>372</v>
      </c>
      <c r="B215" s="8">
        <f t="shared" si="35"/>
        <v>0.4174549436611536</v>
      </c>
      <c r="C215" s="8">
        <f t="shared" si="35"/>
        <v>1.4962647848876279E-17</v>
      </c>
      <c r="D215" s="8">
        <f t="shared" si="35"/>
        <v>0.58254505633884646</v>
      </c>
      <c r="E215" s="8">
        <f t="shared" si="29"/>
        <v>1</v>
      </c>
      <c r="F215" s="10">
        <f t="shared" si="30"/>
        <v>-3.1231156573871643E-18</v>
      </c>
      <c r="G215" s="10">
        <f t="shared" si="31"/>
        <v>-1.8644336255715954E-18</v>
      </c>
      <c r="H215" s="10">
        <f t="shared" si="32"/>
        <v>4.9875492829587597E-18</v>
      </c>
      <c r="I215">
        <f t="shared" si="24"/>
        <v>3.8915851706147533E-19</v>
      </c>
      <c r="J215">
        <f t="shared" si="25"/>
        <v>2.3231935812905647E-19</v>
      </c>
      <c r="K215">
        <f t="shared" si="26"/>
        <v>-6.2147787519053181E-19</v>
      </c>
    </row>
    <row r="216" spans="1:11" x14ac:dyDescent="0.5">
      <c r="A216" s="8">
        <f t="shared" si="27"/>
        <v>374</v>
      </c>
      <c r="B216" s="8">
        <f t="shared" si="35"/>
        <v>0.4174549436611536</v>
      </c>
      <c r="C216" s="8">
        <f t="shared" si="35"/>
        <v>1.1698419313991201E-17</v>
      </c>
      <c r="D216" s="8">
        <f t="shared" si="35"/>
        <v>0.58254505633884646</v>
      </c>
      <c r="E216" s="8">
        <f t="shared" si="29"/>
        <v>1</v>
      </c>
      <c r="F216" s="10">
        <f t="shared" si="30"/>
        <v>-2.4417814878233739E-18</v>
      </c>
      <c r="G216" s="10">
        <f t="shared" si="31"/>
        <v>-1.4576916168403591E-18</v>
      </c>
      <c r="H216" s="10">
        <f t="shared" si="32"/>
        <v>3.899473104663733E-18</v>
      </c>
      <c r="I216">
        <f t="shared" si="24"/>
        <v>3.0426028589171397E-19</v>
      </c>
      <c r="J216">
        <f t="shared" si="25"/>
        <v>1.8163691972173898E-19</v>
      </c>
      <c r="K216">
        <f t="shared" si="26"/>
        <v>-4.8589720561345296E-19</v>
      </c>
    </row>
    <row r="217" spans="1:11" x14ac:dyDescent="0.5">
      <c r="A217" s="8">
        <f t="shared" si="27"/>
        <v>376</v>
      </c>
      <c r="B217" s="8">
        <f t="shared" si="35"/>
        <v>0.4174549436611536</v>
      </c>
      <c r="C217" s="8">
        <f t="shared" si="35"/>
        <v>9.1463099197539596E-18</v>
      </c>
      <c r="D217" s="8">
        <f t="shared" si="35"/>
        <v>0.58254505633884646</v>
      </c>
      <c r="E217" s="8">
        <f t="shared" si="29"/>
        <v>1</v>
      </c>
      <c r="F217" s="10">
        <f t="shared" si="30"/>
        <v>-1.9090861461291699E-18</v>
      </c>
      <c r="G217" s="10">
        <f t="shared" si="31"/>
        <v>-1.1396838271221498E-18</v>
      </c>
      <c r="H217" s="10">
        <f t="shared" si="32"/>
        <v>3.0487699732513198E-18</v>
      </c>
      <c r="I217">
        <f t="shared" si="24"/>
        <v>2.378833239214025E-19</v>
      </c>
      <c r="J217">
        <f t="shared" si="25"/>
        <v>1.4201128511931409E-19</v>
      </c>
      <c r="K217">
        <f t="shared" si="26"/>
        <v>-3.7989460904071658E-19</v>
      </c>
    </row>
    <row r="218" spans="1:11" x14ac:dyDescent="0.5">
      <c r="A218" s="8">
        <f t="shared" si="27"/>
        <v>378</v>
      </c>
      <c r="B218" s="8">
        <f t="shared" si="35"/>
        <v>0.4174549436611536</v>
      </c>
      <c r="C218" s="8">
        <f t="shared" si="35"/>
        <v>7.1509648357482881E-18</v>
      </c>
      <c r="D218" s="8">
        <f t="shared" si="35"/>
        <v>0.58254505633884646</v>
      </c>
      <c r="E218" s="8">
        <f t="shared" si="29"/>
        <v>1</v>
      </c>
      <c r="F218" s="10">
        <f t="shared" si="30"/>
        <v>-1.492602811315096E-18</v>
      </c>
      <c r="G218" s="10">
        <f t="shared" si="31"/>
        <v>-8.9105213393433325E-19</v>
      </c>
      <c r="H218" s="10">
        <f t="shared" si="32"/>
        <v>2.3836549452494292E-18</v>
      </c>
      <c r="I218">
        <f t="shared" si="24"/>
        <v>1.8598705918535388E-19</v>
      </c>
      <c r="J218">
        <f t="shared" si="25"/>
        <v>1.1103031879275717E-19</v>
      </c>
      <c r="K218">
        <f t="shared" si="26"/>
        <v>-2.9701737797811105E-19</v>
      </c>
    </row>
    <row r="219" spans="1:11" x14ac:dyDescent="0.5">
      <c r="A219" s="8">
        <f t="shared" si="27"/>
        <v>380</v>
      </c>
      <c r="B219" s="8">
        <f t="shared" si="35"/>
        <v>0.4174549436611536</v>
      </c>
      <c r="C219" s="8">
        <f t="shared" si="35"/>
        <v>5.5909212054651365E-18</v>
      </c>
      <c r="D219" s="8">
        <f t="shared" si="35"/>
        <v>0.58254505633884646</v>
      </c>
      <c r="E219" s="8">
        <f t="shared" si="29"/>
        <v>1</v>
      </c>
      <c r="F219" s="10">
        <f t="shared" si="30"/>
        <v>-1.1669788484206988E-18</v>
      </c>
      <c r="G219" s="10">
        <f t="shared" si="31"/>
        <v>-6.9666155340101341E-19</v>
      </c>
      <c r="H219" s="10">
        <f t="shared" si="32"/>
        <v>1.8636404018217122E-18</v>
      </c>
      <c r="I219">
        <f t="shared" si="24"/>
        <v>1.454124047629559E-19</v>
      </c>
      <c r="J219">
        <f t="shared" si="25"/>
        <v>8.6808113037381899E-20</v>
      </c>
      <c r="K219">
        <f t="shared" si="26"/>
        <v>-2.322205178003378E-19</v>
      </c>
    </row>
    <row r="220" spans="1:11" x14ac:dyDescent="0.5">
      <c r="A220" s="8">
        <f t="shared" si="27"/>
        <v>382</v>
      </c>
      <c r="B220" s="8">
        <f t="shared" si="35"/>
        <v>0.4174549436611536</v>
      </c>
      <c r="C220" s="8">
        <f t="shared" si="35"/>
        <v>4.3712143247378738E-18</v>
      </c>
      <c r="D220" s="8">
        <f t="shared" si="35"/>
        <v>0.58254505633884646</v>
      </c>
      <c r="E220" s="8">
        <f t="shared" si="29"/>
        <v>1</v>
      </c>
      <c r="F220" s="10">
        <f t="shared" si="30"/>
        <v>-9.1239251483213834E-19</v>
      </c>
      <c r="G220" s="10">
        <f t="shared" si="31"/>
        <v>-5.446789267471528E-19</v>
      </c>
      <c r="H220" s="10">
        <f t="shared" si="32"/>
        <v>1.4570714415792911E-18</v>
      </c>
      <c r="I220">
        <f t="shared" si="24"/>
        <v>1.1368945533932514E-19</v>
      </c>
      <c r="J220">
        <f t="shared" si="25"/>
        <v>6.787018690972578E-20</v>
      </c>
      <c r="K220">
        <f t="shared" si="26"/>
        <v>-1.8155964224905092E-19</v>
      </c>
    </row>
    <row r="221" spans="1:11" x14ac:dyDescent="0.5">
      <c r="A221" s="8">
        <f t="shared" si="27"/>
        <v>384</v>
      </c>
      <c r="B221" s="8">
        <f t="shared" si="35"/>
        <v>0.4174549436611536</v>
      </c>
      <c r="C221" s="8">
        <f t="shared" si="35"/>
        <v>3.4175968450630199E-18</v>
      </c>
      <c r="D221" s="8">
        <f t="shared" si="35"/>
        <v>0.58254505633884646</v>
      </c>
      <c r="E221" s="8">
        <f t="shared" si="29"/>
        <v>1</v>
      </c>
      <c r="F221" s="10">
        <f t="shared" si="30"/>
        <v>-7.1334634920615958E-19</v>
      </c>
      <c r="G221" s="10">
        <f t="shared" si="31"/>
        <v>-4.2585259914818025E-19</v>
      </c>
      <c r="H221" s="10">
        <f t="shared" si="32"/>
        <v>1.1391989483543398E-18</v>
      </c>
      <c r="I221">
        <f t="shared" si="24"/>
        <v>8.8887136392679701E-20</v>
      </c>
      <c r="J221">
        <f t="shared" si="25"/>
        <v>5.3063729990047039E-20</v>
      </c>
      <c r="K221">
        <f t="shared" si="26"/>
        <v>-1.4195086638272674E-19</v>
      </c>
    </row>
    <row r="222" spans="1:11" x14ac:dyDescent="0.5">
      <c r="A222" s="8">
        <f t="shared" si="27"/>
        <v>386</v>
      </c>
      <c r="B222" s="8">
        <f t="shared" si="35"/>
        <v>0.4174549436611536</v>
      </c>
      <c r="C222" s="8">
        <f t="shared" si="35"/>
        <v>2.6720191067467534E-18</v>
      </c>
      <c r="D222" s="8">
        <f t="shared" si="35"/>
        <v>0.58254505633884646</v>
      </c>
      <c r="E222" s="8">
        <f t="shared" si="29"/>
        <v>1</v>
      </c>
      <c r="F222" s="10">
        <f t="shared" si="30"/>
        <v>-5.57723792834246E-19</v>
      </c>
      <c r="G222" s="10">
        <f t="shared" si="31"/>
        <v>-3.3294924274800508E-19</v>
      </c>
      <c r="H222" s="10">
        <f t="shared" si="32"/>
        <v>8.9067303558225107E-19</v>
      </c>
      <c r="I222">
        <f t="shared" ref="I222:I285" si="36">-$B$23*(G222*B222+C222*F222)</f>
        <v>6.9495653686696105E-20</v>
      </c>
      <c r="J222">
        <f t="shared" ref="J222:J285" si="37">-I222-K222</f>
        <v>4.1487427229305579E-20</v>
      </c>
      <c r="K222">
        <f t="shared" ref="K222:K285" si="38">$B$22*G222</f>
        <v>-1.1098308091600168E-19</v>
      </c>
    </row>
    <row r="223" spans="1:11" x14ac:dyDescent="0.5">
      <c r="A223" s="8">
        <f t="shared" ref="A223:A286" si="39">A222+$B$25</f>
        <v>388</v>
      </c>
      <c r="B223" s="8">
        <f t="shared" ref="B223:D238" si="40">B222+F222*$B$25+$B$26*0.5*I222*$B$25^2</f>
        <v>0.4174549436611536</v>
      </c>
      <c r="C223" s="8">
        <f t="shared" si="40"/>
        <v>2.0890954757093548E-18</v>
      </c>
      <c r="D223" s="8">
        <f t="shared" si="40"/>
        <v>0.58254505633884646</v>
      </c>
      <c r="E223" s="8">
        <f t="shared" ref="E223:E286" si="41">B223+C223+D223</f>
        <v>1</v>
      </c>
      <c r="F223" s="10">
        <f t="shared" ref="F223:F286" si="42">-$B$23*C223*B223</f>
        <v>-4.3605161705750974E-19</v>
      </c>
      <c r="G223" s="10">
        <f t="shared" ref="G223:G286" si="43">-F223-H223</f>
        <v>-2.6031354151227511E-19</v>
      </c>
      <c r="H223" s="10">
        <f t="shared" ref="H223:H286" si="44">$B$22*C223</f>
        <v>6.9636515856978485E-19</v>
      </c>
      <c r="I223">
        <f t="shared" si="36"/>
        <v>5.4334587403121085E-20</v>
      </c>
      <c r="J223">
        <f t="shared" si="37"/>
        <v>3.2436593100970615E-20</v>
      </c>
      <c r="K223">
        <f t="shared" si="38"/>
        <v>-8.67711805040917E-20</v>
      </c>
    </row>
    <row r="224" spans="1:11" x14ac:dyDescent="0.5">
      <c r="A224" s="8">
        <f t="shared" si="39"/>
        <v>390</v>
      </c>
      <c r="B224" s="8">
        <f t="shared" si="40"/>
        <v>0.4174549436611536</v>
      </c>
      <c r="C224" s="8">
        <f t="shared" si="40"/>
        <v>1.6333415788867457E-18</v>
      </c>
      <c r="D224" s="8">
        <f t="shared" si="40"/>
        <v>0.58254505633884646</v>
      </c>
      <c r="E224" s="8">
        <f t="shared" si="41"/>
        <v>1</v>
      </c>
      <c r="F224" s="10">
        <f t="shared" si="42"/>
        <v>-3.4092325839679303E-19</v>
      </c>
      <c r="G224" s="10">
        <f t="shared" si="43"/>
        <v>-2.0352393456545547E-19</v>
      </c>
      <c r="H224" s="10">
        <f t="shared" si="44"/>
        <v>5.444471929622485E-19</v>
      </c>
      <c r="I224">
        <f t="shared" si="36"/>
        <v>4.2481036318859264E-20</v>
      </c>
      <c r="J224">
        <f t="shared" si="37"/>
        <v>2.5360275202959226E-20</v>
      </c>
      <c r="K224">
        <f t="shared" si="38"/>
        <v>-6.784131152181849E-20</v>
      </c>
    </row>
    <row r="225" spans="1:11" x14ac:dyDescent="0.5">
      <c r="A225" s="8">
        <f t="shared" si="39"/>
        <v>392</v>
      </c>
      <c r="B225" s="8">
        <f t="shared" si="40"/>
        <v>0.4174549436611536</v>
      </c>
      <c r="C225" s="8">
        <f t="shared" si="40"/>
        <v>1.2770142601617532E-18</v>
      </c>
      <c r="D225" s="8">
        <f t="shared" si="40"/>
        <v>0.58254505633884646</v>
      </c>
      <c r="E225" s="8">
        <f t="shared" si="41"/>
        <v>1</v>
      </c>
      <c r="F225" s="10">
        <f t="shared" si="42"/>
        <v>-2.6654795801515723E-19</v>
      </c>
      <c r="G225" s="10">
        <f t="shared" si="43"/>
        <v>-1.5912346203876049E-19</v>
      </c>
      <c r="H225" s="10">
        <f t="shared" si="44"/>
        <v>4.2567142005391772E-19</v>
      </c>
      <c r="I225">
        <f t="shared" si="36"/>
        <v>3.3213437940279238E-20</v>
      </c>
      <c r="J225">
        <f t="shared" si="37"/>
        <v>1.9827716072640922E-20</v>
      </c>
      <c r="K225">
        <f t="shared" si="38"/>
        <v>-5.304115401292016E-20</v>
      </c>
    </row>
    <row r="226" spans="1:11" x14ac:dyDescent="0.5">
      <c r="A226" s="8">
        <f t="shared" si="39"/>
        <v>394</v>
      </c>
      <c r="B226" s="8">
        <f t="shared" si="40"/>
        <v>0.4174549436611536</v>
      </c>
      <c r="C226" s="8">
        <f t="shared" si="40"/>
        <v>9.9842276822951403E-19</v>
      </c>
      <c r="D226" s="8">
        <f t="shared" si="40"/>
        <v>0.58254505633884646</v>
      </c>
      <c r="E226" s="8">
        <f t="shared" si="41"/>
        <v>1</v>
      </c>
      <c r="F226" s="10">
        <f t="shared" si="42"/>
        <v>-2.083982602306324E-19</v>
      </c>
      <c r="G226" s="10">
        <f t="shared" si="43"/>
        <v>-1.2440932917920558E-19</v>
      </c>
      <c r="H226" s="10">
        <f t="shared" si="44"/>
        <v>3.3280758940983798E-19</v>
      </c>
      <c r="I226">
        <f t="shared" si="36"/>
        <v>2.5967644751713587E-20</v>
      </c>
      <c r="J226">
        <f t="shared" si="37"/>
        <v>1.5502131641354935E-20</v>
      </c>
      <c r="K226">
        <f t="shared" si="38"/>
        <v>-4.1469776393068521E-20</v>
      </c>
    </row>
    <row r="227" spans="1:11" x14ac:dyDescent="0.5">
      <c r="A227" s="8">
        <f t="shared" si="39"/>
        <v>396</v>
      </c>
      <c r="B227" s="8">
        <f t="shared" si="40"/>
        <v>0.4174549436611536</v>
      </c>
      <c r="C227" s="8">
        <f t="shared" si="40"/>
        <v>7.8060837315381267E-19</v>
      </c>
      <c r="D227" s="8">
        <f t="shared" si="40"/>
        <v>0.58254505633884646</v>
      </c>
      <c r="E227" s="8">
        <f t="shared" si="41"/>
        <v>1</v>
      </c>
      <c r="F227" s="10">
        <f t="shared" si="42"/>
        <v>-1.6293441221817482E-19</v>
      </c>
      <c r="G227" s="10">
        <f t="shared" si="43"/>
        <v>-9.7268378833096071E-20</v>
      </c>
      <c r="H227" s="10">
        <f t="shared" si="44"/>
        <v>2.6020279105127089E-19</v>
      </c>
      <c r="I227">
        <f t="shared" si="36"/>
        <v>2.0302582802890934E-20</v>
      </c>
      <c r="J227">
        <f t="shared" si="37"/>
        <v>1.2120210141474421E-20</v>
      </c>
      <c r="K227">
        <f t="shared" si="38"/>
        <v>-3.2422792944365355E-20</v>
      </c>
    </row>
    <row r="228" spans="1:11" x14ac:dyDescent="0.5">
      <c r="A228" s="8">
        <f t="shared" si="39"/>
        <v>398</v>
      </c>
      <c r="B228" s="8">
        <f t="shared" si="40"/>
        <v>0.4174549436611536</v>
      </c>
      <c r="C228" s="8">
        <f t="shared" si="40"/>
        <v>6.1031203577056933E-19</v>
      </c>
      <c r="D228" s="8">
        <f t="shared" si="40"/>
        <v>0.58254505633884646</v>
      </c>
      <c r="E228" s="8">
        <f t="shared" si="41"/>
        <v>1</v>
      </c>
      <c r="F228" s="10">
        <f t="shared" si="42"/>
        <v>-1.2738888825416348E-19</v>
      </c>
      <c r="G228" s="10">
        <f t="shared" si="43"/>
        <v>-7.6048457002692947E-20</v>
      </c>
      <c r="H228" s="10">
        <f t="shared" si="44"/>
        <v>2.0343734525685643E-19</v>
      </c>
      <c r="I228">
        <f t="shared" si="36"/>
        <v>1.5873402166788423E-20</v>
      </c>
      <c r="J228">
        <f t="shared" si="37"/>
        <v>9.4760835007758918E-21</v>
      </c>
      <c r="K228">
        <f t="shared" si="38"/>
        <v>-2.5349485667564315E-20</v>
      </c>
    </row>
    <row r="229" spans="1:11" x14ac:dyDescent="0.5">
      <c r="A229" s="8">
        <f t="shared" si="39"/>
        <v>400</v>
      </c>
      <c r="B229" s="8">
        <f t="shared" si="40"/>
        <v>0.4174549436611536</v>
      </c>
      <c r="C229" s="8">
        <f t="shared" si="40"/>
        <v>4.7716728876673518E-19</v>
      </c>
      <c r="D229" s="8">
        <f t="shared" si="40"/>
        <v>0.58254505633884646</v>
      </c>
      <c r="E229" s="8">
        <f t="shared" si="41"/>
        <v>1</v>
      </c>
      <c r="F229" s="10">
        <f t="shared" si="42"/>
        <v>-9.9597921824531427E-20</v>
      </c>
      <c r="G229" s="10">
        <f t="shared" si="43"/>
        <v>-5.9457841097713616E-20</v>
      </c>
      <c r="H229" s="10">
        <f t="shared" si="44"/>
        <v>1.5905576292224504E-19</v>
      </c>
      <c r="I229">
        <f t="shared" si="36"/>
        <v>1.241048485282993E-20</v>
      </c>
      <c r="J229">
        <f t="shared" si="37"/>
        <v>7.408795513074609E-21</v>
      </c>
      <c r="K229">
        <f t="shared" si="38"/>
        <v>-1.9819280365904539E-20</v>
      </c>
    </row>
    <row r="230" spans="1:11" x14ac:dyDescent="0.5">
      <c r="A230" s="8">
        <f t="shared" si="39"/>
        <v>402</v>
      </c>
      <c r="B230" s="8">
        <f t="shared" si="40"/>
        <v>0.4174549436611536</v>
      </c>
      <c r="C230" s="8">
        <f t="shared" si="40"/>
        <v>3.7306919759745717E-19</v>
      </c>
      <c r="D230" s="8">
        <f t="shared" si="40"/>
        <v>0.58254505633884646</v>
      </c>
      <c r="E230" s="8">
        <f t="shared" si="41"/>
        <v>1</v>
      </c>
      <c r="F230" s="10">
        <f t="shared" si="42"/>
        <v>-7.7869790432379136E-20</v>
      </c>
      <c r="G230" s="10">
        <f t="shared" si="43"/>
        <v>-4.6486608766773248E-20</v>
      </c>
      <c r="H230" s="10">
        <f t="shared" si="44"/>
        <v>1.2435639919915238E-19</v>
      </c>
      <c r="I230">
        <f t="shared" si="36"/>
        <v>9.7030323218657082E-21</v>
      </c>
      <c r="J230">
        <f t="shared" si="37"/>
        <v>5.7925039337253725E-21</v>
      </c>
      <c r="K230">
        <f t="shared" si="38"/>
        <v>-1.5495536255591081E-20</v>
      </c>
    </row>
    <row r="231" spans="1:11" x14ac:dyDescent="0.5">
      <c r="A231" s="8">
        <f t="shared" si="39"/>
        <v>404</v>
      </c>
      <c r="B231" s="8">
        <f t="shared" si="40"/>
        <v>0.4174549436611536</v>
      </c>
      <c r="C231" s="8">
        <f t="shared" si="40"/>
        <v>2.916809879313614E-19</v>
      </c>
      <c r="D231" s="8">
        <f t="shared" si="40"/>
        <v>0.58254505633884646</v>
      </c>
      <c r="E231" s="8">
        <f t="shared" si="41"/>
        <v>1</v>
      </c>
      <c r="F231" s="10">
        <f t="shared" si="42"/>
        <v>-6.0881835191958046E-20</v>
      </c>
      <c r="G231" s="10">
        <f t="shared" si="43"/>
        <v>-3.6345160785162412E-20</v>
      </c>
      <c r="H231" s="10">
        <f t="shared" si="44"/>
        <v>9.7226995977120457E-20</v>
      </c>
      <c r="I231">
        <f t="shared" si="36"/>
        <v>7.5862335239627713E-21</v>
      </c>
      <c r="J231">
        <f t="shared" si="37"/>
        <v>4.5288200710913655E-21</v>
      </c>
      <c r="K231">
        <f t="shared" si="38"/>
        <v>-1.2115053595054137E-20</v>
      </c>
    </row>
    <row r="232" spans="1:11" x14ac:dyDescent="0.5">
      <c r="A232" s="8">
        <f t="shared" si="39"/>
        <v>406</v>
      </c>
      <c r="B232" s="8">
        <f t="shared" si="40"/>
        <v>0.4174549436611536</v>
      </c>
      <c r="C232" s="8">
        <f t="shared" si="40"/>
        <v>2.2804830650321929E-19</v>
      </c>
      <c r="D232" s="8">
        <f t="shared" si="40"/>
        <v>0.58254505633884646</v>
      </c>
      <c r="E232" s="8">
        <f t="shared" si="41"/>
        <v>1</v>
      </c>
      <c r="F232" s="10">
        <f t="shared" si="42"/>
        <v>-4.7599946471661448E-20</v>
      </c>
      <c r="G232" s="10">
        <f t="shared" si="43"/>
        <v>-2.8416155696078306E-20</v>
      </c>
      <c r="H232" s="10">
        <f t="shared" si="44"/>
        <v>7.6016102167739754E-20</v>
      </c>
      <c r="I232">
        <f t="shared" si="36"/>
        <v>5.9312323375864692E-21</v>
      </c>
      <c r="J232">
        <f t="shared" si="37"/>
        <v>3.5408195611062995E-21</v>
      </c>
      <c r="K232">
        <f t="shared" si="38"/>
        <v>-9.4720518986927687E-21</v>
      </c>
    </row>
    <row r="233" spans="1:11" x14ac:dyDescent="0.5">
      <c r="A233" s="8">
        <f t="shared" si="39"/>
        <v>408</v>
      </c>
      <c r="B233" s="8">
        <f t="shared" si="40"/>
        <v>0.4174549436611536</v>
      </c>
      <c r="C233" s="8">
        <f t="shared" si="40"/>
        <v>1.7829763423327528E-19</v>
      </c>
      <c r="D233" s="8">
        <f t="shared" si="40"/>
        <v>0.58254505633884646</v>
      </c>
      <c r="E233" s="8">
        <f t="shared" si="41"/>
        <v>1</v>
      </c>
      <c r="F233" s="10">
        <f t="shared" si="42"/>
        <v>-3.7215614426884454E-20</v>
      </c>
      <c r="G233" s="10">
        <f t="shared" si="43"/>
        <v>-2.221693031754064E-20</v>
      </c>
      <c r="H233" s="10">
        <f t="shared" si="44"/>
        <v>5.9432544744425095E-20</v>
      </c>
      <c r="I233">
        <f t="shared" si="36"/>
        <v>4.6372836970163515E-21</v>
      </c>
      <c r="J233">
        <f t="shared" si="37"/>
        <v>2.7683597421638614E-21</v>
      </c>
      <c r="K233">
        <f t="shared" si="38"/>
        <v>-7.405643439180213E-21</v>
      </c>
    </row>
    <row r="234" spans="1:11" x14ac:dyDescent="0.5">
      <c r="A234" s="8">
        <f t="shared" si="39"/>
        <v>410</v>
      </c>
      <c r="B234" s="8">
        <f t="shared" si="40"/>
        <v>0.4174549436611536</v>
      </c>
      <c r="C234" s="8">
        <f t="shared" si="40"/>
        <v>1.3940049308252172E-19</v>
      </c>
      <c r="D234" s="8">
        <f t="shared" si="40"/>
        <v>0.58254505633884646</v>
      </c>
      <c r="E234" s="8">
        <f t="shared" si="41"/>
        <v>1</v>
      </c>
      <c r="F234" s="10">
        <f t="shared" si="42"/>
        <v>-2.9096712493050567E-20</v>
      </c>
      <c r="G234" s="10">
        <f t="shared" si="43"/>
        <v>-1.7370118534456673E-20</v>
      </c>
      <c r="H234" s="10">
        <f t="shared" si="44"/>
        <v>4.646683102750724E-20</v>
      </c>
      <c r="I234">
        <f t="shared" si="36"/>
        <v>3.6256209270945851E-21</v>
      </c>
      <c r="J234">
        <f t="shared" si="37"/>
        <v>2.1644185843909724E-21</v>
      </c>
      <c r="K234">
        <f t="shared" si="38"/>
        <v>-5.7900395114855575E-21</v>
      </c>
    </row>
    <row r="235" spans="1:11" x14ac:dyDescent="0.5">
      <c r="A235" s="8">
        <f t="shared" si="39"/>
        <v>412</v>
      </c>
      <c r="B235" s="8">
        <f t="shared" si="40"/>
        <v>0.4174549436611536</v>
      </c>
      <c r="C235" s="8">
        <f t="shared" si="40"/>
        <v>1.0898909318239032E-19</v>
      </c>
      <c r="D235" s="8">
        <f t="shared" si="40"/>
        <v>0.58254505633884646</v>
      </c>
      <c r="E235" s="8">
        <f t="shared" si="41"/>
        <v>1</v>
      </c>
      <c r="F235" s="10">
        <f t="shared" si="42"/>
        <v>-2.2749017877067486E-20</v>
      </c>
      <c r="G235" s="10">
        <f t="shared" si="43"/>
        <v>-1.3580679850395953E-20</v>
      </c>
      <c r="H235" s="10">
        <f t="shared" si="44"/>
        <v>3.6329697727463439E-20</v>
      </c>
      <c r="I235">
        <f t="shared" si="36"/>
        <v>2.8346609709136032E-21</v>
      </c>
      <c r="J235">
        <f t="shared" si="37"/>
        <v>1.6922323125517143E-21</v>
      </c>
      <c r="K235">
        <f t="shared" si="38"/>
        <v>-4.5268932834653175E-21</v>
      </c>
    </row>
    <row r="236" spans="1:11" x14ac:dyDescent="0.5">
      <c r="A236" s="8">
        <f t="shared" si="39"/>
        <v>414</v>
      </c>
      <c r="B236" s="8">
        <f t="shared" si="40"/>
        <v>0.4174549436611536</v>
      </c>
      <c r="C236" s="8">
        <f t="shared" si="40"/>
        <v>8.5212198106701857E-20</v>
      </c>
      <c r="D236" s="8">
        <f t="shared" si="40"/>
        <v>0.58254505633884646</v>
      </c>
      <c r="E236" s="8">
        <f t="shared" si="41"/>
        <v>1</v>
      </c>
      <c r="F236" s="10">
        <f t="shared" si="42"/>
        <v>-1.7786126679938142E-20</v>
      </c>
      <c r="G236" s="10">
        <f t="shared" si="43"/>
        <v>-1.0617939355629144E-20</v>
      </c>
      <c r="H236" s="10">
        <f t="shared" si="44"/>
        <v>2.8404066035567286E-20</v>
      </c>
      <c r="I236">
        <f t="shared" si="36"/>
        <v>2.216255637750855E-21</v>
      </c>
      <c r="J236">
        <f t="shared" si="37"/>
        <v>1.323057480792193E-21</v>
      </c>
      <c r="K236">
        <f t="shared" si="38"/>
        <v>-3.539313118543048E-21</v>
      </c>
    </row>
    <row r="237" spans="1:11" x14ac:dyDescent="0.5">
      <c r="A237" s="8">
        <f t="shared" si="39"/>
        <v>416</v>
      </c>
      <c r="B237" s="8">
        <f t="shared" si="40"/>
        <v>0.4174549436611536</v>
      </c>
      <c r="C237" s="8">
        <f t="shared" si="40"/>
        <v>6.6622434357027951E-20</v>
      </c>
      <c r="D237" s="8">
        <f t="shared" si="40"/>
        <v>0.58254505633884646</v>
      </c>
      <c r="E237" s="8">
        <f t="shared" si="41"/>
        <v>1</v>
      </c>
      <c r="F237" s="10">
        <f t="shared" si="42"/>
        <v>-1.3905932290541005E-20</v>
      </c>
      <c r="G237" s="10">
        <f t="shared" si="43"/>
        <v>-8.3015458284683125E-21</v>
      </c>
      <c r="H237" s="10">
        <f t="shared" si="44"/>
        <v>2.2207478119009317E-20</v>
      </c>
      <c r="I237">
        <f t="shared" si="36"/>
        <v>1.7327606730618619E-21</v>
      </c>
      <c r="J237">
        <f t="shared" si="37"/>
        <v>1.0344212697609087E-21</v>
      </c>
      <c r="K237">
        <f t="shared" si="38"/>
        <v>-2.7671819428227706E-21</v>
      </c>
    </row>
    <row r="238" spans="1:11" x14ac:dyDescent="0.5">
      <c r="A238" s="8">
        <f t="shared" si="39"/>
        <v>418</v>
      </c>
      <c r="B238" s="8">
        <f t="shared" si="40"/>
        <v>0.4174549436611536</v>
      </c>
      <c r="C238" s="8">
        <f t="shared" si="40"/>
        <v>5.2088185239613143E-20</v>
      </c>
      <c r="D238" s="8">
        <f t="shared" si="40"/>
        <v>0.58254505633884646</v>
      </c>
      <c r="E238" s="8">
        <f t="shared" si="41"/>
        <v>1</v>
      </c>
      <c r="F238" s="10">
        <f t="shared" si="42"/>
        <v>-1.0872235217307219E-20</v>
      </c>
      <c r="G238" s="10">
        <f t="shared" si="43"/>
        <v>-6.490493195897162E-21</v>
      </c>
      <c r="H238" s="10">
        <f t="shared" si="44"/>
        <v>1.7362728413204381E-20</v>
      </c>
      <c r="I238">
        <f t="shared" si="36"/>
        <v>1.3547442357131752E-21</v>
      </c>
      <c r="J238">
        <f t="shared" si="37"/>
        <v>8.0875349625254548E-22</v>
      </c>
      <c r="K238">
        <f t="shared" si="38"/>
        <v>-2.1634977319657207E-21</v>
      </c>
    </row>
    <row r="239" spans="1:11" x14ac:dyDescent="0.5">
      <c r="A239" s="8">
        <f t="shared" si="39"/>
        <v>420</v>
      </c>
      <c r="B239" s="8">
        <f t="shared" ref="B239:D254" si="45">B238+F238*$B$25+$B$26*0.5*I238*$B$25^2</f>
        <v>0.4174549436611536</v>
      </c>
      <c r="C239" s="8">
        <f t="shared" si="45"/>
        <v>4.0724705840323915E-20</v>
      </c>
      <c r="D239" s="8">
        <f t="shared" si="45"/>
        <v>0.58254505633884646</v>
      </c>
      <c r="E239" s="8">
        <f t="shared" si="41"/>
        <v>1</v>
      </c>
      <c r="F239" s="10">
        <f t="shared" si="42"/>
        <v>-8.500364891094737E-21</v>
      </c>
      <c r="G239" s="10">
        <f t="shared" si="43"/>
        <v>-5.0745370556799004E-21</v>
      </c>
      <c r="H239" s="10">
        <f t="shared" si="44"/>
        <v>1.3574901946774637E-20</v>
      </c>
      <c r="I239">
        <f t="shared" si="36"/>
        <v>1.0591952903426446E-21</v>
      </c>
      <c r="J239">
        <f t="shared" si="37"/>
        <v>6.3231706155065543E-22</v>
      </c>
      <c r="K239">
        <f t="shared" si="38"/>
        <v>-1.6915123518933E-21</v>
      </c>
    </row>
    <row r="240" spans="1:11" x14ac:dyDescent="0.5">
      <c r="A240" s="8">
        <f t="shared" si="39"/>
        <v>422</v>
      </c>
      <c r="B240" s="8">
        <f t="shared" si="45"/>
        <v>0.4174549436611536</v>
      </c>
      <c r="C240" s="8">
        <f t="shared" si="45"/>
        <v>3.1840265852065427E-20</v>
      </c>
      <c r="D240" s="8">
        <f t="shared" si="45"/>
        <v>0.58254505633884646</v>
      </c>
      <c r="E240" s="8">
        <f t="shared" si="41"/>
        <v>1</v>
      </c>
      <c r="F240" s="10">
        <f t="shared" si="42"/>
        <v>-6.6459381937150629E-21</v>
      </c>
      <c r="G240" s="10">
        <f t="shared" si="43"/>
        <v>-3.9674837569734122E-21</v>
      </c>
      <c r="H240" s="10">
        <f t="shared" si="44"/>
        <v>1.0613421950688475E-20</v>
      </c>
      <c r="I240">
        <f t="shared" si="36"/>
        <v>8.2812285412193892E-22</v>
      </c>
      <c r="J240">
        <f t="shared" si="37"/>
        <v>4.9437173153586504E-22</v>
      </c>
      <c r="K240">
        <f t="shared" si="38"/>
        <v>-1.322494585657804E-21</v>
      </c>
    </row>
    <row r="241" spans="1:11" x14ac:dyDescent="0.5">
      <c r="A241" s="8">
        <f t="shared" si="39"/>
        <v>424</v>
      </c>
      <c r="B241" s="8">
        <f t="shared" si="45"/>
        <v>0.4174549436611536</v>
      </c>
      <c r="C241" s="8">
        <f t="shared" si="45"/>
        <v>2.4894041801190333E-20</v>
      </c>
      <c r="D241" s="8">
        <f t="shared" si="45"/>
        <v>0.58254505633884646</v>
      </c>
      <c r="E241" s="8">
        <f t="shared" si="41"/>
        <v>1</v>
      </c>
      <c r="F241" s="10">
        <f t="shared" si="42"/>
        <v>-5.1960704088071564E-21</v>
      </c>
      <c r="G241" s="10">
        <f t="shared" si="43"/>
        <v>-3.1019435249229537E-21</v>
      </c>
      <c r="H241" s="10">
        <f t="shared" si="44"/>
        <v>8.2980139337301101E-21</v>
      </c>
      <c r="I241">
        <f t="shared" si="36"/>
        <v>6.4746082971839593E-22</v>
      </c>
      <c r="J241">
        <f t="shared" si="37"/>
        <v>3.8652034525592197E-22</v>
      </c>
      <c r="K241">
        <f t="shared" si="38"/>
        <v>-1.0339811749743179E-21</v>
      </c>
    </row>
    <row r="242" spans="1:11" x14ac:dyDescent="0.5">
      <c r="A242" s="8">
        <f t="shared" si="39"/>
        <v>426</v>
      </c>
      <c r="B242" s="8">
        <f t="shared" si="45"/>
        <v>0.4174549436611536</v>
      </c>
      <c r="C242" s="8">
        <f t="shared" si="45"/>
        <v>1.9463195441856267E-20</v>
      </c>
      <c r="D242" s="8">
        <f t="shared" si="45"/>
        <v>0.58254505633884646</v>
      </c>
      <c r="E242" s="8">
        <f t="shared" si="41"/>
        <v>1</v>
      </c>
      <c r="F242" s="10">
        <f t="shared" si="42"/>
        <v>-4.0625035783230645E-21</v>
      </c>
      <c r="G242" s="10">
        <f t="shared" si="43"/>
        <v>-2.4252282356290245E-21</v>
      </c>
      <c r="H242" s="10">
        <f t="shared" si="44"/>
        <v>6.487731813952089E-21</v>
      </c>
      <c r="I242">
        <f t="shared" si="36"/>
        <v>5.0621175823497673E-22</v>
      </c>
      <c r="J242">
        <f t="shared" si="37"/>
        <v>3.0219765364136479E-22</v>
      </c>
      <c r="K242">
        <f t="shared" si="38"/>
        <v>-8.0840941187634152E-22</v>
      </c>
    </row>
    <row r="243" spans="1:11" x14ac:dyDescent="0.5">
      <c r="A243" s="8">
        <f t="shared" si="39"/>
        <v>428</v>
      </c>
      <c r="B243" s="8">
        <f t="shared" si="45"/>
        <v>0.4174549436611536</v>
      </c>
      <c r="C243" s="8">
        <f t="shared" si="45"/>
        <v>1.5217134277880948E-20</v>
      </c>
      <c r="D243" s="8">
        <f t="shared" si="45"/>
        <v>0.58254505633884646</v>
      </c>
      <c r="E243" s="8">
        <f t="shared" si="41"/>
        <v>1</v>
      </c>
      <c r="F243" s="10">
        <f t="shared" si="42"/>
        <v>-3.1762339663285004E-21</v>
      </c>
      <c r="G243" s="10">
        <f t="shared" si="43"/>
        <v>-1.8961441262984819E-21</v>
      </c>
      <c r="H243" s="10">
        <f t="shared" si="44"/>
        <v>5.0723780926269823E-21</v>
      </c>
      <c r="I243">
        <f t="shared" si="36"/>
        <v>3.9577736970868004E-22</v>
      </c>
      <c r="J243">
        <f t="shared" si="37"/>
        <v>2.3627067239081393E-22</v>
      </c>
      <c r="K243">
        <f t="shared" si="38"/>
        <v>-6.3204804209949397E-22</v>
      </c>
    </row>
    <row r="244" spans="1:11" x14ac:dyDescent="0.5">
      <c r="A244" s="8">
        <f t="shared" si="39"/>
        <v>430</v>
      </c>
      <c r="B244" s="8">
        <f t="shared" si="45"/>
        <v>0.4174549436611536</v>
      </c>
      <c r="C244" s="8">
        <f t="shared" si="45"/>
        <v>1.1897387370065612E-20</v>
      </c>
      <c r="D244" s="8">
        <f t="shared" si="45"/>
        <v>0.58254505633884646</v>
      </c>
      <c r="E244" s="8">
        <f t="shared" si="41"/>
        <v>1</v>
      </c>
      <c r="F244" s="10">
        <f t="shared" si="42"/>
        <v>-2.4833115871428301E-21</v>
      </c>
      <c r="G244" s="10">
        <f t="shared" si="43"/>
        <v>-1.4824842028790404E-21</v>
      </c>
      <c r="H244" s="10">
        <f t="shared" si="44"/>
        <v>3.9657957900218705E-21</v>
      </c>
      <c r="I244">
        <f t="shared" si="36"/>
        <v>3.0943517969571003E-22</v>
      </c>
      <c r="J244">
        <f t="shared" si="37"/>
        <v>1.8472622126397005E-22</v>
      </c>
      <c r="K244">
        <f t="shared" si="38"/>
        <v>-4.9416140095968008E-22</v>
      </c>
    </row>
    <row r="245" spans="1:11" x14ac:dyDescent="0.5">
      <c r="A245" s="8">
        <f t="shared" si="39"/>
        <v>432</v>
      </c>
      <c r="B245" s="8">
        <f t="shared" si="45"/>
        <v>0.4174549436611536</v>
      </c>
      <c r="C245" s="8">
        <f t="shared" si="45"/>
        <v>9.3018714068354703E-21</v>
      </c>
      <c r="D245" s="8">
        <f t="shared" si="45"/>
        <v>0.58254505633884646</v>
      </c>
      <c r="E245" s="8">
        <f t="shared" si="41"/>
        <v>1</v>
      </c>
      <c r="F245" s="10">
        <f t="shared" si="42"/>
        <v>-1.9415561020418982E-21</v>
      </c>
      <c r="G245" s="10">
        <f t="shared" si="43"/>
        <v>-1.1590677002365917E-21</v>
      </c>
      <c r="H245" s="10">
        <f t="shared" si="44"/>
        <v>3.10062380227849E-21</v>
      </c>
      <c r="I245">
        <f t="shared" si="36"/>
        <v>2.4192927075086463E-22</v>
      </c>
      <c r="J245">
        <f t="shared" si="37"/>
        <v>1.4442662932799928E-22</v>
      </c>
      <c r="K245">
        <f t="shared" si="38"/>
        <v>-3.8635590007886391E-22</v>
      </c>
    </row>
    <row r="246" spans="1:11" x14ac:dyDescent="0.5">
      <c r="A246" s="8">
        <f t="shared" si="39"/>
        <v>434</v>
      </c>
      <c r="B246" s="8">
        <f t="shared" si="45"/>
        <v>0.4174549436611536</v>
      </c>
      <c r="C246" s="8">
        <f t="shared" si="45"/>
        <v>7.2725892650182855E-21</v>
      </c>
      <c r="D246" s="8">
        <f t="shared" si="45"/>
        <v>0.58254505633884646</v>
      </c>
      <c r="E246" s="8">
        <f t="shared" si="41"/>
        <v>1</v>
      </c>
      <c r="F246" s="10">
        <f t="shared" si="42"/>
        <v>-1.5179891709494594E-21</v>
      </c>
      <c r="G246" s="10">
        <f t="shared" si="43"/>
        <v>-9.062072507233024E-22</v>
      </c>
      <c r="H246" s="10">
        <f t="shared" si="44"/>
        <v>2.4241964216727618E-21</v>
      </c>
      <c r="I246">
        <f t="shared" si="36"/>
        <v>1.8915034839801254E-22</v>
      </c>
      <c r="J246">
        <f t="shared" si="37"/>
        <v>1.1291873517642158E-22</v>
      </c>
      <c r="K246">
        <f t="shared" si="38"/>
        <v>-3.0206908357443412E-22</v>
      </c>
    </row>
    <row r="247" spans="1:11" x14ac:dyDescent="0.5">
      <c r="A247" s="8">
        <f t="shared" si="39"/>
        <v>436</v>
      </c>
      <c r="B247" s="8">
        <f t="shared" si="45"/>
        <v>0.4174549436611536</v>
      </c>
      <c r="C247" s="8">
        <f t="shared" si="45"/>
        <v>5.6860122339245238E-21</v>
      </c>
      <c r="D247" s="8">
        <f t="shared" si="45"/>
        <v>0.58254505633884646</v>
      </c>
      <c r="E247" s="8">
        <f t="shared" si="41"/>
        <v>1</v>
      </c>
      <c r="F247" s="10">
        <f t="shared" si="42"/>
        <v>-1.1868269583847961E-21</v>
      </c>
      <c r="G247" s="10">
        <f t="shared" si="43"/>
        <v>-7.0851045292337839E-22</v>
      </c>
      <c r="H247" s="10">
        <f t="shared" si="44"/>
        <v>1.8953374113081745E-21</v>
      </c>
      <c r="I247">
        <f t="shared" si="36"/>
        <v>1.4788559560423368E-22</v>
      </c>
      <c r="J247">
        <f t="shared" si="37"/>
        <v>8.8284555370225788E-23</v>
      </c>
      <c r="K247">
        <f t="shared" si="38"/>
        <v>-2.3617015097445946E-22</v>
      </c>
    </row>
    <row r="248" spans="1:11" x14ac:dyDescent="0.5">
      <c r="A248" s="8">
        <f t="shared" si="39"/>
        <v>438</v>
      </c>
      <c r="B248" s="8">
        <f t="shared" si="45"/>
        <v>0.4174549436611536</v>
      </c>
      <c r="C248" s="8">
        <f t="shared" si="45"/>
        <v>4.445560438818218E-21</v>
      </c>
      <c r="D248" s="8">
        <f t="shared" si="45"/>
        <v>0.58254505633884646</v>
      </c>
      <c r="E248" s="8">
        <f t="shared" si="41"/>
        <v>1</v>
      </c>
      <c r="F248" s="10">
        <f t="shared" si="42"/>
        <v>-9.2791059126455616E-22</v>
      </c>
      <c r="G248" s="10">
        <f t="shared" si="43"/>
        <v>-5.5394288834151637E-22</v>
      </c>
      <c r="H248" s="10">
        <f t="shared" si="44"/>
        <v>1.4818534796060725E-21</v>
      </c>
      <c r="I248">
        <f t="shared" si="36"/>
        <v>1.1562309862205221E-22</v>
      </c>
      <c r="J248">
        <f t="shared" si="37"/>
        <v>6.9024530825119908E-23</v>
      </c>
      <c r="K248">
        <f t="shared" si="38"/>
        <v>-1.8464762944717212E-22</v>
      </c>
    </row>
    <row r="249" spans="1:11" x14ac:dyDescent="0.5">
      <c r="A249" s="8">
        <f t="shared" si="39"/>
        <v>440</v>
      </c>
      <c r="B249" s="8">
        <f t="shared" si="45"/>
        <v>0.4174549436611536</v>
      </c>
      <c r="C249" s="8">
        <f t="shared" si="45"/>
        <v>3.475723723785425E-21</v>
      </c>
      <c r="D249" s="8">
        <f t="shared" si="45"/>
        <v>0.58254505633884646</v>
      </c>
      <c r="E249" s="8">
        <f t="shared" si="41"/>
        <v>1</v>
      </c>
      <c r="F249" s="10">
        <f t="shared" si="42"/>
        <v>-7.2547902564728982E-22</v>
      </c>
      <c r="G249" s="10">
        <f t="shared" si="43"/>
        <v>-4.3309554894785172E-22</v>
      </c>
      <c r="H249" s="10">
        <f t="shared" si="44"/>
        <v>1.1585745745951415E-21</v>
      </c>
      <c r="I249">
        <f t="shared" si="36"/>
        <v>9.0398938992960911E-23</v>
      </c>
      <c r="J249">
        <f t="shared" si="37"/>
        <v>5.3966243989656314E-23</v>
      </c>
      <c r="K249">
        <f t="shared" si="38"/>
        <v>-1.4436518298261723E-22</v>
      </c>
    </row>
    <row r="250" spans="1:11" x14ac:dyDescent="0.5">
      <c r="A250" s="8">
        <f t="shared" si="39"/>
        <v>442</v>
      </c>
      <c r="B250" s="8">
        <f t="shared" si="45"/>
        <v>0.4174549436611536</v>
      </c>
      <c r="C250" s="8">
        <f t="shared" si="45"/>
        <v>2.7174651138690338E-21</v>
      </c>
      <c r="D250" s="8">
        <f t="shared" si="45"/>
        <v>0.58254505633884646</v>
      </c>
      <c r="E250" s="8">
        <f t="shared" si="41"/>
        <v>1</v>
      </c>
      <c r="F250" s="10">
        <f t="shared" si="42"/>
        <v>-5.672096230056739E-22</v>
      </c>
      <c r="G250" s="10">
        <f t="shared" si="43"/>
        <v>-3.3861208161733731E-22</v>
      </c>
      <c r="H250" s="10">
        <f t="shared" si="44"/>
        <v>9.0582170462301121E-22</v>
      </c>
      <c r="I250">
        <f t="shared" si="36"/>
        <v>7.067764372727574E-23</v>
      </c>
      <c r="J250">
        <f t="shared" si="37"/>
        <v>4.219305014517003E-23</v>
      </c>
      <c r="K250">
        <f t="shared" si="38"/>
        <v>-1.1287069387244577E-22</v>
      </c>
    </row>
    <row r="251" spans="1:11" x14ac:dyDescent="0.5">
      <c r="A251" s="8">
        <f t="shared" si="39"/>
        <v>444</v>
      </c>
      <c r="B251" s="8">
        <f t="shared" si="45"/>
        <v>0.4174549436611536</v>
      </c>
      <c r="C251" s="8">
        <f t="shared" si="45"/>
        <v>2.1246270509246993E-21</v>
      </c>
      <c r="D251" s="8">
        <f t="shared" si="45"/>
        <v>0.58254505633884646</v>
      </c>
      <c r="E251" s="8">
        <f t="shared" si="41"/>
        <v>1</v>
      </c>
      <c r="F251" s="10">
        <f t="shared" si="42"/>
        <v>-4.4346803292236664E-22</v>
      </c>
      <c r="G251" s="10">
        <f t="shared" si="43"/>
        <v>-2.6474098405253314E-22</v>
      </c>
      <c r="H251" s="10">
        <f t="shared" si="44"/>
        <v>7.0820901697489978E-22</v>
      </c>
      <c r="I251">
        <f t="shared" si="36"/>
        <v>5.5258716291224291E-23</v>
      </c>
      <c r="J251">
        <f t="shared" si="37"/>
        <v>3.2988278392953414E-23</v>
      </c>
      <c r="K251">
        <f t="shared" si="38"/>
        <v>-8.8246994684177705E-23</v>
      </c>
    </row>
    <row r="252" spans="1:11" x14ac:dyDescent="0.5">
      <c r="A252" s="8">
        <f t="shared" si="39"/>
        <v>446</v>
      </c>
      <c r="B252" s="8">
        <f t="shared" si="45"/>
        <v>0.4174549436611536</v>
      </c>
      <c r="C252" s="8">
        <f t="shared" si="45"/>
        <v>1.6611216396055398E-21</v>
      </c>
      <c r="D252" s="8">
        <f t="shared" si="45"/>
        <v>0.58254505633884646</v>
      </c>
      <c r="E252" s="8">
        <f t="shared" si="41"/>
        <v>1</v>
      </c>
      <c r="F252" s="10">
        <f t="shared" si="42"/>
        <v>-3.4672172023792685E-22</v>
      </c>
      <c r="G252" s="10">
        <f t="shared" si="43"/>
        <v>-2.0698549296391972E-22</v>
      </c>
      <c r="H252" s="10">
        <f t="shared" si="44"/>
        <v>5.5370721320184657E-22</v>
      </c>
      <c r="I252">
        <f t="shared" si="36"/>
        <v>4.3203558651964607E-23</v>
      </c>
      <c r="J252">
        <f t="shared" si="37"/>
        <v>2.5791605669341961E-23</v>
      </c>
      <c r="K252">
        <f t="shared" si="38"/>
        <v>-6.8995164321306569E-23</v>
      </c>
    </row>
    <row r="253" spans="1:11" x14ac:dyDescent="0.5">
      <c r="A253" s="8">
        <f t="shared" si="39"/>
        <v>448</v>
      </c>
      <c r="B253" s="8">
        <f t="shared" si="45"/>
        <v>0.4174549436611536</v>
      </c>
      <c r="C253" s="8">
        <f t="shared" si="45"/>
        <v>1.2987338650163843E-21</v>
      </c>
      <c r="D253" s="8">
        <f t="shared" si="45"/>
        <v>0.58254505633884646</v>
      </c>
      <c r="E253" s="8">
        <f t="shared" si="41"/>
        <v>1</v>
      </c>
      <c r="F253" s="10">
        <f t="shared" si="42"/>
        <v>-2.7108143622562349E-22</v>
      </c>
      <c r="G253" s="10">
        <f t="shared" si="43"/>
        <v>-1.6182985211317129E-22</v>
      </c>
      <c r="H253" s="10">
        <f t="shared" si="44"/>
        <v>4.3291128833879477E-22</v>
      </c>
      <c r="I253">
        <f t="shared" si="36"/>
        <v>3.3778335898298372E-23</v>
      </c>
      <c r="J253">
        <f t="shared" si="37"/>
        <v>2.016494813942539E-23</v>
      </c>
      <c r="K253">
        <f t="shared" si="38"/>
        <v>-5.3943284037723762E-23</v>
      </c>
    </row>
    <row r="254" spans="1:11" x14ac:dyDescent="0.5">
      <c r="A254" s="8">
        <f t="shared" si="39"/>
        <v>450</v>
      </c>
      <c r="B254" s="8">
        <f t="shared" si="45"/>
        <v>0.4174549436611536</v>
      </c>
      <c r="C254" s="8">
        <f t="shared" si="45"/>
        <v>1.0154040570688925E-21</v>
      </c>
      <c r="D254" s="8">
        <f t="shared" si="45"/>
        <v>0.58254505633884646</v>
      </c>
      <c r="E254" s="8">
        <f t="shared" si="41"/>
        <v>1</v>
      </c>
      <c r="F254" s="10">
        <f t="shared" si="42"/>
        <v>-2.1194272171850063E-22</v>
      </c>
      <c r="G254" s="10">
        <f t="shared" si="43"/>
        <v>-1.2652529730446349E-22</v>
      </c>
      <c r="H254" s="10">
        <f t="shared" si="44"/>
        <v>3.3846801902296412E-22</v>
      </c>
      <c r="I254">
        <f t="shared" si="36"/>
        <v>2.6409305428972757E-23</v>
      </c>
      <c r="J254">
        <f t="shared" si="37"/>
        <v>1.5765793672515073E-23</v>
      </c>
      <c r="K254">
        <f t="shared" si="38"/>
        <v>-4.217509910148783E-23</v>
      </c>
    </row>
    <row r="255" spans="1:11" x14ac:dyDescent="0.5">
      <c r="A255" s="8">
        <f t="shared" si="39"/>
        <v>452</v>
      </c>
      <c r="B255" s="8">
        <f t="shared" ref="B255:D270" si="46">B254+F254*$B$25+$B$26*0.5*I254*$B$25^2</f>
        <v>0.4174549436611536</v>
      </c>
      <c r="C255" s="8">
        <f t="shared" si="46"/>
        <v>7.9388504980499566E-22</v>
      </c>
      <c r="D255" s="8">
        <f t="shared" si="46"/>
        <v>0.58254505633884646</v>
      </c>
      <c r="E255" s="8">
        <f t="shared" si="41"/>
        <v>1</v>
      </c>
      <c r="F255" s="10">
        <f t="shared" si="42"/>
        <v>-1.6570561936988829E-22</v>
      </c>
      <c r="G255" s="10">
        <f t="shared" si="43"/>
        <v>-9.8922730565110261E-23</v>
      </c>
      <c r="H255" s="10">
        <f t="shared" si="44"/>
        <v>2.6462834993499855E-22</v>
      </c>
      <c r="I255">
        <f t="shared" si="36"/>
        <v>2.0647891457432791E-23</v>
      </c>
      <c r="J255">
        <f t="shared" si="37"/>
        <v>1.2326352064270625E-23</v>
      </c>
      <c r="K255">
        <f t="shared" si="38"/>
        <v>-3.2974243521703416E-23</v>
      </c>
    </row>
    <row r="256" spans="1:11" x14ac:dyDescent="0.5">
      <c r="A256" s="8">
        <f t="shared" si="39"/>
        <v>454</v>
      </c>
      <c r="B256" s="8">
        <f t="shared" si="46"/>
        <v>0.4174549436611536</v>
      </c>
      <c r="C256" s="8">
        <f t="shared" si="46"/>
        <v>6.2069229280331637E-22</v>
      </c>
      <c r="D256" s="8">
        <f t="shared" si="46"/>
        <v>0.58254505633884646</v>
      </c>
      <c r="E256" s="8">
        <f t="shared" si="41"/>
        <v>1</v>
      </c>
      <c r="F256" s="10">
        <f t="shared" si="42"/>
        <v>-1.2955553306156034E-22</v>
      </c>
      <c r="G256" s="10">
        <f t="shared" si="43"/>
        <v>-7.7341897872878454E-23</v>
      </c>
      <c r="H256" s="10">
        <f t="shared" si="44"/>
        <v>2.0689743093443879E-22</v>
      </c>
      <c r="I256">
        <f t="shared" si="36"/>
        <v>1.6143378809584586E-23</v>
      </c>
      <c r="J256">
        <f t="shared" si="37"/>
        <v>9.6372538147082305E-24</v>
      </c>
      <c r="K256">
        <f t="shared" si="38"/>
        <v>-2.5780632624292817E-23</v>
      </c>
    </row>
    <row r="257" spans="1:11" x14ac:dyDescent="0.5">
      <c r="A257" s="8">
        <f t="shared" si="39"/>
        <v>456</v>
      </c>
      <c r="B257" s="8">
        <f t="shared" si="46"/>
        <v>0.4174549436611536</v>
      </c>
      <c r="C257" s="8">
        <f t="shared" si="46"/>
        <v>4.8528300468697597E-22</v>
      </c>
      <c r="D257" s="8">
        <f t="shared" si="46"/>
        <v>0.58254505633884646</v>
      </c>
      <c r="E257" s="8">
        <f t="shared" si="41"/>
        <v>1</v>
      </c>
      <c r="F257" s="10">
        <f t="shared" si="42"/>
        <v>-1.0129189469065845E-22</v>
      </c>
      <c r="G257" s="10">
        <f t="shared" si="43"/>
        <v>-6.046910687166686E-23</v>
      </c>
      <c r="H257" s="10">
        <f t="shared" si="44"/>
        <v>1.6176100156232531E-22</v>
      </c>
      <c r="I257">
        <f t="shared" si="36"/>
        <v>1.2621563801175983E-23</v>
      </c>
      <c r="J257">
        <f t="shared" si="37"/>
        <v>7.5348051560463043E-24</v>
      </c>
      <c r="K257">
        <f t="shared" si="38"/>
        <v>-2.0156368957222287E-23</v>
      </c>
    </row>
    <row r="258" spans="1:11" x14ac:dyDescent="0.5">
      <c r="A258" s="8">
        <f t="shared" si="39"/>
        <v>458</v>
      </c>
      <c r="B258" s="8">
        <f t="shared" si="46"/>
        <v>0.4174549436611536</v>
      </c>
      <c r="C258" s="8">
        <f t="shared" si="46"/>
        <v>3.7941440125573486E-22</v>
      </c>
      <c r="D258" s="8">
        <f t="shared" si="46"/>
        <v>0.58254505633884646</v>
      </c>
      <c r="E258" s="8">
        <f t="shared" si="41"/>
        <v>1</v>
      </c>
      <c r="F258" s="10">
        <f t="shared" si="42"/>
        <v>-7.9194208750221559E-23</v>
      </c>
      <c r="G258" s="10">
        <f t="shared" si="43"/>
        <v>-4.7277258335023386E-23</v>
      </c>
      <c r="H258" s="10">
        <f t="shared" si="44"/>
        <v>1.2647146708524494E-22</v>
      </c>
      <c r="I258">
        <f t="shared" si="36"/>
        <v>9.8680626073504955E-24</v>
      </c>
      <c r="J258">
        <f t="shared" si="37"/>
        <v>5.8910235043239645E-24</v>
      </c>
      <c r="K258">
        <f t="shared" si="38"/>
        <v>-1.575908611167446E-23</v>
      </c>
    </row>
    <row r="259" spans="1:11" x14ac:dyDescent="0.5">
      <c r="A259" s="8">
        <f t="shared" si="39"/>
        <v>460</v>
      </c>
      <c r="B259" s="8">
        <f t="shared" si="46"/>
        <v>0.4174549436611536</v>
      </c>
      <c r="C259" s="8">
        <f t="shared" si="46"/>
        <v>2.9664193159433601E-22</v>
      </c>
      <c r="D259" s="8">
        <f t="shared" si="46"/>
        <v>0.58254505633884646</v>
      </c>
      <c r="E259" s="8">
        <f t="shared" si="41"/>
        <v>1</v>
      </c>
      <c r="F259" s="10">
        <f t="shared" si="42"/>
        <v>-6.1917320420624659E-23</v>
      </c>
      <c r="G259" s="10">
        <f t="shared" si="43"/>
        <v>-3.6963323444154005E-23</v>
      </c>
      <c r="H259" s="10">
        <f t="shared" si="44"/>
        <v>9.8880643864778664E-23</v>
      </c>
      <c r="I259">
        <f t="shared" si="36"/>
        <v>7.7152610529541541E-24</v>
      </c>
      <c r="J259">
        <f t="shared" si="37"/>
        <v>4.6058467617638466E-24</v>
      </c>
      <c r="K259">
        <f t="shared" si="38"/>
        <v>-1.2321107814718001E-23</v>
      </c>
    </row>
    <row r="260" spans="1:11" x14ac:dyDescent="0.5">
      <c r="A260" s="8">
        <f t="shared" si="39"/>
        <v>462</v>
      </c>
      <c r="B260" s="8">
        <f t="shared" si="46"/>
        <v>0.4174549436611536</v>
      </c>
      <c r="C260" s="8">
        <f t="shared" si="46"/>
        <v>2.3192697822955569E-22</v>
      </c>
      <c r="D260" s="8">
        <f t="shared" si="46"/>
        <v>0.58254505633884646</v>
      </c>
      <c r="E260" s="8">
        <f t="shared" si="41"/>
        <v>1</v>
      </c>
      <c r="F260" s="10">
        <f t="shared" si="42"/>
        <v>-4.8409531815160384E-23</v>
      </c>
      <c r="G260" s="10">
        <f t="shared" si="43"/>
        <v>-2.8899460928024842E-23</v>
      </c>
      <c r="H260" s="10">
        <f t="shared" si="44"/>
        <v>7.7308992743185226E-23</v>
      </c>
      <c r="I260">
        <f t="shared" si="36"/>
        <v>6.0321114167731603E-24</v>
      </c>
      <c r="J260">
        <f t="shared" si="37"/>
        <v>3.6010422259017859E-24</v>
      </c>
      <c r="K260">
        <f t="shared" si="38"/>
        <v>-9.6331536426749463E-24</v>
      </c>
    </row>
    <row r="261" spans="1:11" x14ac:dyDescent="0.5">
      <c r="A261" s="8">
        <f t="shared" si="39"/>
        <v>464</v>
      </c>
      <c r="B261" s="8">
        <f t="shared" si="46"/>
        <v>0.4174549436611536</v>
      </c>
      <c r="C261" s="8">
        <f t="shared" si="46"/>
        <v>1.8133014082530959E-22</v>
      </c>
      <c r="D261" s="8">
        <f t="shared" si="46"/>
        <v>0.58254505633884646</v>
      </c>
      <c r="E261" s="8">
        <f t="shared" si="41"/>
        <v>1</v>
      </c>
      <c r="F261" s="10">
        <f t="shared" si="42"/>
        <v>-3.7848581861149329E-23</v>
      </c>
      <c r="G261" s="10">
        <f t="shared" si="43"/>
        <v>-2.2594798413953866E-23</v>
      </c>
      <c r="H261" s="10">
        <f t="shared" si="44"/>
        <v>6.0443380275103195E-23</v>
      </c>
      <c r="I261">
        <f t="shared" si="36"/>
        <v>4.7161551494661167E-24</v>
      </c>
      <c r="J261">
        <f t="shared" si="37"/>
        <v>2.8154443218518383E-24</v>
      </c>
      <c r="K261">
        <f t="shared" si="38"/>
        <v>-7.531599471317955E-24</v>
      </c>
    </row>
    <row r="262" spans="1:11" x14ac:dyDescent="0.5">
      <c r="A262" s="8">
        <f t="shared" si="39"/>
        <v>466</v>
      </c>
      <c r="B262" s="8">
        <f t="shared" si="46"/>
        <v>0.4174549436611536</v>
      </c>
      <c r="C262" s="8">
        <f t="shared" si="46"/>
        <v>1.4177143264110553E-22</v>
      </c>
      <c r="D262" s="8">
        <f t="shared" si="46"/>
        <v>0.58254505633884646</v>
      </c>
      <c r="E262" s="8">
        <f t="shared" si="41"/>
        <v>1</v>
      </c>
      <c r="F262" s="10">
        <f t="shared" si="42"/>
        <v>-2.959159271297687E-23</v>
      </c>
      <c r="G262" s="10">
        <f t="shared" si="43"/>
        <v>-1.7665551500724972E-23</v>
      </c>
      <c r="H262" s="10">
        <f t="shared" si="44"/>
        <v>4.7257144213701841E-23</v>
      </c>
      <c r="I262">
        <f t="shared" si="36"/>
        <v>3.6872859032391752E-24</v>
      </c>
      <c r="J262">
        <f t="shared" si="37"/>
        <v>2.2012312636691486E-24</v>
      </c>
      <c r="K262">
        <f t="shared" si="38"/>
        <v>-5.8885171669083237E-24</v>
      </c>
    </row>
    <row r="263" spans="1:11" x14ac:dyDescent="0.5">
      <c r="A263" s="8">
        <f t="shared" si="39"/>
        <v>468</v>
      </c>
      <c r="B263" s="8">
        <f t="shared" si="46"/>
        <v>0.4174549436611536</v>
      </c>
      <c r="C263" s="8">
        <f t="shared" si="46"/>
        <v>1.1084279216699391E-22</v>
      </c>
      <c r="D263" s="8">
        <f t="shared" si="46"/>
        <v>0.58254505633884646</v>
      </c>
      <c r="E263" s="8">
        <f t="shared" si="41"/>
        <v>1</v>
      </c>
      <c r="F263" s="10">
        <f t="shared" si="42"/>
        <v>-2.3135935779658699E-23</v>
      </c>
      <c r="G263" s="10">
        <f t="shared" si="43"/>
        <v>-1.3811661609339267E-23</v>
      </c>
      <c r="H263" s="10">
        <f t="shared" si="44"/>
        <v>3.6947597388997967E-23</v>
      </c>
      <c r="I263">
        <f t="shared" si="36"/>
        <v>2.882873209496821E-24</v>
      </c>
      <c r="J263">
        <f t="shared" si="37"/>
        <v>1.7210139936162678E-24</v>
      </c>
      <c r="K263">
        <f t="shared" si="38"/>
        <v>-4.6038872031130889E-24</v>
      </c>
    </row>
    <row r="264" spans="1:11" x14ac:dyDescent="0.5">
      <c r="A264" s="8">
        <f t="shared" si="39"/>
        <v>470</v>
      </c>
      <c r="B264" s="8">
        <f t="shared" si="46"/>
        <v>0.4174549436611536</v>
      </c>
      <c r="C264" s="8">
        <f t="shared" si="46"/>
        <v>8.6661496935547904E-23</v>
      </c>
      <c r="D264" s="8">
        <f t="shared" si="46"/>
        <v>0.58254505633884646</v>
      </c>
      <c r="E264" s="8">
        <f t="shared" si="41"/>
        <v>1</v>
      </c>
      <c r="F264" s="10">
        <f t="shared" si="42"/>
        <v>-1.8088635160410193E-23</v>
      </c>
      <c r="G264" s="10">
        <f t="shared" si="43"/>
        <v>-1.0798530484772437E-23</v>
      </c>
      <c r="H264" s="10">
        <f t="shared" si="44"/>
        <v>2.8887165645182631E-23</v>
      </c>
      <c r="I264">
        <f t="shared" si="36"/>
        <v>2.2539499675719639E-24</v>
      </c>
      <c r="J264">
        <f t="shared" si="37"/>
        <v>1.3455601940188483E-24</v>
      </c>
      <c r="K264">
        <f t="shared" si="38"/>
        <v>-3.5995101615908122E-24</v>
      </c>
    </row>
    <row r="265" spans="1:11" x14ac:dyDescent="0.5">
      <c r="A265" s="8">
        <f t="shared" si="39"/>
        <v>472</v>
      </c>
      <c r="B265" s="8">
        <f t="shared" si="46"/>
        <v>0.4174549436611536</v>
      </c>
      <c r="C265" s="8">
        <f t="shared" si="46"/>
        <v>6.7755556354040721E-23</v>
      </c>
      <c r="D265" s="8">
        <f t="shared" si="46"/>
        <v>0.58254505633884646</v>
      </c>
      <c r="E265" s="8">
        <f t="shared" si="41"/>
        <v>1</v>
      </c>
      <c r="F265" s="10">
        <f t="shared" si="42"/>
        <v>-1.4142445980253092E-23</v>
      </c>
      <c r="G265" s="10">
        <f t="shared" si="43"/>
        <v>-8.4427394710938136E-24</v>
      </c>
      <c r="H265" s="10">
        <f t="shared" si="44"/>
        <v>2.2585185451346906E-23</v>
      </c>
      <c r="I265">
        <f t="shared" si="36"/>
        <v>1.762231665125633E-24</v>
      </c>
      <c r="J265">
        <f t="shared" si="37"/>
        <v>1.0520148252389714E-24</v>
      </c>
      <c r="K265">
        <f t="shared" si="38"/>
        <v>-2.8142464903646044E-24</v>
      </c>
    </row>
    <row r="266" spans="1:11" x14ac:dyDescent="0.5">
      <c r="A266" s="8">
        <f t="shared" si="39"/>
        <v>474</v>
      </c>
      <c r="B266" s="8">
        <f t="shared" si="46"/>
        <v>0.4174549436611536</v>
      </c>
      <c r="C266" s="8">
        <f t="shared" si="46"/>
        <v>5.2974107062331038E-23</v>
      </c>
      <c r="D266" s="8">
        <f t="shared" si="46"/>
        <v>0.58254505633884646</v>
      </c>
      <c r="E266" s="8">
        <f t="shared" si="41"/>
        <v>1</v>
      </c>
      <c r="F266" s="10">
        <f t="shared" si="42"/>
        <v>-1.1057151439602662E-23</v>
      </c>
      <c r="G266" s="10">
        <f t="shared" si="43"/>
        <v>-6.6008842478410174E-24</v>
      </c>
      <c r="H266" s="10">
        <f t="shared" si="44"/>
        <v>1.7658035687443679E-23</v>
      </c>
      <c r="I266">
        <f t="shared" si="36"/>
        <v>1.3777858808981342E-24</v>
      </c>
      <c r="J266">
        <f t="shared" si="37"/>
        <v>8.2250886838220485E-25</v>
      </c>
      <c r="K266">
        <f t="shared" si="38"/>
        <v>-2.200294749280339E-24</v>
      </c>
    </row>
    <row r="267" spans="1:11" x14ac:dyDescent="0.5">
      <c r="A267" s="8">
        <f t="shared" si="39"/>
        <v>476</v>
      </c>
      <c r="B267" s="8">
        <f t="shared" si="46"/>
        <v>0.4174549436611536</v>
      </c>
      <c r="C267" s="8">
        <f t="shared" si="46"/>
        <v>4.1417356303413411E-23</v>
      </c>
      <c r="D267" s="8">
        <f t="shared" si="46"/>
        <v>0.58254505633884646</v>
      </c>
      <c r="E267" s="8">
        <f t="shared" si="41"/>
        <v>1</v>
      </c>
      <c r="F267" s="10">
        <f t="shared" si="42"/>
        <v>-8.6449400711176852E-24</v>
      </c>
      <c r="G267" s="10">
        <f t="shared" si="43"/>
        <v>-5.160845363353451E-24</v>
      </c>
      <c r="H267" s="10">
        <f t="shared" si="44"/>
        <v>1.3805785434471136E-23</v>
      </c>
      <c r="I267">
        <f t="shared" si="36"/>
        <v>1.0772102052013204E-24</v>
      </c>
      <c r="J267">
        <f t="shared" si="37"/>
        <v>6.4307158258316314E-25</v>
      </c>
      <c r="K267">
        <f t="shared" si="38"/>
        <v>-1.7202817877844835E-24</v>
      </c>
    </row>
    <row r="268" spans="1:11" x14ac:dyDescent="0.5">
      <c r="A268" s="8">
        <f t="shared" si="39"/>
        <v>478</v>
      </c>
      <c r="B268" s="8">
        <f t="shared" si="46"/>
        <v>0.4174549436611536</v>
      </c>
      <c r="C268" s="8">
        <f t="shared" si="46"/>
        <v>3.2381808741872833E-23</v>
      </c>
      <c r="D268" s="8">
        <f t="shared" si="46"/>
        <v>0.58254505633884646</v>
      </c>
      <c r="E268" s="8">
        <f t="shared" si="41"/>
        <v>1</v>
      </c>
      <c r="F268" s="10">
        <f t="shared" si="42"/>
        <v>-6.7589730719923868E-24</v>
      </c>
      <c r="G268" s="10">
        <f t="shared" si="43"/>
        <v>-4.0349631752985569E-24</v>
      </c>
      <c r="H268" s="10">
        <f t="shared" si="44"/>
        <v>1.0793936247290944E-23</v>
      </c>
      <c r="I268">
        <f t="shared" si="36"/>
        <v>8.4220766250954419E-25</v>
      </c>
      <c r="J268">
        <f t="shared" si="37"/>
        <v>5.0278006258997473E-25</v>
      </c>
      <c r="K268">
        <f t="shared" si="38"/>
        <v>-1.3449877250995189E-24</v>
      </c>
    </row>
    <row r="269" spans="1:11" x14ac:dyDescent="0.5">
      <c r="A269" s="8">
        <f t="shared" si="39"/>
        <v>480</v>
      </c>
      <c r="B269" s="8">
        <f t="shared" si="46"/>
        <v>0.4174549436611536</v>
      </c>
      <c r="C269" s="8">
        <f t="shared" si="46"/>
        <v>2.5317442516455667E-23</v>
      </c>
      <c r="D269" s="8">
        <f t="shared" si="46"/>
        <v>0.58254505633884646</v>
      </c>
      <c r="E269" s="8">
        <f t="shared" si="41"/>
        <v>1</v>
      </c>
      <c r="F269" s="10">
        <f t="shared" si="42"/>
        <v>-5.2844457696757474E-24</v>
      </c>
      <c r="G269" s="10">
        <f t="shared" si="43"/>
        <v>-3.154701735809475E-24</v>
      </c>
      <c r="H269" s="10">
        <f t="shared" si="44"/>
        <v>8.4391475054852224E-24</v>
      </c>
      <c r="I269">
        <f t="shared" si="36"/>
        <v>6.5847291769504391E-25</v>
      </c>
      <c r="J269">
        <f t="shared" si="37"/>
        <v>3.9309432757478104E-25</v>
      </c>
      <c r="K269">
        <f t="shared" si="38"/>
        <v>-1.0515672452698249E-24</v>
      </c>
    </row>
    <row r="270" spans="1:11" x14ac:dyDescent="0.5">
      <c r="A270" s="8">
        <f t="shared" si="39"/>
        <v>482</v>
      </c>
      <c r="B270" s="8">
        <f t="shared" si="46"/>
        <v>0.4174549436611536</v>
      </c>
      <c r="C270" s="8">
        <f t="shared" si="46"/>
        <v>1.9794227699986277E-23</v>
      </c>
      <c r="D270" s="8">
        <f t="shared" si="46"/>
        <v>0.58254505633884646</v>
      </c>
      <c r="E270" s="8">
        <f t="shared" si="41"/>
        <v>1</v>
      </c>
      <c r="F270" s="10">
        <f t="shared" si="42"/>
        <v>-4.1315991046569086E-24</v>
      </c>
      <c r="G270" s="10">
        <f t="shared" si="43"/>
        <v>-2.4664767953385165E-24</v>
      </c>
      <c r="H270" s="10">
        <f t="shared" si="44"/>
        <v>6.598075899995425E-24</v>
      </c>
      <c r="I270">
        <f t="shared" si="36"/>
        <v>5.1482146581979155E-25</v>
      </c>
      <c r="J270">
        <f t="shared" si="37"/>
        <v>3.0733746595971394E-25</v>
      </c>
      <c r="K270">
        <f t="shared" si="38"/>
        <v>-8.2215893177950548E-25</v>
      </c>
    </row>
    <row r="271" spans="1:11" x14ac:dyDescent="0.5">
      <c r="A271" s="8">
        <f t="shared" si="39"/>
        <v>484</v>
      </c>
      <c r="B271" s="8">
        <f t="shared" ref="B271:D286" si="47">B270+F270*$B$25+$B$26*0.5*I270*$B$25^2</f>
        <v>0.4174549436611536</v>
      </c>
      <c r="C271" s="8">
        <f t="shared" si="47"/>
        <v>1.5475949041228673E-23</v>
      </c>
      <c r="D271" s="8">
        <f t="shared" si="47"/>
        <v>0.58254505633884646</v>
      </c>
      <c r="E271" s="8">
        <f t="shared" si="41"/>
        <v>1</v>
      </c>
      <c r="F271" s="10">
        <f t="shared" si="42"/>
        <v>-3.2302557175544997E-24</v>
      </c>
      <c r="G271" s="10">
        <f t="shared" si="43"/>
        <v>-1.9283939628550579E-24</v>
      </c>
      <c r="H271" s="10">
        <f t="shared" si="44"/>
        <v>5.1586496804095575E-24</v>
      </c>
      <c r="I271">
        <f t="shared" si="36"/>
        <v>4.0250879656008344E-25</v>
      </c>
      <c r="J271">
        <f t="shared" si="37"/>
        <v>2.4028919105826918E-25</v>
      </c>
      <c r="K271">
        <f t="shared" si="38"/>
        <v>-6.4279798761835262E-25</v>
      </c>
    </row>
    <row r="272" spans="1:11" x14ac:dyDescent="0.5">
      <c r="A272" s="8">
        <f t="shared" si="39"/>
        <v>486</v>
      </c>
      <c r="B272" s="8">
        <f t="shared" si="47"/>
        <v>0.4174549436611536</v>
      </c>
      <c r="C272" s="8">
        <f t="shared" si="47"/>
        <v>1.2099739497635095E-23</v>
      </c>
      <c r="D272" s="8">
        <f t="shared" si="47"/>
        <v>0.58254505633884646</v>
      </c>
      <c r="E272" s="8">
        <f t="shared" si="41"/>
        <v>1</v>
      </c>
      <c r="F272" s="10">
        <f t="shared" si="42"/>
        <v>-2.5255480351499468E-24</v>
      </c>
      <c r="G272" s="10">
        <f t="shared" si="43"/>
        <v>-1.5076984640617511E-24</v>
      </c>
      <c r="H272" s="10">
        <f t="shared" si="44"/>
        <v>4.0332464992116978E-24</v>
      </c>
      <c r="I272">
        <f t="shared" si="36"/>
        <v>3.1469808868645307E-25</v>
      </c>
      <c r="J272">
        <f t="shared" si="37"/>
        <v>1.8786806600079725E-25</v>
      </c>
      <c r="K272">
        <f t="shared" si="38"/>
        <v>-5.0256615468725032E-25</v>
      </c>
    </row>
    <row r="273" spans="1:11" x14ac:dyDescent="0.5">
      <c r="A273" s="8">
        <f t="shared" si="39"/>
        <v>488</v>
      </c>
      <c r="B273" s="8">
        <f t="shared" si="47"/>
        <v>0.4174549436611536</v>
      </c>
      <c r="C273" s="8">
        <f t="shared" si="47"/>
        <v>9.4600787015131888E-24</v>
      </c>
      <c r="D273" s="8">
        <f t="shared" si="47"/>
        <v>0.58254505633884646</v>
      </c>
      <c r="E273" s="8">
        <f t="shared" si="41"/>
        <v>1</v>
      </c>
      <c r="F273" s="10">
        <f t="shared" si="42"/>
        <v>-1.9745783106851337E-24</v>
      </c>
      <c r="G273" s="10">
        <f t="shared" si="43"/>
        <v>-1.178781256485929E-24</v>
      </c>
      <c r="H273" s="10">
        <f t="shared" si="44"/>
        <v>3.1533595671710627E-24</v>
      </c>
      <c r="I273">
        <f t="shared" si="36"/>
        <v>2.4604403150757867E-25</v>
      </c>
      <c r="J273">
        <f t="shared" si="37"/>
        <v>1.4688305398773095E-25</v>
      </c>
      <c r="K273">
        <f t="shared" si="38"/>
        <v>-3.9292708549530962E-25</v>
      </c>
    </row>
    <row r="274" spans="1:11" x14ac:dyDescent="0.5">
      <c r="A274" s="8">
        <f t="shared" si="39"/>
        <v>490</v>
      </c>
      <c r="B274" s="8">
        <f t="shared" si="47"/>
        <v>0.4174549436611536</v>
      </c>
      <c r="C274" s="8">
        <f t="shared" si="47"/>
        <v>7.3962822965167923E-24</v>
      </c>
      <c r="D274" s="8">
        <f t="shared" si="47"/>
        <v>0.58254505633884646</v>
      </c>
      <c r="E274" s="8">
        <f t="shared" si="41"/>
        <v>1</v>
      </c>
      <c r="F274" s="10">
        <f t="shared" si="42"/>
        <v>-1.5438073046972027E-24</v>
      </c>
      <c r="G274" s="10">
        <f t="shared" si="43"/>
        <v>-9.2162012747506144E-25</v>
      </c>
      <c r="H274" s="10">
        <f t="shared" si="44"/>
        <v>2.4654274321722641E-24</v>
      </c>
      <c r="I274">
        <f t="shared" si="36"/>
        <v>1.9236743919604349E-25</v>
      </c>
      <c r="J274">
        <f t="shared" si="37"/>
        <v>1.1483926996231029E-25</v>
      </c>
      <c r="K274">
        <f t="shared" si="38"/>
        <v>-3.0720670915835378E-25</v>
      </c>
    </row>
    <row r="275" spans="1:11" x14ac:dyDescent="0.5">
      <c r="A275" s="8">
        <f t="shared" si="39"/>
        <v>492</v>
      </c>
      <c r="B275" s="8">
        <f t="shared" si="47"/>
        <v>0.4174549436611536</v>
      </c>
      <c r="C275" s="8">
        <f t="shared" si="47"/>
        <v>5.7827205814912899E-24</v>
      </c>
      <c r="D275" s="8">
        <f t="shared" si="47"/>
        <v>0.58254505633884646</v>
      </c>
      <c r="E275" s="8">
        <f t="shared" si="41"/>
        <v>1</v>
      </c>
      <c r="F275" s="10">
        <f t="shared" si="42"/>
        <v>-1.2070126472773199E-24</v>
      </c>
      <c r="G275" s="10">
        <f t="shared" si="43"/>
        <v>-7.205608798864434E-25</v>
      </c>
      <c r="H275" s="10">
        <f t="shared" si="44"/>
        <v>1.9275735271637633E-24</v>
      </c>
      <c r="I275">
        <f t="shared" si="36"/>
        <v>1.5040085075871324E-25</v>
      </c>
      <c r="J275">
        <f t="shared" si="37"/>
        <v>8.9786109203434541E-26</v>
      </c>
      <c r="K275">
        <f t="shared" si="38"/>
        <v>-2.4018695996214778E-25</v>
      </c>
    </row>
    <row r="276" spans="1:11" x14ac:dyDescent="0.5">
      <c r="A276" s="8">
        <f t="shared" si="39"/>
        <v>494</v>
      </c>
      <c r="B276" s="8">
        <f t="shared" si="47"/>
        <v>0.4174549436611536</v>
      </c>
      <c r="C276" s="8">
        <f t="shared" si="47"/>
        <v>4.5211710401252726E-24</v>
      </c>
      <c r="D276" s="8">
        <f t="shared" si="47"/>
        <v>0.58254505633884646</v>
      </c>
      <c r="E276" s="8">
        <f t="shared" si="41"/>
        <v>1</v>
      </c>
      <c r="F276" s="10">
        <f t="shared" si="42"/>
        <v>-9.4369260091896739E-25</v>
      </c>
      <c r="G276" s="10">
        <f t="shared" si="43"/>
        <v>-5.6336441245612341E-25</v>
      </c>
      <c r="H276" s="10">
        <f t="shared" si="44"/>
        <v>1.5070570133750908E-24</v>
      </c>
      <c r="I276">
        <f t="shared" si="36"/>
        <v>1.1758962953128494E-25</v>
      </c>
      <c r="J276">
        <f t="shared" si="37"/>
        <v>7.0198507954089517E-26</v>
      </c>
      <c r="K276">
        <f t="shared" si="38"/>
        <v>-1.8778813748537445E-25</v>
      </c>
    </row>
    <row r="277" spans="1:11" x14ac:dyDescent="0.5">
      <c r="A277" s="8">
        <f t="shared" si="39"/>
        <v>496</v>
      </c>
      <c r="B277" s="8">
        <f t="shared" si="47"/>
        <v>0.4174549436611536</v>
      </c>
      <c r="C277" s="8">
        <f t="shared" si="47"/>
        <v>3.5348392311212046E-24</v>
      </c>
      <c r="D277" s="8">
        <f t="shared" si="47"/>
        <v>0.58254505633884646</v>
      </c>
      <c r="E277" s="8">
        <f t="shared" si="41"/>
        <v>1</v>
      </c>
      <c r="F277" s="10">
        <f t="shared" si="42"/>
        <v>-7.3781805603946899E-25</v>
      </c>
      <c r="G277" s="10">
        <f t="shared" si="43"/>
        <v>-4.4046168766759909E-25</v>
      </c>
      <c r="H277" s="10">
        <f t="shared" si="44"/>
        <v>1.1782797437070681E-24</v>
      </c>
      <c r="I277">
        <f t="shared" si="36"/>
        <v>9.1936454505087101E-26</v>
      </c>
      <c r="J277">
        <f t="shared" si="37"/>
        <v>5.4884108050779255E-26</v>
      </c>
      <c r="K277">
        <f t="shared" si="38"/>
        <v>-1.4682056255586636E-25</v>
      </c>
    </row>
    <row r="278" spans="1:11" x14ac:dyDescent="0.5">
      <c r="A278" s="8">
        <f t="shared" si="39"/>
        <v>498</v>
      </c>
      <c r="B278" s="8">
        <f t="shared" si="47"/>
        <v>0.4174549436611536</v>
      </c>
      <c r="C278" s="8">
        <f t="shared" si="47"/>
        <v>2.7636840718875649E-24</v>
      </c>
      <c r="D278" s="8">
        <f t="shared" si="47"/>
        <v>0.58254505633884646</v>
      </c>
      <c r="E278" s="8">
        <f t="shared" si="41"/>
        <v>1</v>
      </c>
      <c r="F278" s="10">
        <f t="shared" si="42"/>
        <v>-5.7685678926352553E-25</v>
      </c>
      <c r="G278" s="10">
        <f t="shared" si="43"/>
        <v>-3.443712346989961E-25</v>
      </c>
      <c r="H278" s="10">
        <f t="shared" si="44"/>
        <v>9.2122802396252163E-25</v>
      </c>
      <c r="I278">
        <f t="shared" si="36"/>
        <v>7.1879737189895666E-26</v>
      </c>
      <c r="J278">
        <f t="shared" si="37"/>
        <v>4.291067437643636E-26</v>
      </c>
      <c r="K278">
        <f t="shared" si="38"/>
        <v>-1.1479041156633203E-25</v>
      </c>
    </row>
    <row r="279" spans="1:11" x14ac:dyDescent="0.5">
      <c r="A279" s="8">
        <f t="shared" si="39"/>
        <v>500</v>
      </c>
      <c r="B279" s="8">
        <f t="shared" si="47"/>
        <v>0.4174549436611536</v>
      </c>
      <c r="C279" s="8">
        <f t="shared" si="47"/>
        <v>2.1607629512424453E-24</v>
      </c>
      <c r="D279" s="8">
        <f t="shared" si="47"/>
        <v>0.58254505633884646</v>
      </c>
      <c r="E279" s="8">
        <f t="shared" si="41"/>
        <v>1</v>
      </c>
      <c r="F279" s="10">
        <f t="shared" si="42"/>
        <v>-4.5101058803801148E-25</v>
      </c>
      <c r="G279" s="10">
        <f t="shared" si="43"/>
        <v>-2.692437290428036E-25</v>
      </c>
      <c r="H279" s="10">
        <f t="shared" si="44"/>
        <v>7.2025431708081509E-25</v>
      </c>
      <c r="I279">
        <f t="shared" si="36"/>
        <v>5.6198562869341244E-26</v>
      </c>
      <c r="J279">
        <f t="shared" si="37"/>
        <v>3.3549346811593283E-26</v>
      </c>
      <c r="K279">
        <f t="shared" si="38"/>
        <v>-8.9747909680934527E-26</v>
      </c>
    </row>
    <row r="280" spans="1:11" x14ac:dyDescent="0.5">
      <c r="A280" s="8">
        <f t="shared" si="39"/>
        <v>502</v>
      </c>
      <c r="B280" s="8">
        <f t="shared" si="47"/>
        <v>0.4174549436611536</v>
      </c>
      <c r="C280" s="8">
        <f t="shared" si="47"/>
        <v>1.6893741867800246E-24</v>
      </c>
      <c r="D280" s="8">
        <f t="shared" si="47"/>
        <v>0.58254505633884646</v>
      </c>
      <c r="E280" s="8">
        <f t="shared" si="41"/>
        <v>1</v>
      </c>
      <c r="F280" s="10">
        <f t="shared" si="42"/>
        <v>-3.5261880298243116E-25</v>
      </c>
      <c r="G280" s="10">
        <f t="shared" si="43"/>
        <v>-2.1050592594424369E-25</v>
      </c>
      <c r="H280" s="10">
        <f t="shared" si="44"/>
        <v>5.6312472892667485E-25</v>
      </c>
      <c r="I280">
        <f t="shared" si="36"/>
        <v>4.3938369727696613E-26</v>
      </c>
      <c r="J280">
        <f t="shared" si="37"/>
        <v>2.6230272253717946E-26</v>
      </c>
      <c r="K280">
        <f t="shared" si="38"/>
        <v>-7.016864198141456E-26</v>
      </c>
    </row>
    <row r="281" spans="1:11" x14ac:dyDescent="0.5">
      <c r="A281" s="8">
        <f t="shared" si="39"/>
        <v>504</v>
      </c>
      <c r="B281" s="8">
        <f t="shared" si="47"/>
        <v>0.4174549436611536</v>
      </c>
      <c r="C281" s="8">
        <f t="shared" si="47"/>
        <v>1.3208228793989731E-24</v>
      </c>
      <c r="D281" s="8">
        <f t="shared" si="47"/>
        <v>0.58254505633884646</v>
      </c>
      <c r="E281" s="8">
        <f t="shared" si="41"/>
        <v>1</v>
      </c>
      <c r="F281" s="10">
        <f t="shared" si="42"/>
        <v>-2.7569202035293051E-25</v>
      </c>
      <c r="G281" s="10">
        <f t="shared" si="43"/>
        <v>-1.6458227278006046E-25</v>
      </c>
      <c r="H281" s="10">
        <f t="shared" si="44"/>
        <v>4.4027429313299097E-25</v>
      </c>
      <c r="I281">
        <f t="shared" si="36"/>
        <v>3.4352841705512377E-26</v>
      </c>
      <c r="J281">
        <f t="shared" si="37"/>
        <v>2.0507915887841109E-26</v>
      </c>
      <c r="K281">
        <f t="shared" si="38"/>
        <v>-5.4860757593353486E-26</v>
      </c>
    </row>
    <row r="282" spans="1:11" x14ac:dyDescent="0.5">
      <c r="A282" s="8">
        <f t="shared" si="39"/>
        <v>506</v>
      </c>
      <c r="B282" s="8">
        <f t="shared" si="47"/>
        <v>0.4174549436611536</v>
      </c>
      <c r="C282" s="8">
        <f t="shared" si="47"/>
        <v>1.0326741656145343E-24</v>
      </c>
      <c r="D282" s="8">
        <f t="shared" si="47"/>
        <v>0.58254505633884646</v>
      </c>
      <c r="E282" s="8">
        <f t="shared" si="41"/>
        <v>1</v>
      </c>
      <c r="F282" s="10">
        <f t="shared" si="42"/>
        <v>-2.1554746781347212E-25</v>
      </c>
      <c r="G282" s="10">
        <f t="shared" si="43"/>
        <v>-1.286772540580393E-25</v>
      </c>
      <c r="H282" s="10">
        <f t="shared" si="44"/>
        <v>3.4422472187151142E-25</v>
      </c>
      <c r="I282">
        <f t="shared" si="36"/>
        <v>2.685847792163537E-26</v>
      </c>
      <c r="J282">
        <f t="shared" si="37"/>
        <v>1.6033940097711064E-26</v>
      </c>
      <c r="K282">
        <f t="shared" si="38"/>
        <v>-4.2892418019346433E-26</v>
      </c>
    </row>
    <row r="283" spans="1:11" x14ac:dyDescent="0.5">
      <c r="A283" s="8">
        <f t="shared" si="39"/>
        <v>508</v>
      </c>
      <c r="B283" s="8">
        <f t="shared" si="47"/>
        <v>0.4174549436611536</v>
      </c>
      <c r="C283" s="8">
        <f t="shared" si="47"/>
        <v>8.0738753769387788E-25</v>
      </c>
      <c r="D283" s="8">
        <f t="shared" si="47"/>
        <v>0.58254505633884646</v>
      </c>
      <c r="E283" s="8">
        <f t="shared" si="41"/>
        <v>1</v>
      </c>
      <c r="F283" s="10">
        <f t="shared" si="42"/>
        <v>-1.6852395953035765E-25</v>
      </c>
      <c r="G283" s="10">
        <f t="shared" si="43"/>
        <v>-1.0060521970093494E-25</v>
      </c>
      <c r="H283" s="10">
        <f t="shared" si="44"/>
        <v>2.691291792312926E-25</v>
      </c>
      <c r="I283">
        <f t="shared" si="36"/>
        <v>2.0999073161135888E-26</v>
      </c>
      <c r="J283">
        <f t="shared" si="37"/>
        <v>1.253600007250909E-26</v>
      </c>
      <c r="K283">
        <f t="shared" si="38"/>
        <v>-3.3535073233644978E-26</v>
      </c>
    </row>
    <row r="284" spans="1:11" x14ac:dyDescent="0.5">
      <c r="A284" s="8">
        <f t="shared" si="39"/>
        <v>510</v>
      </c>
      <c r="B284" s="8">
        <f t="shared" si="47"/>
        <v>0.4174549436611536</v>
      </c>
      <c r="C284" s="8">
        <f t="shared" si="47"/>
        <v>6.3124909843702619E-25</v>
      </c>
      <c r="D284" s="8">
        <f t="shared" si="47"/>
        <v>0.58254505633884646</v>
      </c>
      <c r="E284" s="8">
        <f t="shared" si="41"/>
        <v>1</v>
      </c>
      <c r="F284" s="10">
        <f t="shared" si="42"/>
        <v>-1.317590284120914E-25</v>
      </c>
      <c r="G284" s="10">
        <f t="shared" si="43"/>
        <v>-7.8657337733584001E-26</v>
      </c>
      <c r="H284" s="10">
        <f t="shared" si="44"/>
        <v>2.104163661456754E-25</v>
      </c>
      <c r="I284">
        <f t="shared" si="36"/>
        <v>1.6417947246054821E-26</v>
      </c>
      <c r="J284">
        <f t="shared" si="37"/>
        <v>9.801165331806513E-27</v>
      </c>
      <c r="K284">
        <f t="shared" si="38"/>
        <v>-2.6219112577861334E-26</v>
      </c>
    </row>
    <row r="285" spans="1:11" x14ac:dyDescent="0.5">
      <c r="A285" s="8">
        <f t="shared" si="39"/>
        <v>512</v>
      </c>
      <c r="B285" s="8">
        <f t="shared" si="47"/>
        <v>0.4174549436611536</v>
      </c>
      <c r="C285" s="8">
        <f t="shared" si="47"/>
        <v>4.935367536334712E-25</v>
      </c>
      <c r="D285" s="8">
        <f t="shared" si="47"/>
        <v>0.58254505633884646</v>
      </c>
      <c r="E285" s="8">
        <f t="shared" si="41"/>
        <v>1</v>
      </c>
      <c r="F285" s="10">
        <f t="shared" si="42"/>
        <v>-1.0301467884138468E-25</v>
      </c>
      <c r="G285" s="10">
        <f t="shared" si="43"/>
        <v>-6.1497572369772367E-26</v>
      </c>
      <c r="H285" s="10">
        <f t="shared" si="44"/>
        <v>1.6451225121115705E-25</v>
      </c>
      <c r="I285">
        <f t="shared" si="36"/>
        <v>1.283623280446052E-26</v>
      </c>
      <c r="J285">
        <f t="shared" si="37"/>
        <v>7.6629579854636017E-27</v>
      </c>
      <c r="K285">
        <f t="shared" si="38"/>
        <v>-2.0499190789924121E-26</v>
      </c>
    </row>
    <row r="286" spans="1:11" x14ac:dyDescent="0.5">
      <c r="A286" s="8">
        <f t="shared" si="39"/>
        <v>514</v>
      </c>
      <c r="B286" s="8">
        <f t="shared" si="47"/>
        <v>0.4174549436611536</v>
      </c>
      <c r="C286" s="8">
        <f t="shared" si="47"/>
        <v>3.8586752486485368E-25</v>
      </c>
      <c r="D286" s="8">
        <f t="shared" si="47"/>
        <v>0.58254505633884646</v>
      </c>
      <c r="E286" s="8">
        <f t="shared" si="41"/>
        <v>1</v>
      </c>
      <c r="F286" s="10">
        <f t="shared" si="42"/>
        <v>-8.0541152926563142E-26</v>
      </c>
      <c r="G286" s="10">
        <f t="shared" si="43"/>
        <v>-4.8081355361721409E-26</v>
      </c>
      <c r="H286" s="10">
        <f t="shared" si="44"/>
        <v>1.2862250828828455E-25</v>
      </c>
      <c r="I286">
        <f t="shared" ref="I286:I349" si="48">-$B$23*(G286*B286+C286*F286)</f>
        <v>1.0035899746839659E-26</v>
      </c>
      <c r="J286">
        <f t="shared" ref="J286:J349" si="49">-I286-K286</f>
        <v>5.9912187070674757E-27</v>
      </c>
      <c r="K286">
        <f t="shared" ref="K286:K349" si="50">$B$22*G286</f>
        <v>-1.6027118453907134E-26</v>
      </c>
    </row>
    <row r="287" spans="1:11" x14ac:dyDescent="0.5">
      <c r="A287" s="8">
        <f t="shared" ref="A287:A350" si="51">A286+$B$25</f>
        <v>516</v>
      </c>
      <c r="B287" s="8">
        <f t="shared" ref="B287:D302" si="52">B286+F286*$B$25+$B$26*0.5*I286*$B$25^2</f>
        <v>0.4174549436611536</v>
      </c>
      <c r="C287" s="8">
        <f t="shared" si="52"/>
        <v>3.0168725155554577E-25</v>
      </c>
      <c r="D287" s="8">
        <f t="shared" si="52"/>
        <v>0.58254505633884646</v>
      </c>
      <c r="E287" s="8">
        <f t="shared" ref="E287:E350" si="53">B287+C287+D287</f>
        <v>1</v>
      </c>
      <c r="F287" s="10">
        <f t="shared" ref="F287:F350" si="54">-$B$23*C287*B287</f>
        <v>-6.297041730070432E-26</v>
      </c>
      <c r="G287" s="10">
        <f t="shared" ref="G287:G350" si="55">-F287-H287</f>
        <v>-3.7591999884477602E-26</v>
      </c>
      <c r="H287" s="10">
        <f t="shared" ref="H287:H350" si="56">$B$22*C287</f>
        <v>1.0056241718518192E-25</v>
      </c>
      <c r="I287">
        <f t="shared" si="48"/>
        <v>7.8464830969423454E-27</v>
      </c>
      <c r="J287">
        <f t="shared" si="49"/>
        <v>4.6841835312168542E-27</v>
      </c>
      <c r="K287">
        <f t="shared" si="50"/>
        <v>-1.25306666281592E-26</v>
      </c>
    </row>
    <row r="288" spans="1:11" x14ac:dyDescent="0.5">
      <c r="A288" s="8">
        <f t="shared" si="51"/>
        <v>518</v>
      </c>
      <c r="B288" s="8">
        <f t="shared" si="52"/>
        <v>0.4174549436611536</v>
      </c>
      <c r="C288" s="8">
        <f t="shared" si="52"/>
        <v>2.3587161884902422E-25</v>
      </c>
      <c r="D288" s="8">
        <f t="shared" si="52"/>
        <v>0.58254505633884646</v>
      </c>
      <c r="E288" s="8">
        <f t="shared" si="53"/>
        <v>1</v>
      </c>
      <c r="F288" s="10">
        <f t="shared" si="54"/>
        <v>-4.9232886678942251E-26</v>
      </c>
      <c r="G288" s="10">
        <f t="shared" si="55"/>
        <v>-2.9390986270732491E-26</v>
      </c>
      <c r="H288" s="10">
        <f t="shared" si="56"/>
        <v>7.8623872949674742E-26</v>
      </c>
      <c r="I288">
        <f t="shared" si="48"/>
        <v>6.1347062588971853E-27</v>
      </c>
      <c r="J288">
        <f t="shared" si="49"/>
        <v>3.6622891646803115E-27</v>
      </c>
      <c r="K288">
        <f t="shared" si="50"/>
        <v>-9.7969954235774969E-27</v>
      </c>
    </row>
    <row r="289" spans="1:11" x14ac:dyDescent="0.5">
      <c r="A289" s="8">
        <f t="shared" si="51"/>
        <v>520</v>
      </c>
      <c r="B289" s="8">
        <f t="shared" si="52"/>
        <v>0.4174549436611536</v>
      </c>
      <c r="C289" s="8">
        <f t="shared" si="52"/>
        <v>1.8441422463691989E-25</v>
      </c>
      <c r="D289" s="8">
        <f t="shared" si="52"/>
        <v>0.58254505633884646</v>
      </c>
      <c r="E289" s="8">
        <f t="shared" si="53"/>
        <v>1</v>
      </c>
      <c r="F289" s="10">
        <f t="shared" si="54"/>
        <v>-3.8492314878060358E-26</v>
      </c>
      <c r="G289" s="10">
        <f t="shared" si="55"/>
        <v>-2.297909333424627E-26</v>
      </c>
      <c r="H289" s="10">
        <f t="shared" si="56"/>
        <v>6.1471408212306628E-26</v>
      </c>
      <c r="I289">
        <f t="shared" si="48"/>
        <v>4.7963680566160837E-27</v>
      </c>
      <c r="J289">
        <f t="shared" si="49"/>
        <v>2.8633297214660058E-27</v>
      </c>
      <c r="K289">
        <f t="shared" si="50"/>
        <v>-7.6596977780820895E-27</v>
      </c>
    </row>
    <row r="290" spans="1:11" x14ac:dyDescent="0.5">
      <c r="A290" s="8">
        <f t="shared" si="51"/>
        <v>522</v>
      </c>
      <c r="B290" s="8">
        <f t="shared" si="52"/>
        <v>0.4174549436611536</v>
      </c>
      <c r="C290" s="8">
        <f t="shared" si="52"/>
        <v>1.4418269741135935E-25</v>
      </c>
      <c r="D290" s="8">
        <f t="shared" si="52"/>
        <v>0.58254505633884646</v>
      </c>
      <c r="E290" s="8">
        <f t="shared" si="53"/>
        <v>1</v>
      </c>
      <c r="F290" s="10">
        <f t="shared" si="54"/>
        <v>-3.0094889912386088E-26</v>
      </c>
      <c r="G290" s="10">
        <f t="shared" si="55"/>
        <v>-1.7966009224733696E-26</v>
      </c>
      <c r="H290" s="10">
        <f t="shared" si="56"/>
        <v>4.8060899137119785E-26</v>
      </c>
      <c r="I290">
        <f t="shared" si="48"/>
        <v>3.7499996843634855E-27</v>
      </c>
      <c r="J290">
        <f t="shared" si="49"/>
        <v>2.2386700572144128E-27</v>
      </c>
      <c r="K290">
        <f t="shared" si="50"/>
        <v>-5.9886697415778983E-27</v>
      </c>
    </row>
    <row r="291" spans="1:11" x14ac:dyDescent="0.5">
      <c r="A291" s="8">
        <f t="shared" si="51"/>
        <v>524</v>
      </c>
      <c r="B291" s="8">
        <f t="shared" si="52"/>
        <v>0.4174549436611536</v>
      </c>
      <c r="C291" s="8">
        <f t="shared" si="52"/>
        <v>1.1272801907632079E-25</v>
      </c>
      <c r="D291" s="8">
        <f t="shared" si="52"/>
        <v>0.58254505633884646</v>
      </c>
      <c r="E291" s="8">
        <f t="shared" si="53"/>
        <v>1</v>
      </c>
      <c r="F291" s="10">
        <f t="shared" si="54"/>
        <v>-2.3529434426269471E-26</v>
      </c>
      <c r="G291" s="10">
        <f t="shared" si="55"/>
        <v>-1.4046571932504123E-26</v>
      </c>
      <c r="H291" s="10">
        <f t="shared" si="56"/>
        <v>3.7576006358773594E-26</v>
      </c>
      <c r="I291">
        <f t="shared" si="48"/>
        <v>2.931905447357925E-27</v>
      </c>
      <c r="J291">
        <f t="shared" si="49"/>
        <v>1.7502851968101158E-27</v>
      </c>
      <c r="K291">
        <f t="shared" si="50"/>
        <v>-4.6821906441680407E-27</v>
      </c>
    </row>
    <row r="292" spans="1:11" x14ac:dyDescent="0.5">
      <c r="A292" s="8">
        <f t="shared" si="51"/>
        <v>526</v>
      </c>
      <c r="B292" s="8">
        <f t="shared" si="52"/>
        <v>0.4174549436611536</v>
      </c>
      <c r="C292" s="8">
        <f t="shared" si="52"/>
        <v>8.8135445604932777E-26</v>
      </c>
      <c r="D292" s="8">
        <f t="shared" si="52"/>
        <v>0.58254505633884646</v>
      </c>
      <c r="E292" s="8">
        <f t="shared" si="53"/>
        <v>1</v>
      </c>
      <c r="F292" s="10">
        <f t="shared" si="54"/>
        <v>-1.8396288739778941E-26</v>
      </c>
      <c r="G292" s="10">
        <f t="shared" si="55"/>
        <v>-1.0982193128531981E-26</v>
      </c>
      <c r="H292" s="10">
        <f t="shared" si="56"/>
        <v>2.9378481868310922E-26</v>
      </c>
      <c r="I292">
        <f t="shared" si="48"/>
        <v>2.2922854068736131E-27</v>
      </c>
      <c r="J292">
        <f t="shared" si="49"/>
        <v>1.3684456359703801E-27</v>
      </c>
      <c r="K292">
        <f t="shared" si="50"/>
        <v>-3.6607310428439933E-27</v>
      </c>
    </row>
    <row r="293" spans="1:11" x14ac:dyDescent="0.5">
      <c r="A293" s="8">
        <f t="shared" si="51"/>
        <v>528</v>
      </c>
      <c r="B293" s="8">
        <f t="shared" si="52"/>
        <v>0.4174549436611536</v>
      </c>
      <c r="C293" s="8">
        <f t="shared" si="52"/>
        <v>6.8907950619809582E-26</v>
      </c>
      <c r="D293" s="8">
        <f t="shared" si="52"/>
        <v>0.58254505633884646</v>
      </c>
      <c r="E293" s="8">
        <f t="shared" si="53"/>
        <v>1</v>
      </c>
      <c r="F293" s="10">
        <f t="shared" si="54"/>
        <v>-1.4382982321899082E-26</v>
      </c>
      <c r="G293" s="10">
        <f t="shared" si="55"/>
        <v>-8.5863345513707774E-27</v>
      </c>
      <c r="H293" s="10">
        <f t="shared" si="56"/>
        <v>2.296931687326986E-26</v>
      </c>
      <c r="I293">
        <f t="shared" si="48"/>
        <v>1.7922039031991522E-27</v>
      </c>
      <c r="J293">
        <f t="shared" si="49"/>
        <v>1.0699076139244402E-27</v>
      </c>
      <c r="K293">
        <f t="shared" si="50"/>
        <v>-2.8621115171235925E-27</v>
      </c>
    </row>
    <row r="294" spans="1:11" x14ac:dyDescent="0.5">
      <c r="A294" s="8">
        <f t="shared" si="51"/>
        <v>530</v>
      </c>
      <c r="B294" s="8">
        <f t="shared" si="52"/>
        <v>0.4174549436611536</v>
      </c>
      <c r="C294" s="8">
        <f t="shared" si="52"/>
        <v>5.3875096744916903E-26</v>
      </c>
      <c r="D294" s="8">
        <f t="shared" si="52"/>
        <v>0.58254505633884646</v>
      </c>
      <c r="E294" s="8">
        <f t="shared" si="53"/>
        <v>1</v>
      </c>
      <c r="F294" s="10">
        <f t="shared" si="54"/>
        <v>-1.1245212738194243E-26</v>
      </c>
      <c r="G294" s="10">
        <f t="shared" si="55"/>
        <v>-6.7131528434447225E-27</v>
      </c>
      <c r="H294" s="10">
        <f t="shared" si="56"/>
        <v>1.7958365581638966E-26</v>
      </c>
      <c r="I294">
        <f t="shared" si="48"/>
        <v>1.4012194210244649E-27</v>
      </c>
      <c r="J294">
        <f t="shared" si="49"/>
        <v>8.3649819345710901E-28</v>
      </c>
      <c r="K294">
        <f t="shared" si="50"/>
        <v>-2.2377176144815739E-27</v>
      </c>
    </row>
    <row r="295" spans="1:11" x14ac:dyDescent="0.5">
      <c r="A295" s="8">
        <f t="shared" si="51"/>
        <v>532</v>
      </c>
      <c r="B295" s="8">
        <f t="shared" si="52"/>
        <v>0.4174549436611536</v>
      </c>
      <c r="C295" s="8">
        <f t="shared" si="52"/>
        <v>4.2121787444941674E-26</v>
      </c>
      <c r="D295" s="8">
        <f t="shared" si="52"/>
        <v>0.58254505633884646</v>
      </c>
      <c r="E295" s="8">
        <f t="shared" si="53"/>
        <v>1</v>
      </c>
      <c r="F295" s="10">
        <f t="shared" si="54"/>
        <v>-8.7919742023676075E-27</v>
      </c>
      <c r="G295" s="10">
        <f t="shared" si="55"/>
        <v>-5.2486216126129487E-27</v>
      </c>
      <c r="H295" s="10">
        <f t="shared" si="56"/>
        <v>1.4040595814980556E-26</v>
      </c>
      <c r="I295">
        <f t="shared" si="48"/>
        <v>1.0955315197960259E-27</v>
      </c>
      <c r="J295">
        <f t="shared" si="49"/>
        <v>6.5400901774162371E-28</v>
      </c>
      <c r="K295">
        <f t="shared" si="50"/>
        <v>-1.7495405375376496E-27</v>
      </c>
    </row>
    <row r="296" spans="1:11" x14ac:dyDescent="0.5">
      <c r="A296" s="8">
        <f t="shared" si="51"/>
        <v>534</v>
      </c>
      <c r="B296" s="8">
        <f t="shared" si="52"/>
        <v>0.4174549436611536</v>
      </c>
      <c r="C296" s="8">
        <f t="shared" si="52"/>
        <v>3.2932562255199025E-26</v>
      </c>
      <c r="D296" s="8">
        <f t="shared" si="52"/>
        <v>0.58254505633884646</v>
      </c>
      <c r="E296" s="8">
        <f t="shared" si="53"/>
        <v>1</v>
      </c>
      <c r="F296" s="10">
        <f t="shared" si="54"/>
        <v>-6.8739304604307717E-27</v>
      </c>
      <c r="G296" s="10">
        <f t="shared" si="55"/>
        <v>-4.1035902913022365E-27</v>
      </c>
      <c r="H296" s="10">
        <f t="shared" si="56"/>
        <v>1.0977520751733008E-26</v>
      </c>
      <c r="I296">
        <f t="shared" si="48"/>
        <v>8.5653202693201608E-28</v>
      </c>
      <c r="J296">
        <f t="shared" si="49"/>
        <v>5.1133140350206264E-28</v>
      </c>
      <c r="K296">
        <f t="shared" si="50"/>
        <v>-1.3678634304340787E-27</v>
      </c>
    </row>
    <row r="297" spans="1:11" x14ac:dyDescent="0.5">
      <c r="A297" s="8">
        <f t="shared" si="51"/>
        <v>536</v>
      </c>
      <c r="B297" s="8">
        <f t="shared" si="52"/>
        <v>0.4174549436611536</v>
      </c>
      <c r="C297" s="8">
        <f t="shared" si="52"/>
        <v>2.5748044479598678E-26</v>
      </c>
      <c r="D297" s="8">
        <f t="shared" si="52"/>
        <v>0.58254505633884646</v>
      </c>
      <c r="E297" s="8">
        <f t="shared" si="53"/>
        <v>1</v>
      </c>
      <c r="F297" s="10">
        <f t="shared" si="54"/>
        <v>-5.3743242288078716E-27</v>
      </c>
      <c r="G297" s="10">
        <f t="shared" si="55"/>
        <v>-3.2083572643916878E-27</v>
      </c>
      <c r="H297" s="10">
        <f t="shared" si="56"/>
        <v>8.5826814931995593E-27</v>
      </c>
      <c r="I297">
        <f t="shared" si="48"/>
        <v>6.6967230052574248E-28</v>
      </c>
      <c r="J297">
        <f t="shared" si="49"/>
        <v>3.9978012093815339E-28</v>
      </c>
      <c r="K297">
        <f t="shared" si="50"/>
        <v>-1.0694524214638959E-27</v>
      </c>
    </row>
    <row r="298" spans="1:11" x14ac:dyDescent="0.5">
      <c r="A298" s="8">
        <f t="shared" si="51"/>
        <v>538</v>
      </c>
      <c r="B298" s="8">
        <f t="shared" si="52"/>
        <v>0.4174549436611536</v>
      </c>
      <c r="C298" s="8">
        <f t="shared" si="52"/>
        <v>2.0130890192691611E-26</v>
      </c>
      <c r="D298" s="8">
        <f t="shared" si="52"/>
        <v>0.58254505633884646</v>
      </c>
      <c r="E298" s="8">
        <f t="shared" si="53"/>
        <v>1</v>
      </c>
      <c r="F298" s="10">
        <f t="shared" si="54"/>
        <v>-4.2018698156194731E-27</v>
      </c>
      <c r="G298" s="10">
        <f t="shared" si="55"/>
        <v>-2.5084269152777306E-27</v>
      </c>
      <c r="H298" s="10">
        <f t="shared" si="56"/>
        <v>6.7102967308972037E-27</v>
      </c>
      <c r="I298">
        <f t="shared" si="48"/>
        <v>5.2357760829769316E-28</v>
      </c>
      <c r="J298">
        <f t="shared" si="49"/>
        <v>3.1256469679488358E-28</v>
      </c>
      <c r="K298">
        <f t="shared" si="50"/>
        <v>-8.3614230509257673E-28</v>
      </c>
    </row>
    <row r="299" spans="1:11" x14ac:dyDescent="0.5">
      <c r="A299" s="8">
        <f t="shared" si="51"/>
        <v>540</v>
      </c>
      <c r="B299" s="8">
        <f t="shared" si="52"/>
        <v>0.4174549436611536</v>
      </c>
      <c r="C299" s="8">
        <f t="shared" si="52"/>
        <v>1.5739165755725918E-26</v>
      </c>
      <c r="D299" s="8">
        <f t="shared" si="52"/>
        <v>0.58254505633884646</v>
      </c>
      <c r="E299" s="8">
        <f t="shared" si="53"/>
        <v>1</v>
      </c>
      <c r="F299" s="10">
        <f t="shared" si="54"/>
        <v>-3.2851962769150602E-27</v>
      </c>
      <c r="G299" s="10">
        <f t="shared" si="55"/>
        <v>-1.9611923083269122E-27</v>
      </c>
      <c r="H299" s="10">
        <f t="shared" si="56"/>
        <v>5.2463885852419724E-27</v>
      </c>
      <c r="I299">
        <f t="shared" si="48"/>
        <v>4.0935471229064948E-28</v>
      </c>
      <c r="J299">
        <f t="shared" si="49"/>
        <v>2.4437605715165458E-28</v>
      </c>
      <c r="K299">
        <f t="shared" si="50"/>
        <v>-6.5373076944230406E-28</v>
      </c>
    </row>
    <row r="300" spans="1:11" x14ac:dyDescent="0.5">
      <c r="A300" s="8">
        <f t="shared" si="51"/>
        <v>542</v>
      </c>
      <c r="B300" s="8">
        <f t="shared" si="52"/>
        <v>0.4174549436611536</v>
      </c>
      <c r="C300" s="8">
        <f t="shared" si="52"/>
        <v>1.2305533253375403E-26</v>
      </c>
      <c r="D300" s="8">
        <f t="shared" si="52"/>
        <v>0.58254505633884646</v>
      </c>
      <c r="E300" s="8">
        <f t="shared" si="53"/>
        <v>1</v>
      </c>
      <c r="F300" s="10">
        <f t="shared" si="54"/>
        <v>-2.5685028455041405E-27</v>
      </c>
      <c r="G300" s="10">
        <f t="shared" si="55"/>
        <v>-1.5333415722876604E-27</v>
      </c>
      <c r="H300" s="10">
        <f t="shared" si="56"/>
        <v>4.1018444177918009E-27</v>
      </c>
      <c r="I300">
        <f t="shared" si="48"/>
        <v>3.2005050983632497E-28</v>
      </c>
      <c r="J300">
        <f t="shared" si="49"/>
        <v>1.9106334759289515E-28</v>
      </c>
      <c r="K300">
        <f t="shared" si="50"/>
        <v>-5.1111385742922012E-28</v>
      </c>
    </row>
    <row r="301" spans="1:11" x14ac:dyDescent="0.5">
      <c r="A301" s="8">
        <f t="shared" si="51"/>
        <v>544</v>
      </c>
      <c r="B301" s="8">
        <f t="shared" si="52"/>
        <v>0.4174549436611536</v>
      </c>
      <c r="C301" s="8">
        <f t="shared" si="52"/>
        <v>9.6209768039858719E-27</v>
      </c>
      <c r="D301" s="8">
        <f t="shared" si="52"/>
        <v>0.58254505633884646</v>
      </c>
      <c r="E301" s="8">
        <f t="shared" si="53"/>
        <v>1</v>
      </c>
      <c r="F301" s="10">
        <f t="shared" si="54"/>
        <v>-2.008162164836594E-27</v>
      </c>
      <c r="G301" s="10">
        <f t="shared" si="55"/>
        <v>-1.1988301031586965E-27</v>
      </c>
      <c r="H301" s="10">
        <f t="shared" si="56"/>
        <v>3.2069922679952905E-27</v>
      </c>
      <c r="I301">
        <f t="shared" si="48"/>
        <v>2.502287765867043E-28</v>
      </c>
      <c r="J301">
        <f t="shared" si="49"/>
        <v>1.4938125779952785E-28</v>
      </c>
      <c r="K301">
        <f t="shared" si="50"/>
        <v>-3.9961003438623216E-28</v>
      </c>
    </row>
    <row r="302" spans="1:11" x14ac:dyDescent="0.5">
      <c r="A302" s="8">
        <f t="shared" si="51"/>
        <v>546</v>
      </c>
      <c r="B302" s="8">
        <f t="shared" si="52"/>
        <v>0.4174549436611536</v>
      </c>
      <c r="C302" s="8">
        <f t="shared" si="52"/>
        <v>7.5220791132675341E-27</v>
      </c>
      <c r="D302" s="8">
        <f t="shared" si="52"/>
        <v>0.58254505633884646</v>
      </c>
      <c r="E302" s="8">
        <f t="shared" si="53"/>
        <v>1</v>
      </c>
      <c r="F302" s="10">
        <f t="shared" si="54"/>
        <v>-1.5700645562219193E-27</v>
      </c>
      <c r="G302" s="10">
        <f t="shared" si="55"/>
        <v>-9.3729514820059196E-28</v>
      </c>
      <c r="H302" s="10">
        <f t="shared" si="56"/>
        <v>2.5073597044225112E-27</v>
      </c>
      <c r="I302">
        <f t="shared" si="48"/>
        <v>1.9563924664297536E-28</v>
      </c>
      <c r="J302">
        <f t="shared" si="49"/>
        <v>1.1679246942388863E-28</v>
      </c>
      <c r="K302">
        <f t="shared" si="50"/>
        <v>-3.1243171606686399E-28</v>
      </c>
    </row>
    <row r="303" spans="1:11" x14ac:dyDescent="0.5">
      <c r="A303" s="8">
        <f t="shared" si="51"/>
        <v>548</v>
      </c>
      <c r="B303" s="8">
        <f t="shared" ref="B303:D318" si="57">B302+F302*$B$25+$B$26*0.5*I302*$B$25^2</f>
        <v>0.4174549436611536</v>
      </c>
      <c r="C303" s="8">
        <f t="shared" si="57"/>
        <v>5.8810737557141275E-27</v>
      </c>
      <c r="D303" s="8">
        <f t="shared" si="57"/>
        <v>0.58254505633884646</v>
      </c>
      <c r="E303" s="8">
        <f t="shared" si="53"/>
        <v>1</v>
      </c>
      <c r="F303" s="10">
        <f t="shared" si="54"/>
        <v>-1.227541656679365E-27</v>
      </c>
      <c r="G303" s="10">
        <f t="shared" si="55"/>
        <v>-7.3281626189201082E-28</v>
      </c>
      <c r="H303" s="10">
        <f t="shared" si="56"/>
        <v>1.9603579185713758E-27</v>
      </c>
      <c r="I303">
        <f t="shared" si="48"/>
        <v>1.5295888566105328E-28</v>
      </c>
      <c r="J303">
        <f t="shared" si="49"/>
        <v>9.1313201636283661E-29</v>
      </c>
      <c r="K303">
        <f t="shared" si="50"/>
        <v>-2.4427208729733694E-28</v>
      </c>
    </row>
    <row r="304" spans="1:11" x14ac:dyDescent="0.5">
      <c r="A304" s="8">
        <f t="shared" si="51"/>
        <v>550</v>
      </c>
      <c r="B304" s="8">
        <f t="shared" si="57"/>
        <v>0.4174549436611536</v>
      </c>
      <c r="C304" s="8">
        <f t="shared" si="57"/>
        <v>4.5980676352026732E-27</v>
      </c>
      <c r="D304" s="8">
        <f t="shared" si="57"/>
        <v>0.58254505633884646</v>
      </c>
      <c r="E304" s="8">
        <f t="shared" si="53"/>
        <v>1</v>
      </c>
      <c r="F304" s="10">
        <f t="shared" si="54"/>
        <v>-9.5974303280185293E-28</v>
      </c>
      <c r="G304" s="10">
        <f t="shared" si="55"/>
        <v>-5.7294617893237137E-28</v>
      </c>
      <c r="H304" s="10">
        <f t="shared" si="56"/>
        <v>1.5326892117342243E-27</v>
      </c>
      <c r="I304">
        <f t="shared" si="48"/>
        <v>1.1958960742354317E-28</v>
      </c>
      <c r="J304">
        <f t="shared" si="49"/>
        <v>7.1392452220580612E-29</v>
      </c>
      <c r="K304">
        <f t="shared" si="50"/>
        <v>-1.9098205964412378E-28</v>
      </c>
    </row>
    <row r="305" spans="1:11" x14ac:dyDescent="0.5">
      <c r="A305" s="8">
        <f t="shared" si="51"/>
        <v>552</v>
      </c>
      <c r="B305" s="8">
        <f t="shared" si="57"/>
        <v>0.4174549436611536</v>
      </c>
      <c r="C305" s="8">
        <f t="shared" si="57"/>
        <v>3.5949601817790914E-27</v>
      </c>
      <c r="D305" s="8">
        <f t="shared" si="57"/>
        <v>0.58254505633884646</v>
      </c>
      <c r="E305" s="8">
        <f t="shared" si="53"/>
        <v>1</v>
      </c>
      <c r="F305" s="10">
        <f t="shared" si="54"/>
        <v>-7.5036695007434056E-28</v>
      </c>
      <c r="G305" s="10">
        <f t="shared" si="55"/>
        <v>-4.4795311051868984E-28</v>
      </c>
      <c r="H305" s="10">
        <f t="shared" si="56"/>
        <v>1.1983200605930304E-27</v>
      </c>
      <c r="I305">
        <f t="shared" si="48"/>
        <v>9.3500120257209092E-29</v>
      </c>
      <c r="J305">
        <f t="shared" si="49"/>
        <v>5.5817583249020847E-29</v>
      </c>
      <c r="K305">
        <f t="shared" si="50"/>
        <v>-1.4931770350622994E-28</v>
      </c>
    </row>
    <row r="306" spans="1:11" x14ac:dyDescent="0.5">
      <c r="A306" s="8">
        <f t="shared" si="51"/>
        <v>554</v>
      </c>
      <c r="B306" s="8">
        <f t="shared" si="57"/>
        <v>0.4174549436611536</v>
      </c>
      <c r="C306" s="8">
        <f t="shared" si="57"/>
        <v>2.8106891272397535E-27</v>
      </c>
      <c r="D306" s="8">
        <f t="shared" si="57"/>
        <v>0.58254505633884646</v>
      </c>
      <c r="E306" s="8">
        <f t="shared" si="53"/>
        <v>1</v>
      </c>
      <c r="F306" s="10">
        <f t="shared" si="54"/>
        <v>-5.8666803563044415E-28</v>
      </c>
      <c r="G306" s="10">
        <f t="shared" si="55"/>
        <v>-3.5022834011614022E-28</v>
      </c>
      <c r="H306" s="10">
        <f t="shared" si="56"/>
        <v>9.3689637574658437E-28</v>
      </c>
      <c r="I306">
        <f t="shared" si="48"/>
        <v>7.3102275995861331E-29</v>
      </c>
      <c r="J306">
        <f t="shared" si="49"/>
        <v>4.3640504042852068E-29</v>
      </c>
      <c r="K306">
        <f t="shared" si="50"/>
        <v>-1.167427800387134E-28</v>
      </c>
    </row>
    <row r="307" spans="1:11" x14ac:dyDescent="0.5">
      <c r="A307" s="8">
        <f t="shared" si="51"/>
        <v>556</v>
      </c>
      <c r="B307" s="8">
        <f t="shared" si="57"/>
        <v>0.4174549436611536</v>
      </c>
      <c r="C307" s="8">
        <f t="shared" si="57"/>
        <v>2.197513455093177E-27</v>
      </c>
      <c r="D307" s="8">
        <f t="shared" si="57"/>
        <v>0.58254505633884646</v>
      </c>
      <c r="E307" s="8">
        <f t="shared" si="53"/>
        <v>1</v>
      </c>
      <c r="F307" s="10">
        <f t="shared" si="54"/>
        <v>-4.5868142779527457E-28</v>
      </c>
      <c r="G307" s="10">
        <f t="shared" si="55"/>
        <v>-2.7382305723578445E-28</v>
      </c>
      <c r="H307" s="10">
        <f t="shared" si="56"/>
        <v>7.3250448503105901E-28</v>
      </c>
      <c r="I307">
        <f t="shared" si="48"/>
        <v>5.7154394465744618E-29</v>
      </c>
      <c r="J307">
        <f t="shared" si="49"/>
        <v>3.4119957946183524E-29</v>
      </c>
      <c r="K307">
        <f t="shared" si="50"/>
        <v>-9.1274352411928141E-29</v>
      </c>
    </row>
    <row r="308" spans="1:11" x14ac:dyDescent="0.5">
      <c r="A308" s="8">
        <f t="shared" si="51"/>
        <v>558</v>
      </c>
      <c r="B308" s="8">
        <f t="shared" si="57"/>
        <v>0.4174549436611536</v>
      </c>
      <c r="C308" s="8">
        <f t="shared" si="57"/>
        <v>1.7181072565139753E-27</v>
      </c>
      <c r="D308" s="8">
        <f t="shared" si="57"/>
        <v>0.58254505633884646</v>
      </c>
      <c r="E308" s="8">
        <f t="shared" si="53"/>
        <v>1</v>
      </c>
      <c r="F308" s="10">
        <f t="shared" si="54"/>
        <v>-3.5861618398593036E-28</v>
      </c>
      <c r="G308" s="10">
        <f t="shared" si="55"/>
        <v>-2.1408623485206137E-28</v>
      </c>
      <c r="H308" s="10">
        <f t="shared" si="56"/>
        <v>5.7270241883799173E-28</v>
      </c>
      <c r="I308">
        <f t="shared" si="48"/>
        <v>4.4685678554397892E-29</v>
      </c>
      <c r="J308">
        <f t="shared" si="49"/>
        <v>2.6676399729622558E-29</v>
      </c>
      <c r="K308">
        <f t="shared" si="50"/>
        <v>-7.136207828402045E-29</v>
      </c>
    </row>
    <row r="309" spans="1:11" x14ac:dyDescent="0.5">
      <c r="A309" s="8">
        <f t="shared" si="51"/>
        <v>560</v>
      </c>
      <c r="B309" s="8">
        <f t="shared" si="57"/>
        <v>0.4174549436611536</v>
      </c>
      <c r="C309" s="8">
        <f t="shared" si="57"/>
        <v>1.3432875862690976E-27</v>
      </c>
      <c r="D309" s="8">
        <f t="shared" si="57"/>
        <v>0.58254505633884646</v>
      </c>
      <c r="E309" s="8">
        <f t="shared" si="53"/>
        <v>1</v>
      </c>
      <c r="F309" s="10">
        <f t="shared" si="54"/>
        <v>-2.8038102182334658E-28</v>
      </c>
      <c r="G309" s="10">
        <f t="shared" si="55"/>
        <v>-1.6738150693301928E-28</v>
      </c>
      <c r="H309" s="10">
        <f t="shared" si="56"/>
        <v>4.4776252875636586E-28</v>
      </c>
      <c r="I309">
        <f t="shared" si="48"/>
        <v>3.493711877332128E-29</v>
      </c>
      <c r="J309">
        <f t="shared" si="49"/>
        <v>2.0856716871018474E-29</v>
      </c>
      <c r="K309">
        <f t="shared" si="50"/>
        <v>-5.5793835644339754E-29</v>
      </c>
    </row>
    <row r="310" spans="1:11" x14ac:dyDescent="0.5">
      <c r="A310" s="8">
        <f t="shared" si="51"/>
        <v>562</v>
      </c>
      <c r="B310" s="8">
        <f t="shared" si="57"/>
        <v>0.4174549436611536</v>
      </c>
      <c r="C310" s="8">
        <f t="shared" si="57"/>
        <v>1.050238006145096E-27</v>
      </c>
      <c r="D310" s="8">
        <f t="shared" si="57"/>
        <v>0.58254505633884646</v>
      </c>
      <c r="E310" s="8">
        <f t="shared" si="53"/>
        <v>1</v>
      </c>
      <c r="F310" s="10">
        <f t="shared" si="54"/>
        <v>-2.1921352384305168E-28</v>
      </c>
      <c r="G310" s="10">
        <f t="shared" si="55"/>
        <v>-1.3086581153864698E-28</v>
      </c>
      <c r="H310" s="10">
        <f t="shared" si="56"/>
        <v>3.5007933538169866E-28</v>
      </c>
      <c r="I310">
        <f t="shared" si="48"/>
        <v>2.731528999151851E-29</v>
      </c>
      <c r="J310">
        <f t="shared" si="49"/>
        <v>1.630664718803048E-29</v>
      </c>
      <c r="K310">
        <f t="shared" si="50"/>
        <v>-4.3621937179548991E-29</v>
      </c>
    </row>
    <row r="311" spans="1:11" x14ac:dyDescent="0.5">
      <c r="A311" s="8">
        <f t="shared" si="51"/>
        <v>564</v>
      </c>
      <c r="B311" s="8">
        <f t="shared" si="57"/>
        <v>0.4174549436611536</v>
      </c>
      <c r="C311" s="8">
        <f t="shared" si="57"/>
        <v>8.2111967744386292E-28</v>
      </c>
      <c r="D311" s="8">
        <f t="shared" si="57"/>
        <v>0.58254505633884646</v>
      </c>
      <c r="E311" s="8">
        <f t="shared" si="53"/>
        <v>1</v>
      </c>
      <c r="F311" s="10">
        <f t="shared" si="54"/>
        <v>-1.713902343431962E-28</v>
      </c>
      <c r="G311" s="10">
        <f t="shared" si="55"/>
        <v>-1.023163248047581E-28</v>
      </c>
      <c r="H311" s="10">
        <f t="shared" si="56"/>
        <v>2.7370655914795431E-28</v>
      </c>
      <c r="I311">
        <f t="shared" si="48"/>
        <v>2.1356227803493293E-29</v>
      </c>
      <c r="J311">
        <f t="shared" si="49"/>
        <v>1.2749213798092738E-29</v>
      </c>
      <c r="K311">
        <f t="shared" si="50"/>
        <v>-3.4105441601586031E-29</v>
      </c>
    </row>
    <row r="312" spans="1:11" x14ac:dyDescent="0.5">
      <c r="A312" s="8">
        <f t="shared" si="51"/>
        <v>566</v>
      </c>
      <c r="B312" s="8">
        <f t="shared" si="57"/>
        <v>0.4174549436611536</v>
      </c>
      <c r="C312" s="8">
        <f t="shared" si="57"/>
        <v>6.4198545543053219E-28</v>
      </c>
      <c r="D312" s="8">
        <f t="shared" si="57"/>
        <v>0.58254505633884646</v>
      </c>
      <c r="E312" s="8">
        <f t="shared" si="53"/>
        <v>1</v>
      </c>
      <c r="F312" s="10">
        <f t="shared" si="54"/>
        <v>-1.3400000106401642E-28</v>
      </c>
      <c r="G312" s="10">
        <f t="shared" si="55"/>
        <v>-7.9995150746160963E-29</v>
      </c>
      <c r="H312" s="10">
        <f t="shared" si="56"/>
        <v>2.1399515181017738E-28</v>
      </c>
      <c r="I312">
        <f t="shared" si="48"/>
        <v>1.6697185573952057E-29</v>
      </c>
      <c r="J312">
        <f t="shared" si="49"/>
        <v>9.967864674768264E-30</v>
      </c>
      <c r="K312">
        <f t="shared" si="50"/>
        <v>-2.6665050248720321E-29</v>
      </c>
    </row>
    <row r="313" spans="1:11" x14ac:dyDescent="0.5">
      <c r="A313" s="8">
        <f t="shared" si="51"/>
        <v>568</v>
      </c>
      <c r="B313" s="8">
        <f t="shared" si="57"/>
        <v>0.4174549436611536</v>
      </c>
      <c r="C313" s="8">
        <f t="shared" si="57"/>
        <v>5.019308832877468E-28</v>
      </c>
      <c r="D313" s="8">
        <f t="shared" si="57"/>
        <v>0.58254505633884646</v>
      </c>
      <c r="E313" s="8">
        <f t="shared" si="53"/>
        <v>1</v>
      </c>
      <c r="F313" s="10">
        <f t="shared" si="54"/>
        <v>-1.047667643023397E-28</v>
      </c>
      <c r="G313" s="10">
        <f t="shared" si="55"/>
        <v>-6.2543530126909235E-29</v>
      </c>
      <c r="H313" s="10">
        <f t="shared" si="56"/>
        <v>1.6731029442924893E-28</v>
      </c>
      <c r="I313">
        <f t="shared" si="48"/>
        <v>1.3054552922749278E-29</v>
      </c>
      <c r="J313">
        <f t="shared" si="49"/>
        <v>7.7932904528871318E-30</v>
      </c>
      <c r="K313">
        <f t="shared" si="50"/>
        <v>-2.084784337563641E-29</v>
      </c>
    </row>
    <row r="314" spans="1:11" x14ac:dyDescent="0.5">
      <c r="A314" s="8">
        <f t="shared" si="51"/>
        <v>570</v>
      </c>
      <c r="B314" s="8">
        <f t="shared" si="57"/>
        <v>0.4174549436611536</v>
      </c>
      <c r="C314" s="8">
        <f t="shared" si="57"/>
        <v>3.9243040393970261E-28</v>
      </c>
      <c r="D314" s="8">
        <f t="shared" si="57"/>
        <v>0.58254505633884646</v>
      </c>
      <c r="E314" s="8">
        <f t="shared" si="53"/>
        <v>1</v>
      </c>
      <c r="F314" s="10">
        <f t="shared" si="54"/>
        <v>-8.1911006083786155E-29</v>
      </c>
      <c r="G314" s="10">
        <f t="shared" si="55"/>
        <v>-4.8899128562781368E-29</v>
      </c>
      <c r="H314" s="10">
        <f t="shared" si="56"/>
        <v>1.3081013464656752E-28</v>
      </c>
      <c r="I314">
        <f t="shared" si="48"/>
        <v>1.0206591479627701E-29</v>
      </c>
      <c r="J314">
        <f t="shared" si="49"/>
        <v>6.0931180412994195E-30</v>
      </c>
      <c r="K314">
        <f t="shared" si="50"/>
        <v>-1.6299709520927121E-29</v>
      </c>
    </row>
    <row r="315" spans="1:11" x14ac:dyDescent="0.5">
      <c r="A315" s="8">
        <f t="shared" si="51"/>
        <v>572</v>
      </c>
      <c r="B315" s="8">
        <f t="shared" si="57"/>
        <v>0.4174549436611536</v>
      </c>
      <c r="C315" s="8">
        <f t="shared" si="57"/>
        <v>3.0681838289673875E-28</v>
      </c>
      <c r="D315" s="8">
        <f t="shared" si="57"/>
        <v>0.58254505633884646</v>
      </c>
      <c r="E315" s="8">
        <f t="shared" si="53"/>
        <v>1</v>
      </c>
      <c r="F315" s="10">
        <f t="shared" si="54"/>
        <v>-6.4041425373182159E-29</v>
      </c>
      <c r="G315" s="10">
        <f t="shared" si="55"/>
        <v>-3.8231368925730744E-29</v>
      </c>
      <c r="H315" s="10">
        <f t="shared" si="56"/>
        <v>1.022727942989129E-28</v>
      </c>
      <c r="I315">
        <f t="shared" si="48"/>
        <v>7.9799369804898536E-30</v>
      </c>
      <c r="J315">
        <f t="shared" si="49"/>
        <v>4.7638526614203943E-30</v>
      </c>
      <c r="K315">
        <f t="shared" si="50"/>
        <v>-1.2743789641910248E-29</v>
      </c>
    </row>
    <row r="316" spans="1:11" x14ac:dyDescent="0.5">
      <c r="A316" s="8">
        <f t="shared" si="51"/>
        <v>574</v>
      </c>
      <c r="B316" s="8">
        <f t="shared" si="57"/>
        <v>0.4174549436611536</v>
      </c>
      <c r="C316" s="8">
        <f t="shared" si="57"/>
        <v>2.3988335036811806E-28</v>
      </c>
      <c r="D316" s="8">
        <f t="shared" si="57"/>
        <v>0.58254505633884646</v>
      </c>
      <c r="E316" s="8">
        <f t="shared" si="53"/>
        <v>1</v>
      </c>
      <c r="F316" s="10">
        <f t="shared" si="54"/>
        <v>-5.0070245256585744E-29</v>
      </c>
      <c r="G316" s="10">
        <f t="shared" si="55"/>
        <v>-2.9890871532786938E-29</v>
      </c>
      <c r="H316" s="10">
        <f t="shared" si="56"/>
        <v>7.9961116789372683E-29</v>
      </c>
      <c r="I316">
        <f t="shared" si="48"/>
        <v>6.2390460458511758E-30</v>
      </c>
      <c r="J316">
        <f t="shared" si="49"/>
        <v>3.724577798411137E-30</v>
      </c>
      <c r="K316">
        <f t="shared" si="50"/>
        <v>-9.9636238442623127E-30</v>
      </c>
    </row>
    <row r="317" spans="1:11" x14ac:dyDescent="0.5">
      <c r="A317" s="8">
        <f t="shared" si="51"/>
        <v>576</v>
      </c>
      <c r="B317" s="8">
        <f t="shared" si="57"/>
        <v>0.4174549436611536</v>
      </c>
      <c r="C317" s="8">
        <f t="shared" si="57"/>
        <v>1.8755076289936646E-28</v>
      </c>
      <c r="D317" s="8">
        <f t="shared" si="57"/>
        <v>0.58254505633884646</v>
      </c>
      <c r="E317" s="8">
        <f t="shared" si="53"/>
        <v>1</v>
      </c>
      <c r="F317" s="10">
        <f t="shared" si="54"/>
        <v>-3.91469965798807E-29</v>
      </c>
      <c r="G317" s="10">
        <f t="shared" si="55"/>
        <v>-2.336992438657478E-29</v>
      </c>
      <c r="H317" s="10">
        <f t="shared" si="56"/>
        <v>6.251692096645548E-29</v>
      </c>
      <c r="I317">
        <f t="shared" si="48"/>
        <v>4.877945234081497E-30</v>
      </c>
      <c r="J317">
        <f t="shared" si="49"/>
        <v>2.9120295614434288E-30</v>
      </c>
      <c r="K317">
        <f t="shared" si="50"/>
        <v>-7.7899747955249258E-30</v>
      </c>
    </row>
    <row r="318" spans="1:11" x14ac:dyDescent="0.5">
      <c r="A318" s="8">
        <f t="shared" si="51"/>
        <v>578</v>
      </c>
      <c r="B318" s="8">
        <f t="shared" si="57"/>
        <v>0.4174549436611536</v>
      </c>
      <c r="C318" s="8">
        <f t="shared" si="57"/>
        <v>1.4663497324910376E-28</v>
      </c>
      <c r="D318" s="8">
        <f t="shared" si="57"/>
        <v>0.58254505633884646</v>
      </c>
      <c r="E318" s="8">
        <f t="shared" si="53"/>
        <v>1</v>
      </c>
      <c r="F318" s="10">
        <f t="shared" si="54"/>
        <v>-3.0606747248229685E-29</v>
      </c>
      <c r="G318" s="10">
        <f t="shared" si="55"/>
        <v>-1.8271577168138235E-29</v>
      </c>
      <c r="H318" s="10">
        <f t="shared" si="56"/>
        <v>4.8878324416367919E-29</v>
      </c>
      <c r="I318">
        <f t="shared" si="48"/>
        <v>3.8137801086627837E-30</v>
      </c>
      <c r="J318">
        <f t="shared" si="49"/>
        <v>2.2767456140499612E-30</v>
      </c>
      <c r="K318">
        <f t="shared" si="50"/>
        <v>-6.0905257227127449E-30</v>
      </c>
    </row>
    <row r="319" spans="1:11" x14ac:dyDescent="0.5">
      <c r="A319" s="8">
        <f t="shared" si="51"/>
        <v>580</v>
      </c>
      <c r="B319" s="8">
        <f t="shared" ref="B319:D334" si="58">B318+F318*$B$25+$B$26*0.5*I318*$B$25^2</f>
        <v>0.4174549436611536</v>
      </c>
      <c r="C319" s="8">
        <f t="shared" si="58"/>
        <v>1.146453101409272E-28</v>
      </c>
      <c r="D319" s="8">
        <f t="shared" si="58"/>
        <v>0.58254505633884646</v>
      </c>
      <c r="E319" s="8">
        <f t="shared" si="53"/>
        <v>1</v>
      </c>
      <c r="F319" s="10">
        <f t="shared" si="54"/>
        <v>-2.3929625742948125E-29</v>
      </c>
      <c r="G319" s="10">
        <f t="shared" si="55"/>
        <v>-1.428547763736094E-29</v>
      </c>
      <c r="H319" s="10">
        <f t="shared" si="56"/>
        <v>3.8215103380309064E-29</v>
      </c>
      <c r="I319">
        <f t="shared" si="48"/>
        <v>2.9817716311385903E-30</v>
      </c>
      <c r="J319">
        <f t="shared" si="49"/>
        <v>1.7800542479817229E-30</v>
      </c>
      <c r="K319">
        <f t="shared" si="50"/>
        <v>-4.7618258791203132E-30</v>
      </c>
    </row>
    <row r="320" spans="1:11" x14ac:dyDescent="0.5">
      <c r="A320" s="8">
        <f t="shared" si="51"/>
        <v>582</v>
      </c>
      <c r="B320" s="8">
        <f t="shared" si="58"/>
        <v>0.4174549436611536</v>
      </c>
      <c r="C320" s="8">
        <f t="shared" si="58"/>
        <v>8.9634463362168781E-29</v>
      </c>
      <c r="D320" s="8">
        <f t="shared" si="58"/>
        <v>0.58254505633884646</v>
      </c>
      <c r="E320" s="8">
        <f t="shared" si="53"/>
        <v>1</v>
      </c>
      <c r="F320" s="10">
        <f t="shared" si="54"/>
        <v>-1.8709174926475953E-29</v>
      </c>
      <c r="G320" s="10">
        <f t="shared" si="55"/>
        <v>-1.1168979527580308E-29</v>
      </c>
      <c r="H320" s="10">
        <f t="shared" si="56"/>
        <v>2.987815445405626E-29</v>
      </c>
      <c r="I320">
        <f t="shared" si="48"/>
        <v>2.3312728597193075E-30</v>
      </c>
      <c r="J320">
        <f t="shared" si="49"/>
        <v>1.3917203161407948E-30</v>
      </c>
      <c r="K320">
        <f t="shared" si="50"/>
        <v>-3.7229931758601023E-30</v>
      </c>
    </row>
    <row r="321" spans="1:11" x14ac:dyDescent="0.5">
      <c r="A321" s="8">
        <f t="shared" si="51"/>
        <v>584</v>
      </c>
      <c r="B321" s="8">
        <f t="shared" si="58"/>
        <v>0.4174549436611536</v>
      </c>
      <c r="C321" s="8">
        <f t="shared" si="58"/>
        <v>7.0079944939289757E-29</v>
      </c>
      <c r="D321" s="8">
        <f t="shared" si="58"/>
        <v>0.58254505633884646</v>
      </c>
      <c r="E321" s="8">
        <f t="shared" si="53"/>
        <v>1</v>
      </c>
      <c r="F321" s="10">
        <f t="shared" si="54"/>
        <v>-1.4627609733203976E-29</v>
      </c>
      <c r="G321" s="10">
        <f t="shared" si="55"/>
        <v>-8.7323719132259432E-30</v>
      </c>
      <c r="H321" s="10">
        <f t="shared" si="56"/>
        <v>2.3359981646429919E-29</v>
      </c>
      <c r="I321">
        <f t="shared" si="48"/>
        <v>1.8226859125319881E-30</v>
      </c>
      <c r="J321">
        <f t="shared" si="49"/>
        <v>1.088104725209993E-30</v>
      </c>
      <c r="K321">
        <f t="shared" si="50"/>
        <v>-2.9107906377419811E-30</v>
      </c>
    </row>
    <row r="322" spans="1:11" x14ac:dyDescent="0.5">
      <c r="A322" s="8">
        <f t="shared" si="51"/>
        <v>586</v>
      </c>
      <c r="B322" s="8">
        <f t="shared" si="58"/>
        <v>0.4174549436611536</v>
      </c>
      <c r="C322" s="8">
        <f t="shared" si="58"/>
        <v>5.4791410563257858E-29</v>
      </c>
      <c r="D322" s="8">
        <f t="shared" si="58"/>
        <v>0.58254505633884646</v>
      </c>
      <c r="E322" s="8">
        <f t="shared" si="53"/>
        <v>1</v>
      </c>
      <c r="F322" s="10">
        <f t="shared" si="54"/>
        <v>-1.1436472604899972E-29</v>
      </c>
      <c r="G322" s="10">
        <f t="shared" si="55"/>
        <v>-6.8273309161859806E-30</v>
      </c>
      <c r="H322" s="10">
        <f t="shared" si="56"/>
        <v>1.8263803521085953E-29</v>
      </c>
      <c r="I322">
        <f t="shared" si="48"/>
        <v>1.4250515214862353E-30</v>
      </c>
      <c r="J322">
        <f t="shared" si="49"/>
        <v>8.507254505757582E-31</v>
      </c>
      <c r="K322">
        <f t="shared" si="50"/>
        <v>-2.2757769720619935E-30</v>
      </c>
    </row>
    <row r="323" spans="1:11" x14ac:dyDescent="0.5">
      <c r="A323" s="8">
        <f t="shared" si="51"/>
        <v>588</v>
      </c>
      <c r="B323" s="8">
        <f t="shared" si="58"/>
        <v>0.4174549436611536</v>
      </c>
      <c r="C323" s="8">
        <f t="shared" si="58"/>
        <v>4.2838199632037412E-29</v>
      </c>
      <c r="D323" s="8">
        <f t="shared" si="58"/>
        <v>0.58254505633884646</v>
      </c>
      <c r="E323" s="8">
        <f t="shared" si="53"/>
        <v>1</v>
      </c>
      <c r="F323" s="10">
        <f t="shared" si="54"/>
        <v>-8.9415091069687148E-30</v>
      </c>
      <c r="G323" s="10">
        <f t="shared" si="55"/>
        <v>-5.3378907703770883E-30</v>
      </c>
      <c r="H323" s="10">
        <f t="shared" si="56"/>
        <v>1.4279399877345803E-29</v>
      </c>
      <c r="I323">
        <f t="shared" si="48"/>
        <v>1.1141644454085795E-30</v>
      </c>
      <c r="J323">
        <f t="shared" si="49"/>
        <v>6.6513247805044981E-31</v>
      </c>
      <c r="K323">
        <f t="shared" si="50"/>
        <v>-1.7792969234590293E-30</v>
      </c>
    </row>
    <row r="324" spans="1:11" x14ac:dyDescent="0.5">
      <c r="A324" s="8">
        <f t="shared" si="51"/>
        <v>590</v>
      </c>
      <c r="B324" s="8">
        <f t="shared" si="58"/>
        <v>0.4174549436611536</v>
      </c>
      <c r="C324" s="8">
        <f t="shared" si="58"/>
        <v>3.3492683047384135E-29</v>
      </c>
      <c r="D324" s="8">
        <f t="shared" si="58"/>
        <v>0.58254505633884646</v>
      </c>
      <c r="E324" s="8">
        <f t="shared" si="53"/>
        <v>1</v>
      </c>
      <c r="F324" s="10">
        <f t="shared" si="54"/>
        <v>-6.9908430573033088E-30</v>
      </c>
      <c r="G324" s="10">
        <f t="shared" si="55"/>
        <v>-4.1733846251580695E-30</v>
      </c>
      <c r="H324" s="10">
        <f t="shared" si="56"/>
        <v>1.1164227682461378E-29</v>
      </c>
      <c r="I324">
        <f t="shared" si="48"/>
        <v>8.7110002178584331E-31</v>
      </c>
      <c r="J324">
        <f t="shared" si="49"/>
        <v>5.2002818660017981E-31</v>
      </c>
      <c r="K324">
        <f t="shared" si="50"/>
        <v>-1.3911282083860231E-30</v>
      </c>
    </row>
    <row r="325" spans="1:11" x14ac:dyDescent="0.5">
      <c r="A325" s="8">
        <f t="shared" si="51"/>
        <v>592</v>
      </c>
      <c r="B325" s="8">
        <f t="shared" si="58"/>
        <v>0.4174549436611536</v>
      </c>
      <c r="C325" s="8">
        <f t="shared" si="58"/>
        <v>2.6185970170268354E-29</v>
      </c>
      <c r="D325" s="8">
        <f t="shared" si="58"/>
        <v>0.58254505633884646</v>
      </c>
      <c r="E325" s="8">
        <f t="shared" si="53"/>
        <v>1</v>
      </c>
      <c r="F325" s="10">
        <f t="shared" si="54"/>
        <v>-5.4657313510710122E-30</v>
      </c>
      <c r="G325" s="10">
        <f t="shared" si="55"/>
        <v>-3.2629253723517716E-30</v>
      </c>
      <c r="H325" s="10">
        <f t="shared" si="56"/>
        <v>8.7286567234227838E-30</v>
      </c>
      <c r="I325">
        <f t="shared" si="48"/>
        <v>6.8106216374282868E-31</v>
      </c>
      <c r="J325">
        <f t="shared" si="49"/>
        <v>4.0657962704109506E-31</v>
      </c>
      <c r="K325">
        <f t="shared" si="50"/>
        <v>-1.0876417907839237E-30</v>
      </c>
    </row>
    <row r="326" spans="1:11" x14ac:dyDescent="0.5">
      <c r="A326" s="8">
        <f t="shared" si="51"/>
        <v>594</v>
      </c>
      <c r="B326" s="8">
        <f t="shared" si="58"/>
        <v>0.4174549436611536</v>
      </c>
      <c r="C326" s="8">
        <f t="shared" si="58"/>
        <v>2.0473278679647002E-29</v>
      </c>
      <c r="D326" s="8">
        <f t="shared" si="58"/>
        <v>0.58254505633884646</v>
      </c>
      <c r="E326" s="8">
        <f t="shared" si="53"/>
        <v>1</v>
      </c>
      <c r="F326" s="10">
        <f t="shared" si="54"/>
        <v>-4.2733356988855684E-30</v>
      </c>
      <c r="G326" s="10">
        <f t="shared" si="55"/>
        <v>-2.5510905276634313E-30</v>
      </c>
      <c r="H326" s="10">
        <f t="shared" si="56"/>
        <v>6.8244262265489996E-30</v>
      </c>
      <c r="I326">
        <f t="shared" si="48"/>
        <v>5.3248267625012016E-31</v>
      </c>
      <c r="J326">
        <f t="shared" si="49"/>
        <v>3.1788083297102348E-31</v>
      </c>
      <c r="K326">
        <f t="shared" si="50"/>
        <v>-8.5036350922114364E-31</v>
      </c>
    </row>
    <row r="327" spans="1:11" x14ac:dyDescent="0.5">
      <c r="A327" s="8">
        <f t="shared" si="51"/>
        <v>596</v>
      </c>
      <c r="B327" s="8">
        <f t="shared" si="58"/>
        <v>0.4174549436611536</v>
      </c>
      <c r="C327" s="8">
        <f t="shared" si="58"/>
        <v>1.6006859290262186E-29</v>
      </c>
      <c r="D327" s="8">
        <f t="shared" si="58"/>
        <v>0.58254505633884646</v>
      </c>
      <c r="E327" s="8">
        <f t="shared" si="53"/>
        <v>1</v>
      </c>
      <c r="F327" s="10">
        <f t="shared" si="54"/>
        <v>-3.3410712716042071E-30</v>
      </c>
      <c r="G327" s="10">
        <f t="shared" si="55"/>
        <v>-1.9945484918165212E-30</v>
      </c>
      <c r="H327" s="10">
        <f t="shared" si="56"/>
        <v>5.3356197634207283E-30</v>
      </c>
      <c r="I327">
        <f t="shared" si="48"/>
        <v>4.1631706414035235E-31</v>
      </c>
      <c r="J327">
        <f t="shared" si="49"/>
        <v>2.4853243313182133E-31</v>
      </c>
      <c r="K327">
        <f t="shared" si="50"/>
        <v>-6.6484949727217368E-31</v>
      </c>
    </row>
    <row r="328" spans="1:11" x14ac:dyDescent="0.5">
      <c r="A328" s="8">
        <f t="shared" si="51"/>
        <v>598</v>
      </c>
      <c r="B328" s="8">
        <f t="shared" si="58"/>
        <v>0.4174549436611536</v>
      </c>
      <c r="C328" s="8">
        <f t="shared" si="58"/>
        <v>1.2514827172892786E-29</v>
      </c>
      <c r="D328" s="8">
        <f t="shared" si="58"/>
        <v>0.58254505633884646</v>
      </c>
      <c r="E328" s="8">
        <f t="shared" si="53"/>
        <v>1</v>
      </c>
      <c r="F328" s="10">
        <f t="shared" si="54"/>
        <v>-2.6121882361945161E-30</v>
      </c>
      <c r="G328" s="10">
        <f t="shared" si="55"/>
        <v>-1.5594208214364122E-30</v>
      </c>
      <c r="H328" s="10">
        <f t="shared" si="56"/>
        <v>4.1716090576309283E-30</v>
      </c>
      <c r="I328">
        <f t="shared" si="48"/>
        <v>3.2549396557838365E-31</v>
      </c>
      <c r="J328">
        <f t="shared" si="49"/>
        <v>1.9431297490042037E-31</v>
      </c>
      <c r="K328">
        <f t="shared" si="50"/>
        <v>-5.1980694047880401E-31</v>
      </c>
    </row>
    <row r="329" spans="1:11" x14ac:dyDescent="0.5">
      <c r="A329" s="8">
        <f t="shared" si="51"/>
        <v>600</v>
      </c>
      <c r="B329" s="8">
        <f t="shared" si="58"/>
        <v>0.4174549436611536</v>
      </c>
      <c r="C329" s="8">
        <f t="shared" si="58"/>
        <v>9.7846114798208024E-30</v>
      </c>
      <c r="D329" s="8">
        <f t="shared" si="58"/>
        <v>0.58254505633884646</v>
      </c>
      <c r="E329" s="8">
        <f t="shared" si="53"/>
        <v>1</v>
      </c>
      <c r="F329" s="10">
        <f t="shared" si="54"/>
        <v>-2.0423172170274348E-30</v>
      </c>
      <c r="G329" s="10">
        <f t="shared" si="55"/>
        <v>-1.2192199429128326E-30</v>
      </c>
      <c r="H329" s="10">
        <f t="shared" si="56"/>
        <v>3.2615371599402675E-30</v>
      </c>
      <c r="I329">
        <f t="shared" si="48"/>
        <v>2.5448469628961573E-31</v>
      </c>
      <c r="J329">
        <f t="shared" si="49"/>
        <v>1.5192195134799512E-31</v>
      </c>
      <c r="K329">
        <f t="shared" si="50"/>
        <v>-4.0640664763761085E-31</v>
      </c>
    </row>
    <row r="330" spans="1:11" x14ac:dyDescent="0.5">
      <c r="A330" s="8">
        <f t="shared" si="51"/>
        <v>602</v>
      </c>
      <c r="B330" s="8">
        <f t="shared" si="58"/>
        <v>0.4174549436611536</v>
      </c>
      <c r="C330" s="8">
        <f t="shared" si="58"/>
        <v>7.6500154966911279E-30</v>
      </c>
      <c r="D330" s="8">
        <f t="shared" si="58"/>
        <v>0.58254505633884646</v>
      </c>
      <c r="E330" s="8">
        <f t="shared" si="53"/>
        <v>1</v>
      </c>
      <c r="F330" s="10">
        <f t="shared" si="54"/>
        <v>-1.5967683940890735E-30</v>
      </c>
      <c r="G330" s="10">
        <f t="shared" si="55"/>
        <v>-9.5323677147463559E-31</v>
      </c>
      <c r="H330" s="10">
        <f t="shared" si="56"/>
        <v>2.5500051655637091E-30</v>
      </c>
      <c r="I330">
        <f t="shared" si="48"/>
        <v>1.9896670136584196E-31</v>
      </c>
      <c r="J330">
        <f t="shared" si="49"/>
        <v>1.1877888912570321E-31</v>
      </c>
      <c r="K330">
        <f t="shared" si="50"/>
        <v>-3.1774559049154517E-31</v>
      </c>
    </row>
    <row r="331" spans="1:11" x14ac:dyDescent="0.5">
      <c r="A331" s="8">
        <f t="shared" si="51"/>
        <v>604</v>
      </c>
      <c r="B331" s="8">
        <f t="shared" si="58"/>
        <v>0.4174549436611536</v>
      </c>
      <c r="C331" s="8">
        <f t="shared" si="58"/>
        <v>5.9810997319932633E-30</v>
      </c>
      <c r="D331" s="8">
        <f t="shared" si="58"/>
        <v>0.58254505633884646</v>
      </c>
      <c r="E331" s="8">
        <f t="shared" si="53"/>
        <v>1</v>
      </c>
      <c r="F331" s="10">
        <f t="shared" si="54"/>
        <v>-1.2484198258254943E-30</v>
      </c>
      <c r="G331" s="10">
        <f t="shared" si="55"/>
        <v>-7.4528008483892658E-31</v>
      </c>
      <c r="H331" s="10">
        <f t="shared" si="56"/>
        <v>1.9936999106644209E-30</v>
      </c>
      <c r="I331">
        <f t="shared" si="48"/>
        <v>1.5556042791410693E-31</v>
      </c>
      <c r="J331">
        <f t="shared" si="49"/>
        <v>9.2866267032201906E-32</v>
      </c>
      <c r="K331">
        <f t="shared" si="50"/>
        <v>-2.4842669494630883E-31</v>
      </c>
    </row>
    <row r="332" spans="1:11" x14ac:dyDescent="0.5">
      <c r="A332" s="8">
        <f t="shared" si="51"/>
        <v>606</v>
      </c>
      <c r="B332" s="8">
        <f t="shared" si="58"/>
        <v>0.4174549436611536</v>
      </c>
      <c r="C332" s="8">
        <f t="shared" si="58"/>
        <v>4.6762720963798136E-30</v>
      </c>
      <c r="D332" s="8">
        <f t="shared" si="58"/>
        <v>0.58254505633884646</v>
      </c>
      <c r="E332" s="8">
        <f t="shared" si="53"/>
        <v>1</v>
      </c>
      <c r="F332" s="10">
        <f t="shared" si="54"/>
        <v>-9.7606645226922987E-31</v>
      </c>
      <c r="G332" s="10">
        <f t="shared" si="55"/>
        <v>-5.82690913190708E-31</v>
      </c>
      <c r="H332" s="10">
        <f t="shared" si="56"/>
        <v>1.5587573654599379E-30</v>
      </c>
      <c r="I332">
        <f t="shared" si="48"/>
        <v>1.2162360116894657E-31</v>
      </c>
      <c r="J332">
        <f t="shared" si="49"/>
        <v>7.2606703227956082E-32</v>
      </c>
      <c r="K332">
        <f t="shared" si="50"/>
        <v>-1.9423030439690265E-31</v>
      </c>
    </row>
    <row r="333" spans="1:11" x14ac:dyDescent="0.5">
      <c r="A333" s="8">
        <f t="shared" si="51"/>
        <v>608</v>
      </c>
      <c r="B333" s="8">
        <f t="shared" si="58"/>
        <v>0.4174549436611536</v>
      </c>
      <c r="C333" s="8">
        <f t="shared" si="58"/>
        <v>3.6561036764543099E-30</v>
      </c>
      <c r="D333" s="8">
        <f t="shared" si="58"/>
        <v>0.58254505633884646</v>
      </c>
      <c r="E333" s="8">
        <f t="shared" si="53"/>
        <v>1</v>
      </c>
      <c r="F333" s="10">
        <f t="shared" si="54"/>
        <v>-7.6312927713678524E-31</v>
      </c>
      <c r="G333" s="10">
        <f t="shared" si="55"/>
        <v>-4.555719483479846E-31</v>
      </c>
      <c r="H333" s="10">
        <f t="shared" si="56"/>
        <v>1.2187012254847698E-30</v>
      </c>
      <c r="I333">
        <f t="shared" si="48"/>
        <v>9.5090381015604943E-32</v>
      </c>
      <c r="J333">
        <f t="shared" si="49"/>
        <v>5.6766935100389923E-32</v>
      </c>
      <c r="K333">
        <f t="shared" si="50"/>
        <v>-1.5185731611599487E-31</v>
      </c>
    </row>
    <row r="334" spans="1:11" x14ac:dyDescent="0.5">
      <c r="A334" s="8">
        <f t="shared" si="51"/>
        <v>610</v>
      </c>
      <c r="B334" s="8">
        <f t="shared" si="58"/>
        <v>0.4174549436611536</v>
      </c>
      <c r="C334" s="8">
        <f t="shared" si="58"/>
        <v>2.8584936499591205E-30</v>
      </c>
      <c r="D334" s="8">
        <f t="shared" si="58"/>
        <v>0.58254505633884646</v>
      </c>
      <c r="E334" s="8">
        <f t="shared" si="53"/>
        <v>1</v>
      </c>
      <c r="F334" s="10">
        <f t="shared" si="54"/>
        <v>-5.9664615279972502E-31</v>
      </c>
      <c r="G334" s="10">
        <f t="shared" si="55"/>
        <v>-3.5618506385331503E-31</v>
      </c>
      <c r="H334" s="10">
        <f t="shared" si="56"/>
        <v>9.5283121665304006E-31</v>
      </c>
      <c r="I334">
        <f t="shared" si="48"/>
        <v>7.4345607881915018E-32</v>
      </c>
      <c r="J334">
        <f t="shared" si="49"/>
        <v>4.438274673585666E-32</v>
      </c>
      <c r="K334">
        <f t="shared" si="50"/>
        <v>-1.1872835461777168E-31</v>
      </c>
    </row>
    <row r="335" spans="1:11" x14ac:dyDescent="0.5">
      <c r="A335" s="8">
        <f t="shared" si="51"/>
        <v>612</v>
      </c>
      <c r="B335" s="8">
        <f t="shared" ref="B335:D350" si="59">B334+F334*$B$25+$B$26*0.5*I334*$B$25^2</f>
        <v>0.4174549436611536</v>
      </c>
      <c r="C335" s="8">
        <f t="shared" si="59"/>
        <v>2.2348890157242041E-30</v>
      </c>
      <c r="D335" s="8">
        <f t="shared" si="59"/>
        <v>0.58254505633884646</v>
      </c>
      <c r="E335" s="8">
        <f t="shared" si="53"/>
        <v>1</v>
      </c>
      <c r="F335" s="10">
        <f t="shared" si="54"/>
        <v>-4.6648273407403934E-31</v>
      </c>
      <c r="G335" s="10">
        <f t="shared" si="55"/>
        <v>-2.7848027116736203E-31</v>
      </c>
      <c r="H335" s="10">
        <f t="shared" si="56"/>
        <v>7.4496300524140137E-31</v>
      </c>
      <c r="I335">
        <f t="shared" si="48"/>
        <v>5.8126482955456949E-32</v>
      </c>
      <c r="J335">
        <f t="shared" si="49"/>
        <v>3.4700274100330386E-32</v>
      </c>
      <c r="K335">
        <f t="shared" si="50"/>
        <v>-9.2826757055787336E-32</v>
      </c>
    </row>
    <row r="336" spans="1:11" x14ac:dyDescent="0.5">
      <c r="A336" s="8">
        <f t="shared" si="51"/>
        <v>614</v>
      </c>
      <c r="B336" s="8">
        <f t="shared" si="59"/>
        <v>0.4174549436611536</v>
      </c>
      <c r="C336" s="8">
        <f t="shared" si="59"/>
        <v>1.7473290215901409E-30</v>
      </c>
      <c r="D336" s="8">
        <f t="shared" si="59"/>
        <v>0.58254505633884646</v>
      </c>
      <c r="E336" s="8">
        <f t="shared" si="53"/>
        <v>1</v>
      </c>
      <c r="F336" s="10">
        <f t="shared" si="54"/>
        <v>-3.6471556913270546E-31</v>
      </c>
      <c r="G336" s="10">
        <f t="shared" si="55"/>
        <v>-2.1772743806400812E-31</v>
      </c>
      <c r="H336" s="10">
        <f t="shared" si="56"/>
        <v>5.8244300719671358E-31</v>
      </c>
      <c r="I336">
        <f t="shared" si="48"/>
        <v>4.5445697695248908E-32</v>
      </c>
      <c r="J336">
        <f t="shared" si="49"/>
        <v>2.7130114992753792E-32</v>
      </c>
      <c r="K336">
        <f t="shared" si="50"/>
        <v>-7.25758126880027E-32</v>
      </c>
    </row>
    <row r="337" spans="1:11" x14ac:dyDescent="0.5">
      <c r="A337" s="8">
        <f t="shared" si="51"/>
        <v>616</v>
      </c>
      <c r="B337" s="8">
        <f t="shared" si="59"/>
        <v>0.4174549436611536</v>
      </c>
      <c r="C337" s="8">
        <f t="shared" si="59"/>
        <v>1.3661343754476323E-30</v>
      </c>
      <c r="D337" s="8">
        <f t="shared" si="59"/>
        <v>0.58254505633884646</v>
      </c>
      <c r="E337" s="8">
        <f t="shared" si="53"/>
        <v>1</v>
      </c>
      <c r="F337" s="10">
        <f t="shared" si="54"/>
        <v>-2.8514977436802829E-31</v>
      </c>
      <c r="G337" s="10">
        <f t="shared" si="55"/>
        <v>-1.7022835078118245E-31</v>
      </c>
      <c r="H337" s="10">
        <f t="shared" si="56"/>
        <v>4.5537812514921074E-31</v>
      </c>
      <c r="I337">
        <f t="shared" si="48"/>
        <v>3.5531333292444805E-32</v>
      </c>
      <c r="J337">
        <f t="shared" si="49"/>
        <v>2.1211450301282675E-32</v>
      </c>
      <c r="K337">
        <f t="shared" si="50"/>
        <v>-5.674278359372748E-32</v>
      </c>
    </row>
    <row r="338" spans="1:11" x14ac:dyDescent="0.5">
      <c r="A338" s="8">
        <f t="shared" si="51"/>
        <v>618</v>
      </c>
      <c r="B338" s="8">
        <f t="shared" si="59"/>
        <v>0.4174549436611536</v>
      </c>
      <c r="C338" s="8">
        <f t="shared" si="59"/>
        <v>1.0681005744878329E-30</v>
      </c>
      <c r="D338" s="8">
        <f t="shared" si="59"/>
        <v>0.58254505633884646</v>
      </c>
      <c r="E338" s="8">
        <f t="shared" si="53"/>
        <v>1</v>
      </c>
      <c r="F338" s="10">
        <f t="shared" si="54"/>
        <v>-2.2294193257363203E-31</v>
      </c>
      <c r="G338" s="10">
        <f t="shared" si="55"/>
        <v>-1.3309159225564559E-31</v>
      </c>
      <c r="H338" s="10">
        <f t="shared" si="56"/>
        <v>3.5603352482927762E-31</v>
      </c>
      <c r="I338">
        <f t="shared" si="48"/>
        <v>2.7779871573426875E-32</v>
      </c>
      <c r="J338">
        <f t="shared" si="49"/>
        <v>1.6583992511788321E-32</v>
      </c>
      <c r="K338">
        <f t="shared" si="50"/>
        <v>-4.4363864085215196E-32</v>
      </c>
    </row>
    <row r="339" spans="1:11" x14ac:dyDescent="0.5">
      <c r="A339" s="8">
        <f t="shared" si="51"/>
        <v>620</v>
      </c>
      <c r="B339" s="8">
        <f t="shared" si="59"/>
        <v>0.4174549436611536</v>
      </c>
      <c r="C339" s="8">
        <f t="shared" si="59"/>
        <v>8.3508537500011822E-31</v>
      </c>
      <c r="D339" s="8">
        <f t="shared" si="59"/>
        <v>0.58254505633884646</v>
      </c>
      <c r="E339" s="8">
        <f t="shared" si="53"/>
        <v>1</v>
      </c>
      <c r="F339" s="10">
        <f t="shared" si="54"/>
        <v>-1.7430525908646384E-31</v>
      </c>
      <c r="G339" s="10">
        <f t="shared" si="55"/>
        <v>-1.0405653258024222E-31</v>
      </c>
      <c r="H339" s="10">
        <f t="shared" si="56"/>
        <v>2.7836179166670606E-31</v>
      </c>
      <c r="I339">
        <f t="shared" si="48"/>
        <v>2.1719456972930006E-32</v>
      </c>
      <c r="J339">
        <f t="shared" si="49"/>
        <v>1.2966053887150734E-32</v>
      </c>
      <c r="K339">
        <f t="shared" si="50"/>
        <v>-3.468551086008074E-32</v>
      </c>
    </row>
    <row r="340" spans="1:11" x14ac:dyDescent="0.5">
      <c r="A340" s="8">
        <f t="shared" si="51"/>
        <v>622</v>
      </c>
      <c r="B340" s="8">
        <f t="shared" si="59"/>
        <v>0.4174549436611536</v>
      </c>
      <c r="C340" s="8">
        <f t="shared" si="59"/>
        <v>6.5290441761393521E-31</v>
      </c>
      <c r="D340" s="8">
        <f t="shared" si="59"/>
        <v>0.58254505633884646</v>
      </c>
      <c r="E340" s="8">
        <f t="shared" si="53"/>
        <v>1</v>
      </c>
      <c r="F340" s="10">
        <f t="shared" si="54"/>
        <v>-1.3627908843557182E-31</v>
      </c>
      <c r="G340" s="10">
        <f t="shared" si="55"/>
        <v>-8.1355717435739885E-32</v>
      </c>
      <c r="H340" s="10">
        <f t="shared" si="56"/>
        <v>2.1763480587131171E-31</v>
      </c>
      <c r="I340">
        <f t="shared" si="48"/>
        <v>1.6981173219324762E-32</v>
      </c>
      <c r="J340">
        <f t="shared" si="49"/>
        <v>1.0137399259255199E-32</v>
      </c>
      <c r="K340">
        <f t="shared" si="50"/>
        <v>-2.7118572478579962E-32</v>
      </c>
    </row>
    <row r="341" spans="1:11" x14ac:dyDescent="0.5">
      <c r="A341" s="8">
        <f t="shared" si="51"/>
        <v>624</v>
      </c>
      <c r="B341" s="8">
        <f t="shared" si="59"/>
        <v>0.4174549436611536</v>
      </c>
      <c r="C341" s="8">
        <f t="shared" si="59"/>
        <v>5.1046778126096584E-31</v>
      </c>
      <c r="D341" s="8">
        <f t="shared" si="59"/>
        <v>0.58254505633884646</v>
      </c>
      <c r="E341" s="8">
        <f t="shared" si="53"/>
        <v>1</v>
      </c>
      <c r="F341" s="10">
        <f t="shared" si="54"/>
        <v>-1.065486494335653E-31</v>
      </c>
      <c r="G341" s="10">
        <f t="shared" si="55"/>
        <v>-6.360727765342331E-32</v>
      </c>
      <c r="H341" s="10">
        <f t="shared" si="56"/>
        <v>1.7015592708698861E-31</v>
      </c>
      <c r="I341">
        <f t="shared" si="48"/>
        <v>1.3276586254624591E-32</v>
      </c>
      <c r="J341">
        <f t="shared" si="49"/>
        <v>7.9258396298498436E-33</v>
      </c>
      <c r="K341">
        <f t="shared" si="50"/>
        <v>-2.1202425884474435E-32</v>
      </c>
    </row>
    <row r="342" spans="1:11" x14ac:dyDescent="0.5">
      <c r="A342" s="8">
        <f t="shared" si="51"/>
        <v>626</v>
      </c>
      <c r="B342" s="8">
        <f t="shared" si="59"/>
        <v>0.4174549436611536</v>
      </c>
      <c r="C342" s="8">
        <f t="shared" si="59"/>
        <v>3.9910490521381892E-31</v>
      </c>
      <c r="D342" s="8">
        <f t="shared" si="59"/>
        <v>0.58254505633884646</v>
      </c>
      <c r="E342" s="8">
        <f t="shared" si="53"/>
        <v>1</v>
      </c>
      <c r="F342" s="10">
        <f t="shared" si="54"/>
        <v>-8.3304157860462414E-32</v>
      </c>
      <c r="G342" s="10">
        <f t="shared" si="55"/>
        <v>-4.9730810544143894E-32</v>
      </c>
      <c r="H342" s="10">
        <f t="shared" si="56"/>
        <v>1.3303496840460631E-31</v>
      </c>
      <c r="I342">
        <f t="shared" si="48"/>
        <v>1.0380186356964546E-32</v>
      </c>
      <c r="J342">
        <f t="shared" si="49"/>
        <v>6.1967504910834179E-33</v>
      </c>
      <c r="K342">
        <f t="shared" si="50"/>
        <v>-1.6576936848047964E-32</v>
      </c>
    </row>
    <row r="343" spans="1:11" x14ac:dyDescent="0.5">
      <c r="A343" s="8">
        <f t="shared" si="51"/>
        <v>628</v>
      </c>
      <c r="B343" s="8">
        <f t="shared" si="59"/>
        <v>0.4174549436611536</v>
      </c>
      <c r="C343" s="8">
        <f t="shared" si="59"/>
        <v>3.1203678510769799E-31</v>
      </c>
      <c r="D343" s="8">
        <f t="shared" si="59"/>
        <v>0.58254505633884646</v>
      </c>
      <c r="E343" s="8">
        <f t="shared" si="53"/>
        <v>1</v>
      </c>
      <c r="F343" s="10">
        <f t="shared" si="54"/>
        <v>-6.5130649273670777E-32</v>
      </c>
      <c r="G343" s="10">
        <f t="shared" si="55"/>
        <v>-3.8881612428895211E-32</v>
      </c>
      <c r="H343" s="10">
        <f t="shared" si="56"/>
        <v>1.0401226170256599E-31</v>
      </c>
      <c r="I343">
        <f t="shared" si="48"/>
        <v>8.1156606629796298E-33</v>
      </c>
      <c r="J343">
        <f t="shared" si="49"/>
        <v>4.844876813318773E-33</v>
      </c>
      <c r="K343">
        <f t="shared" si="50"/>
        <v>-1.2960537476298403E-32</v>
      </c>
    </row>
    <row r="344" spans="1:11" x14ac:dyDescent="0.5">
      <c r="A344" s="8">
        <f t="shared" si="51"/>
        <v>630</v>
      </c>
      <c r="B344" s="8">
        <f t="shared" si="59"/>
        <v>0.4174549436611536</v>
      </c>
      <c r="C344" s="8">
        <f t="shared" si="59"/>
        <v>2.439633138765451E-31</v>
      </c>
      <c r="D344" s="8">
        <f t="shared" si="59"/>
        <v>0.58254505633884646</v>
      </c>
      <c r="E344" s="8">
        <f t="shared" si="53"/>
        <v>1</v>
      </c>
      <c r="F344" s="10">
        <f t="shared" si="54"/>
        <v>-5.0921845724860733E-32</v>
      </c>
      <c r="G344" s="10">
        <f t="shared" si="55"/>
        <v>-3.0399258900654292E-32</v>
      </c>
      <c r="H344" s="10">
        <f t="shared" si="56"/>
        <v>8.1321104625515025E-32</v>
      </c>
      <c r="I344">
        <f t="shared" si="48"/>
        <v>6.3451604558567305E-33</v>
      </c>
      <c r="J344">
        <f t="shared" si="49"/>
        <v>3.7879258443613664E-33</v>
      </c>
      <c r="K344">
        <f t="shared" si="50"/>
        <v>-1.0133086300218097E-32</v>
      </c>
    </row>
    <row r="345" spans="1:11" x14ac:dyDescent="0.5">
      <c r="A345" s="8">
        <f t="shared" si="51"/>
        <v>632</v>
      </c>
      <c r="B345" s="8">
        <f t="shared" si="59"/>
        <v>0.4174549436611536</v>
      </c>
      <c r="C345" s="8">
        <f t="shared" si="59"/>
        <v>1.9074064776395924E-31</v>
      </c>
      <c r="D345" s="8">
        <f t="shared" si="59"/>
        <v>0.58254505633884646</v>
      </c>
      <c r="E345" s="8">
        <f t="shared" si="53"/>
        <v>1</v>
      </c>
      <c r="F345" s="10">
        <f t="shared" si="54"/>
        <v>-3.9812813183097773E-32</v>
      </c>
      <c r="G345" s="10">
        <f t="shared" si="55"/>
        <v>-2.3767402738221974E-32</v>
      </c>
      <c r="H345" s="10">
        <f t="shared" si="56"/>
        <v>6.3580215921319747E-32</v>
      </c>
      <c r="I345">
        <f t="shared" si="48"/>
        <v>4.960909885528201E-33</v>
      </c>
      <c r="J345">
        <f t="shared" si="49"/>
        <v>2.9615576938791235E-33</v>
      </c>
      <c r="K345">
        <f t="shared" si="50"/>
        <v>-7.9224675794073246E-33</v>
      </c>
    </row>
    <row r="346" spans="1:11" x14ac:dyDescent="0.5">
      <c r="A346" s="8">
        <f t="shared" si="51"/>
        <v>634</v>
      </c>
      <c r="B346" s="8">
        <f t="shared" si="59"/>
        <v>0.4174549436611536</v>
      </c>
      <c r="C346" s="8">
        <f t="shared" si="59"/>
        <v>1.4912895767527354E-31</v>
      </c>
      <c r="D346" s="8">
        <f t="shared" si="59"/>
        <v>0.58254505633884646</v>
      </c>
      <c r="E346" s="8">
        <f t="shared" si="53"/>
        <v>1</v>
      </c>
      <c r="F346" s="10">
        <f t="shared" si="54"/>
        <v>-3.1127310312288939E-32</v>
      </c>
      <c r="G346" s="10">
        <f t="shared" si="55"/>
        <v>-1.858234224613557E-32</v>
      </c>
      <c r="H346" s="10">
        <f t="shared" si="56"/>
        <v>4.970965255842451E-32</v>
      </c>
      <c r="I346">
        <f t="shared" si="48"/>
        <v>3.8786453177263995E-33</v>
      </c>
      <c r="J346">
        <f t="shared" si="49"/>
        <v>2.3154687643187906E-33</v>
      </c>
      <c r="K346">
        <f t="shared" si="50"/>
        <v>-6.1941140820451901E-33</v>
      </c>
    </row>
    <row r="347" spans="1:11" x14ac:dyDescent="0.5">
      <c r="A347" s="8">
        <f t="shared" si="51"/>
        <v>636</v>
      </c>
      <c r="B347" s="8">
        <f t="shared" si="59"/>
        <v>0.4174549436611536</v>
      </c>
      <c r="C347" s="8">
        <f t="shared" si="59"/>
        <v>1.1659521071163998E-31</v>
      </c>
      <c r="D347" s="8">
        <f t="shared" si="59"/>
        <v>0.58254505633884646</v>
      </c>
      <c r="E347" s="8">
        <f t="shared" si="53"/>
        <v>1</v>
      </c>
      <c r="F347" s="10">
        <f t="shared" si="54"/>
        <v>-2.4336623559393999E-32</v>
      </c>
      <c r="G347" s="10">
        <f t="shared" si="55"/>
        <v>-1.4528446677819325E-32</v>
      </c>
      <c r="H347" s="10">
        <f t="shared" si="56"/>
        <v>3.8865070237213324E-32</v>
      </c>
      <c r="I347">
        <f t="shared" si="48"/>
        <v>3.03248594468657E-33</v>
      </c>
      <c r="J347">
        <f t="shared" si="49"/>
        <v>1.8103296145865382E-33</v>
      </c>
      <c r="K347">
        <f t="shared" si="50"/>
        <v>-4.8428155592731082E-33</v>
      </c>
    </row>
    <row r="348" spans="1:11" x14ac:dyDescent="0.5">
      <c r="A348" s="8">
        <f t="shared" si="51"/>
        <v>638</v>
      </c>
      <c r="B348" s="8">
        <f t="shared" si="59"/>
        <v>0.4174549436611536</v>
      </c>
      <c r="C348" s="8">
        <f t="shared" si="59"/>
        <v>9.1158976585174398E-32</v>
      </c>
      <c r="D348" s="8">
        <f t="shared" si="59"/>
        <v>0.58254505633884646</v>
      </c>
      <c r="E348" s="8">
        <f t="shared" si="53"/>
        <v>1</v>
      </c>
      <c r="F348" s="10">
        <f t="shared" si="54"/>
        <v>-1.9027382717286199E-32</v>
      </c>
      <c r="G348" s="10">
        <f t="shared" si="55"/>
        <v>-1.1358942811105264E-32</v>
      </c>
      <c r="H348" s="10">
        <f t="shared" si="56"/>
        <v>3.0386325528391462E-32</v>
      </c>
      <c r="I348">
        <f t="shared" si="48"/>
        <v>2.3709234156301068E-33</v>
      </c>
      <c r="J348">
        <f t="shared" si="49"/>
        <v>1.4153908547383139E-33</v>
      </c>
      <c r="K348">
        <f t="shared" si="50"/>
        <v>-3.7863142703684208E-33</v>
      </c>
    </row>
    <row r="349" spans="1:11" x14ac:dyDescent="0.5">
      <c r="A349" s="8">
        <f t="shared" si="51"/>
        <v>640</v>
      </c>
      <c r="B349" s="8">
        <f t="shared" si="59"/>
        <v>0.4174549436611536</v>
      </c>
      <c r="C349" s="8">
        <f t="shared" si="59"/>
        <v>7.1271872672440499E-32</v>
      </c>
      <c r="D349" s="8">
        <f t="shared" si="59"/>
        <v>0.58254505633884646</v>
      </c>
      <c r="E349" s="8">
        <f t="shared" si="53"/>
        <v>1</v>
      </c>
      <c r="F349" s="10">
        <f t="shared" si="54"/>
        <v>-1.487639779554928E-32</v>
      </c>
      <c r="G349" s="10">
        <f t="shared" si="55"/>
        <v>-8.8808930952642173E-33</v>
      </c>
      <c r="H349" s="10">
        <f t="shared" si="56"/>
        <v>2.3757290890813498E-32</v>
      </c>
      <c r="I349">
        <f t="shared" si="48"/>
        <v>1.8536863633721259E-33</v>
      </c>
      <c r="J349">
        <f t="shared" si="49"/>
        <v>1.1066113350492799E-33</v>
      </c>
      <c r="K349">
        <f t="shared" si="50"/>
        <v>-2.9602976984214058E-33</v>
      </c>
    </row>
    <row r="350" spans="1:11" x14ac:dyDescent="0.5">
      <c r="A350" s="8">
        <f t="shared" si="51"/>
        <v>642</v>
      </c>
      <c r="B350" s="8">
        <f t="shared" si="59"/>
        <v>0.4174549436611536</v>
      </c>
      <c r="C350" s="8">
        <f t="shared" si="59"/>
        <v>5.5723309152010625E-32</v>
      </c>
      <c r="D350" s="8">
        <f t="shared" si="59"/>
        <v>0.58254505633884646</v>
      </c>
      <c r="E350" s="8">
        <f t="shared" si="53"/>
        <v>1</v>
      </c>
      <c r="F350" s="10">
        <f t="shared" si="54"/>
        <v>-1.1630985441332821E-32</v>
      </c>
      <c r="G350" s="10">
        <f t="shared" si="55"/>
        <v>-6.943450942670721E-33</v>
      </c>
      <c r="H350" s="10">
        <f t="shared" si="56"/>
        <v>1.8574436384003542E-32</v>
      </c>
      <c r="I350">
        <f t="shared" ref="I350:I413" si="60">-$B$23*(G350*B350+C350*F350)</f>
        <v>1.4492889610432948E-33</v>
      </c>
      <c r="J350">
        <f t="shared" ref="J350:J413" si="61">-I350-K350</f>
        <v>8.651946865136122E-34</v>
      </c>
      <c r="K350">
        <f t="shared" ref="K350:K413" si="62">$B$22*G350</f>
        <v>-2.314483647556907E-33</v>
      </c>
    </row>
    <row r="351" spans="1:11" x14ac:dyDescent="0.5">
      <c r="A351" s="8">
        <f t="shared" ref="A351:A414" si="63">A350+$B$25</f>
        <v>644</v>
      </c>
      <c r="B351" s="8">
        <f t="shared" ref="B351:D366" si="64">B350+F350*$B$25+$B$26*0.5*I350*$B$25^2</f>
        <v>0.4174549436611536</v>
      </c>
      <c r="C351" s="8">
        <f t="shared" si="64"/>
        <v>4.3566796639696406E-32</v>
      </c>
      <c r="D351" s="8">
        <f t="shared" si="64"/>
        <v>0.58254505633884646</v>
      </c>
      <c r="E351" s="8">
        <f t="shared" ref="E351:E414" si="65">B351+C351+D351</f>
        <v>1</v>
      </c>
      <c r="F351" s="10">
        <f t="shared" ref="F351:F414" si="66">-$B$23*C351*B351</f>
        <v>-9.0935873183606988E-33</v>
      </c>
      <c r="G351" s="10">
        <f t="shared" ref="G351:G414" si="67">-F351-H351</f>
        <v>-5.4286782282047697E-33</v>
      </c>
      <c r="H351" s="10">
        <f t="shared" ref="H351:H414" si="68">$B$22*C351</f>
        <v>1.4522265546565469E-32</v>
      </c>
      <c r="I351">
        <f t="shared" si="60"/>
        <v>1.1331142819548766E-33</v>
      </c>
      <c r="J351">
        <f t="shared" si="61"/>
        <v>6.7644512744671311E-34</v>
      </c>
      <c r="K351">
        <f t="shared" si="62"/>
        <v>-1.8095594094015897E-33</v>
      </c>
    </row>
    <row r="352" spans="1:11" x14ac:dyDescent="0.5">
      <c r="A352" s="8">
        <f t="shared" si="63"/>
        <v>646</v>
      </c>
      <c r="B352" s="8">
        <f t="shared" si="64"/>
        <v>0.4174549436611536</v>
      </c>
      <c r="C352" s="8">
        <f t="shared" si="64"/>
        <v>3.4062330438180294E-32</v>
      </c>
      <c r="D352" s="8">
        <f t="shared" si="64"/>
        <v>0.58254505633884646</v>
      </c>
      <c r="E352" s="8">
        <f t="shared" si="65"/>
        <v>1</v>
      </c>
      <c r="F352" s="10">
        <f t="shared" si="66"/>
        <v>-7.1097441170190759E-33</v>
      </c>
      <c r="G352" s="10">
        <f t="shared" si="67"/>
        <v>-4.2443660290410218E-33</v>
      </c>
      <c r="H352" s="10">
        <f t="shared" si="68"/>
        <v>1.1354110146060098E-32</v>
      </c>
      <c r="I352">
        <f t="shared" si="60"/>
        <v>8.8591579076531707E-34</v>
      </c>
      <c r="J352">
        <f t="shared" si="61"/>
        <v>5.288728855816902E-34</v>
      </c>
      <c r="K352">
        <f t="shared" si="62"/>
        <v>-1.4147886763470073E-33</v>
      </c>
    </row>
    <row r="353" spans="1:11" x14ac:dyDescent="0.5">
      <c r="A353" s="8">
        <f t="shared" si="63"/>
        <v>648</v>
      </c>
      <c r="B353" s="8">
        <f t="shared" si="64"/>
        <v>0.4174549436611536</v>
      </c>
      <c r="C353" s="8">
        <f t="shared" si="64"/>
        <v>2.6631344151261632E-32</v>
      </c>
      <c r="D353" s="8">
        <f t="shared" si="64"/>
        <v>0.58254505633884646</v>
      </c>
      <c r="E353" s="8">
        <f t="shared" si="65"/>
        <v>1</v>
      </c>
      <c r="F353" s="10">
        <f t="shared" si="66"/>
        <v>-5.5586931361428583E-33</v>
      </c>
      <c r="G353" s="10">
        <f t="shared" si="67"/>
        <v>-3.3184215809443514E-33</v>
      </c>
      <c r="H353" s="10">
        <f t="shared" si="68"/>
        <v>8.8771147170872097E-33</v>
      </c>
      <c r="I353">
        <f t="shared" si="60"/>
        <v>6.9264574705854024E-34</v>
      </c>
      <c r="J353">
        <f t="shared" si="61"/>
        <v>4.1349477992291012E-34</v>
      </c>
      <c r="K353">
        <f t="shared" si="62"/>
        <v>-1.1061405269814504E-33</v>
      </c>
    </row>
    <row r="354" spans="1:11" x14ac:dyDescent="0.5">
      <c r="A354" s="8">
        <f t="shared" si="63"/>
        <v>650</v>
      </c>
      <c r="B354" s="8">
        <f t="shared" si="64"/>
        <v>0.4174549436611536</v>
      </c>
      <c r="C354" s="8">
        <f t="shared" si="64"/>
        <v>2.082149054921875E-32</v>
      </c>
      <c r="D354" s="8">
        <f t="shared" si="64"/>
        <v>0.58254505633884646</v>
      </c>
      <c r="E354" s="8">
        <f t="shared" si="65"/>
        <v>1</v>
      </c>
      <c r="F354" s="10">
        <f t="shared" si="66"/>
        <v>-4.346017082082678E-33</v>
      </c>
      <c r="G354" s="10">
        <f t="shared" si="67"/>
        <v>-2.5944797676569048E-33</v>
      </c>
      <c r="H354" s="10">
        <f t="shared" si="68"/>
        <v>6.9404968497395828E-33</v>
      </c>
      <c r="I354">
        <f t="shared" si="60"/>
        <v>5.4153920261860805E-34</v>
      </c>
      <c r="J354">
        <f t="shared" si="61"/>
        <v>3.2328738660036017E-34</v>
      </c>
      <c r="K354">
        <f t="shared" si="62"/>
        <v>-8.6482658921896822E-34</v>
      </c>
    </row>
    <row r="355" spans="1:11" x14ac:dyDescent="0.5">
      <c r="A355" s="8">
        <f t="shared" si="63"/>
        <v>652</v>
      </c>
      <c r="B355" s="8">
        <f t="shared" si="64"/>
        <v>0.4174549436611536</v>
      </c>
      <c r="C355" s="8">
        <f t="shared" si="64"/>
        <v>1.6279105787105663E-32</v>
      </c>
      <c r="D355" s="8">
        <f t="shared" si="64"/>
        <v>0.58254505633884646</v>
      </c>
      <c r="E355" s="8">
        <f t="shared" si="65"/>
        <v>1</v>
      </c>
      <c r="F355" s="10">
        <f t="shared" si="66"/>
        <v>-3.3978965946050768E-33</v>
      </c>
      <c r="G355" s="10">
        <f t="shared" si="67"/>
        <v>-2.0284720010968107E-33</v>
      </c>
      <c r="H355" s="10">
        <f t="shared" si="68"/>
        <v>5.4263685957018875E-33</v>
      </c>
      <c r="I355">
        <f t="shared" si="60"/>
        <v>4.2339783246804836E-34</v>
      </c>
      <c r="J355">
        <f t="shared" si="61"/>
        <v>2.5275950123088856E-34</v>
      </c>
      <c r="K355">
        <f t="shared" si="62"/>
        <v>-6.7615733369893691E-34</v>
      </c>
    </row>
    <row r="356" spans="1:11" x14ac:dyDescent="0.5">
      <c r="A356" s="8">
        <f t="shared" si="63"/>
        <v>654</v>
      </c>
      <c r="B356" s="8">
        <f t="shared" si="64"/>
        <v>0.4174549436611536</v>
      </c>
      <c r="C356" s="8">
        <f t="shared" si="64"/>
        <v>1.2727680787373819E-32</v>
      </c>
      <c r="D356" s="8">
        <f t="shared" si="64"/>
        <v>0.58254505633884646</v>
      </c>
      <c r="E356" s="8">
        <f t="shared" si="65"/>
        <v>1</v>
      </c>
      <c r="F356" s="10">
        <f t="shared" si="66"/>
        <v>-2.6566166330151424E-33</v>
      </c>
      <c r="G356" s="10">
        <f t="shared" si="67"/>
        <v>-1.5859436294427973E-33</v>
      </c>
      <c r="H356" s="10">
        <f t="shared" si="68"/>
        <v>4.2425602624579396E-33</v>
      </c>
      <c r="I356">
        <f t="shared" si="60"/>
        <v>3.3103000423940422E-34</v>
      </c>
      <c r="J356">
        <f t="shared" si="61"/>
        <v>1.9761787224152818E-34</v>
      </c>
      <c r="K356">
        <f t="shared" si="62"/>
        <v>-5.286478764809324E-34</v>
      </c>
    </row>
    <row r="357" spans="1:11" x14ac:dyDescent="0.5">
      <c r="A357" s="8">
        <f t="shared" si="63"/>
        <v>656</v>
      </c>
      <c r="B357" s="8">
        <f t="shared" si="64"/>
        <v>0.4174549436611536</v>
      </c>
      <c r="C357" s="8">
        <f t="shared" si="64"/>
        <v>9.9510292729712812E-33</v>
      </c>
      <c r="D357" s="8">
        <f t="shared" si="64"/>
        <v>0.58254505633884646</v>
      </c>
      <c r="E357" s="8">
        <f t="shared" si="65"/>
        <v>1</v>
      </c>
      <c r="F357" s="10">
        <f t="shared" si="66"/>
        <v>-2.0770531822593583E-33</v>
      </c>
      <c r="G357" s="10">
        <f t="shared" si="67"/>
        <v>-1.2399565753977354E-33</v>
      </c>
      <c r="H357" s="10">
        <f t="shared" si="68"/>
        <v>3.3170097576570937E-33</v>
      </c>
      <c r="I357">
        <f t="shared" si="60"/>
        <v>2.5881300116246929E-34</v>
      </c>
      <c r="J357">
        <f t="shared" si="61"/>
        <v>1.5450585730344246E-34</v>
      </c>
      <c r="K357">
        <f t="shared" si="62"/>
        <v>-4.1331885846591175E-34</v>
      </c>
    </row>
    <row r="358" spans="1:11" x14ac:dyDescent="0.5">
      <c r="A358" s="8">
        <f t="shared" si="63"/>
        <v>658</v>
      </c>
      <c r="B358" s="8">
        <f t="shared" si="64"/>
        <v>0.4174549436611536</v>
      </c>
      <c r="C358" s="8">
        <f t="shared" si="64"/>
        <v>7.7801278367826946E-33</v>
      </c>
      <c r="D358" s="8">
        <f t="shared" si="64"/>
        <v>0.58254505633884646</v>
      </c>
      <c r="E358" s="8">
        <f t="shared" si="65"/>
        <v>1</v>
      </c>
      <c r="F358" s="10">
        <f t="shared" si="66"/>
        <v>-1.6239264138903462E-33</v>
      </c>
      <c r="G358" s="10">
        <f t="shared" si="67"/>
        <v>-9.6944953170388534E-34</v>
      </c>
      <c r="H358" s="10">
        <f t="shared" si="68"/>
        <v>2.5933759455942315E-33</v>
      </c>
      <c r="I358">
        <f t="shared" si="60"/>
        <v>2.0235074981988858E-34</v>
      </c>
      <c r="J358">
        <f t="shared" si="61"/>
        <v>1.2079909408140654E-34</v>
      </c>
      <c r="K358">
        <f t="shared" si="62"/>
        <v>-3.2314984390129511E-34</v>
      </c>
    </row>
    <row r="359" spans="1:11" x14ac:dyDescent="0.5">
      <c r="A359" s="8">
        <f t="shared" si="63"/>
        <v>660</v>
      </c>
      <c r="B359" s="8">
        <f t="shared" si="64"/>
        <v>0.4174549436611536</v>
      </c>
      <c r="C359" s="8">
        <f t="shared" si="64"/>
        <v>6.0828269615377371E-33</v>
      </c>
      <c r="D359" s="8">
        <f t="shared" si="64"/>
        <v>0.58254505633884646</v>
      </c>
      <c r="E359" s="8">
        <f t="shared" si="65"/>
        <v>1</v>
      </c>
      <c r="F359" s="10">
        <f t="shared" si="66"/>
        <v>-1.2696530932646411E-33</v>
      </c>
      <c r="G359" s="10">
        <f t="shared" si="67"/>
        <v>-7.5795589391460441E-34</v>
      </c>
      <c r="H359" s="10">
        <f t="shared" si="68"/>
        <v>2.0276089871792455E-33</v>
      </c>
      <c r="I359">
        <f t="shared" si="60"/>
        <v>1.5820621749588026E-34</v>
      </c>
      <c r="J359">
        <f t="shared" si="61"/>
        <v>9.4445747142321197E-35</v>
      </c>
      <c r="K359">
        <f t="shared" si="62"/>
        <v>-2.5265196463820146E-34</v>
      </c>
    </row>
    <row r="360" spans="1:11" x14ac:dyDescent="0.5">
      <c r="A360" s="8">
        <f t="shared" si="63"/>
        <v>662</v>
      </c>
      <c r="B360" s="8">
        <f t="shared" si="64"/>
        <v>0.4174549436611536</v>
      </c>
      <c r="C360" s="8">
        <f t="shared" si="64"/>
        <v>4.7558066679931708E-33</v>
      </c>
      <c r="D360" s="8">
        <f t="shared" si="64"/>
        <v>0.58254505633884646</v>
      </c>
      <c r="E360" s="8">
        <f t="shared" si="65"/>
        <v>1</v>
      </c>
      <c r="F360" s="10">
        <f t="shared" si="66"/>
        <v>-9.926675023252139E-34</v>
      </c>
      <c r="G360" s="10">
        <f t="shared" si="67"/>
        <v>-5.9260138700584293E-34</v>
      </c>
      <c r="H360" s="10">
        <f t="shared" si="68"/>
        <v>1.5852688893310568E-33</v>
      </c>
      <c r="I360">
        <f t="shared" si="60"/>
        <v>1.2369218931302283E-34</v>
      </c>
      <c r="J360">
        <f t="shared" si="61"/>
        <v>7.3841606355591468E-35</v>
      </c>
      <c r="K360">
        <f t="shared" si="62"/>
        <v>-1.975337956686143E-34</v>
      </c>
    </row>
    <row r="361" spans="1:11" x14ac:dyDescent="0.5">
      <c r="A361" s="8">
        <f t="shared" si="63"/>
        <v>664</v>
      </c>
      <c r="B361" s="8">
        <f t="shared" si="64"/>
        <v>0.4174549436611536</v>
      </c>
      <c r="C361" s="8">
        <f t="shared" si="64"/>
        <v>3.718287106692668E-33</v>
      </c>
      <c r="D361" s="8">
        <f t="shared" si="64"/>
        <v>0.58254505633884646</v>
      </c>
      <c r="E361" s="8">
        <f t="shared" si="65"/>
        <v>1</v>
      </c>
      <c r="F361" s="10">
        <f t="shared" si="66"/>
        <v>-7.7610866732019071E-34</v>
      </c>
      <c r="G361" s="10">
        <f t="shared" si="67"/>
        <v>-4.633203682440319E-34</v>
      </c>
      <c r="H361" s="10">
        <f t="shared" si="68"/>
        <v>1.2394290355642226E-33</v>
      </c>
      <c r="I361">
        <f t="shared" si="60"/>
        <v>9.6707689111188637E-35</v>
      </c>
      <c r="J361">
        <f t="shared" si="61"/>
        <v>5.7732433636821989E-35</v>
      </c>
      <c r="K361">
        <f t="shared" si="62"/>
        <v>-1.5444012274801063E-34</v>
      </c>
    </row>
    <row r="362" spans="1:11" x14ac:dyDescent="0.5">
      <c r="A362" s="8">
        <f t="shared" si="63"/>
        <v>666</v>
      </c>
      <c r="B362" s="8">
        <f t="shared" si="64"/>
        <v>0.4174549436611536</v>
      </c>
      <c r="C362" s="8">
        <f t="shared" si="64"/>
        <v>2.9071112374782481E-33</v>
      </c>
      <c r="D362" s="8">
        <f t="shared" si="64"/>
        <v>0.58254505633884646</v>
      </c>
      <c r="E362" s="8">
        <f t="shared" si="65"/>
        <v>1</v>
      </c>
      <c r="F362" s="10">
        <f t="shared" si="66"/>
        <v>-6.0679397892909432E-34</v>
      </c>
      <c r="G362" s="10">
        <f t="shared" si="67"/>
        <v>-3.6224310023032167E-34</v>
      </c>
      <c r="H362" s="10">
        <f t="shared" si="68"/>
        <v>9.6903707915941599E-34</v>
      </c>
      <c r="I362">
        <f t="shared" si="60"/>
        <v>7.5610086499145274E-35</v>
      </c>
      <c r="J362">
        <f t="shared" si="61"/>
        <v>4.5137613577628602E-35</v>
      </c>
      <c r="K362">
        <f t="shared" si="62"/>
        <v>-1.2074770007677388E-34</v>
      </c>
    </row>
    <row r="363" spans="1:11" x14ac:dyDescent="0.5">
      <c r="A363" s="8">
        <f t="shared" si="63"/>
        <v>668</v>
      </c>
      <c r="B363" s="8">
        <f t="shared" si="64"/>
        <v>0.4174549436611536</v>
      </c>
      <c r="C363" s="8">
        <f t="shared" si="64"/>
        <v>2.2729002641728619E-33</v>
      </c>
      <c r="D363" s="8">
        <f t="shared" si="64"/>
        <v>0.58254505633884646</v>
      </c>
      <c r="E363" s="8">
        <f t="shared" si="65"/>
        <v>1</v>
      </c>
      <c r="F363" s="10">
        <f t="shared" si="66"/>
        <v>-4.7441672586385161E-34</v>
      </c>
      <c r="G363" s="10">
        <f t="shared" si="67"/>
        <v>-2.8321669552710234E-34</v>
      </c>
      <c r="H363" s="10">
        <f t="shared" si="68"/>
        <v>7.5763342139095395E-34</v>
      </c>
      <c r="I363">
        <f t="shared" si="60"/>
        <v>5.9115104837582303E-35</v>
      </c>
      <c r="J363">
        <f t="shared" si="61"/>
        <v>3.5290460338118473E-35</v>
      </c>
      <c r="K363">
        <f t="shared" si="62"/>
        <v>-9.4405565175700776E-35</v>
      </c>
    </row>
    <row r="364" spans="1:11" x14ac:dyDescent="0.5">
      <c r="A364" s="8">
        <f t="shared" si="63"/>
        <v>670</v>
      </c>
      <c r="B364" s="8">
        <f t="shared" si="64"/>
        <v>0.4174549436611536</v>
      </c>
      <c r="C364" s="8">
        <f t="shared" si="64"/>
        <v>1.7770477937948945E-33</v>
      </c>
      <c r="D364" s="8">
        <f t="shared" si="64"/>
        <v>0.58254505633884646</v>
      </c>
      <c r="E364" s="8">
        <f t="shared" si="65"/>
        <v>1</v>
      </c>
      <c r="F364" s="10">
        <f t="shared" si="66"/>
        <v>-3.7091869332091247E-34</v>
      </c>
      <c r="G364" s="10">
        <f t="shared" si="67"/>
        <v>-2.2143057127738568E-34</v>
      </c>
      <c r="H364" s="10">
        <f t="shared" si="68"/>
        <v>5.9234926459829815E-34</v>
      </c>
      <c r="I364">
        <f t="shared" si="60"/>
        <v>4.6218643328729047E-35</v>
      </c>
      <c r="J364">
        <f t="shared" si="61"/>
        <v>2.7591547097066176E-35</v>
      </c>
      <c r="K364">
        <f t="shared" si="62"/>
        <v>-7.3810190425795223E-35</v>
      </c>
    </row>
    <row r="365" spans="1:11" x14ac:dyDescent="0.5">
      <c r="A365" s="8">
        <f t="shared" si="63"/>
        <v>672</v>
      </c>
      <c r="B365" s="8">
        <f t="shared" si="64"/>
        <v>0.4174549436611536</v>
      </c>
      <c r="C365" s="8">
        <f t="shared" si="64"/>
        <v>1.3893697454342554E-33</v>
      </c>
      <c r="D365" s="8">
        <f t="shared" si="64"/>
        <v>0.58254505633884646</v>
      </c>
      <c r="E365" s="8">
        <f t="shared" si="65"/>
        <v>1</v>
      </c>
      <c r="F365" s="10">
        <f t="shared" si="66"/>
        <v>-2.899996344023842E-34</v>
      </c>
      <c r="G365" s="10">
        <f t="shared" si="67"/>
        <v>-1.7312361407570092E-34</v>
      </c>
      <c r="H365" s="10">
        <f t="shared" si="68"/>
        <v>4.6312324847808512E-34</v>
      </c>
      <c r="I365">
        <f t="shared" si="60"/>
        <v>3.6135654280193516E-35</v>
      </c>
      <c r="J365">
        <f t="shared" si="61"/>
        <v>2.1572217078373459E-35</v>
      </c>
      <c r="K365">
        <f t="shared" si="62"/>
        <v>-5.7707871358566974E-35</v>
      </c>
    </row>
    <row r="366" spans="1:11" x14ac:dyDescent="0.5">
      <c r="A366" s="8">
        <f t="shared" si="63"/>
        <v>674</v>
      </c>
      <c r="B366" s="8">
        <f t="shared" si="64"/>
        <v>0.4174549436611536</v>
      </c>
      <c r="C366" s="8">
        <f t="shared" si="64"/>
        <v>1.0862669514396005E-33</v>
      </c>
      <c r="D366" s="8">
        <f t="shared" si="64"/>
        <v>0.58254505633884646</v>
      </c>
      <c r="E366" s="8">
        <f t="shared" si="65"/>
        <v>1</v>
      </c>
      <c r="F366" s="10">
        <f t="shared" si="66"/>
        <v>-2.2673375450709576E-34</v>
      </c>
      <c r="G366" s="10">
        <f t="shared" si="67"/>
        <v>-1.3535522930610439E-34</v>
      </c>
      <c r="H366" s="10">
        <f t="shared" si="68"/>
        <v>3.6208898381320014E-34</v>
      </c>
      <c r="I366">
        <f t="shared" si="60"/>
        <v>2.8252354812111168E-35</v>
      </c>
      <c r="J366">
        <f t="shared" si="61"/>
        <v>1.6866054956590292E-35</v>
      </c>
      <c r="K366">
        <f t="shared" si="62"/>
        <v>-4.511840976870146E-35</v>
      </c>
    </row>
    <row r="367" spans="1:11" x14ac:dyDescent="0.5">
      <c r="A367" s="8">
        <f t="shared" si="63"/>
        <v>676</v>
      </c>
      <c r="B367" s="8">
        <f t="shared" ref="B367:D382" si="69">B366+F366*$B$25+$B$26*0.5*I366*$B$25^2</f>
        <v>0.4174549436611536</v>
      </c>
      <c r="C367" s="8">
        <f t="shared" si="69"/>
        <v>8.4928860274057235E-34</v>
      </c>
      <c r="D367" s="8">
        <f t="shared" si="69"/>
        <v>0.58254505633884646</v>
      </c>
      <c r="E367" s="8">
        <f t="shared" si="65"/>
        <v>1</v>
      </c>
      <c r="F367" s="10">
        <f t="shared" si="66"/>
        <v>-1.7726986290456276E-34</v>
      </c>
      <c r="G367" s="10">
        <f t="shared" si="67"/>
        <v>-1.0582633800896136E-34</v>
      </c>
      <c r="H367" s="10">
        <f t="shared" si="68"/>
        <v>2.8309620091352412E-34</v>
      </c>
      <c r="I367">
        <f t="shared" si="60"/>
        <v>2.2088863985698581E-35</v>
      </c>
      <c r="J367">
        <f t="shared" si="61"/>
        <v>1.318658201728854E-35</v>
      </c>
      <c r="K367">
        <f t="shared" si="62"/>
        <v>-3.527544600298712E-35</v>
      </c>
    </row>
    <row r="368" spans="1:11" x14ac:dyDescent="0.5">
      <c r="A368" s="8">
        <f t="shared" si="63"/>
        <v>678</v>
      </c>
      <c r="B368" s="8">
        <f t="shared" si="69"/>
        <v>0.4174549436611536</v>
      </c>
      <c r="C368" s="8">
        <f t="shared" si="69"/>
        <v>6.6400909075722666E-34</v>
      </c>
      <c r="D368" s="8">
        <f t="shared" si="69"/>
        <v>0.58254505633884646</v>
      </c>
      <c r="E368" s="8">
        <f t="shared" si="65"/>
        <v>1</v>
      </c>
      <c r="F368" s="10">
        <f t="shared" si="66"/>
        <v>-1.3859693878627595E-34</v>
      </c>
      <c r="G368" s="10">
        <f t="shared" si="67"/>
        <v>-8.2739424799466245E-35</v>
      </c>
      <c r="H368" s="10">
        <f t="shared" si="68"/>
        <v>2.2133636358574219E-34</v>
      </c>
      <c r="I368">
        <f t="shared" si="60"/>
        <v>1.7269990959108718E-35</v>
      </c>
      <c r="J368">
        <f t="shared" si="61"/>
        <v>1.0309817307380027E-35</v>
      </c>
      <c r="K368">
        <f t="shared" si="62"/>
        <v>-2.7579808266488745E-35</v>
      </c>
    </row>
    <row r="369" spans="1:11" x14ac:dyDescent="0.5">
      <c r="A369" s="8">
        <f t="shared" si="63"/>
        <v>680</v>
      </c>
      <c r="B369" s="8">
        <f t="shared" si="69"/>
        <v>0.4174549436611536</v>
      </c>
      <c r="C369" s="8">
        <f t="shared" si="69"/>
        <v>5.1914987577305416E-34</v>
      </c>
      <c r="D369" s="8">
        <f t="shared" si="69"/>
        <v>0.58254505633884646</v>
      </c>
      <c r="E369" s="8">
        <f t="shared" si="65"/>
        <v>1</v>
      </c>
      <c r="F369" s="10">
        <f t="shared" si="66"/>
        <v>-1.083608410712676E-34</v>
      </c>
      <c r="G369" s="10">
        <f t="shared" si="67"/>
        <v>-6.4689117519750442E-35</v>
      </c>
      <c r="H369" s="10">
        <f t="shared" si="68"/>
        <v>1.7304995859101804E-34</v>
      </c>
      <c r="I369">
        <f t="shared" si="60"/>
        <v>1.3502395954848582E-35</v>
      </c>
      <c r="J369">
        <f t="shared" si="61"/>
        <v>8.0606432184015642E-36</v>
      </c>
      <c r="K369">
        <f t="shared" si="62"/>
        <v>-2.1563039173250146E-35</v>
      </c>
    </row>
    <row r="370" spans="1:11" x14ac:dyDescent="0.5">
      <c r="A370" s="8">
        <f t="shared" si="63"/>
        <v>682</v>
      </c>
      <c r="B370" s="8">
        <f t="shared" si="69"/>
        <v>0.4174549436611536</v>
      </c>
      <c r="C370" s="8">
        <f t="shared" si="69"/>
        <v>4.0589292717035636E-34</v>
      </c>
      <c r="D370" s="8">
        <f t="shared" si="69"/>
        <v>0.58254505633884646</v>
      </c>
      <c r="E370" s="8">
        <f t="shared" si="65"/>
        <v>1</v>
      </c>
      <c r="F370" s="10">
        <f t="shared" si="66"/>
        <v>-8.4721004522180913E-35</v>
      </c>
      <c r="G370" s="10">
        <f t="shared" si="67"/>
        <v>-5.0576637867937859E-35</v>
      </c>
      <c r="H370" s="10">
        <f t="shared" si="68"/>
        <v>1.3529764239011877E-34</v>
      </c>
      <c r="I370">
        <f t="shared" si="60"/>
        <v>1.0556733755865283E-35</v>
      </c>
      <c r="J370">
        <f t="shared" si="61"/>
        <v>6.3021455334473359E-36</v>
      </c>
      <c r="K370">
        <f t="shared" si="62"/>
        <v>-1.6858879289312619E-35</v>
      </c>
    </row>
    <row r="371" spans="1:11" x14ac:dyDescent="0.5">
      <c r="A371" s="8">
        <f t="shared" si="63"/>
        <v>684</v>
      </c>
      <c r="B371" s="8">
        <f t="shared" si="69"/>
        <v>0.4174549436611536</v>
      </c>
      <c r="C371" s="8">
        <f t="shared" si="69"/>
        <v>3.1734394250137532E-34</v>
      </c>
      <c r="D371" s="8">
        <f t="shared" si="69"/>
        <v>0.58254505633884646</v>
      </c>
      <c r="E371" s="8">
        <f t="shared" si="65"/>
        <v>1</v>
      </c>
      <c r="F371" s="10">
        <f t="shared" si="66"/>
        <v>-6.6238398819059997E-35</v>
      </c>
      <c r="G371" s="10">
        <f t="shared" si="67"/>
        <v>-3.9542915348065102E-35</v>
      </c>
      <c r="H371" s="10">
        <f t="shared" si="68"/>
        <v>1.057813141671251E-34</v>
      </c>
      <c r="I371">
        <f t="shared" si="60"/>
        <v>8.2536927494121417E-36</v>
      </c>
      <c r="J371">
        <f t="shared" si="61"/>
        <v>4.9272790332762239E-36</v>
      </c>
      <c r="K371">
        <f t="shared" si="62"/>
        <v>-1.3180971782688366E-35</v>
      </c>
    </row>
    <row r="372" spans="1:11" x14ac:dyDescent="0.5">
      <c r="A372" s="8">
        <f t="shared" si="63"/>
        <v>686</v>
      </c>
      <c r="B372" s="8">
        <f t="shared" si="69"/>
        <v>0.4174549436611536</v>
      </c>
      <c r="C372" s="8">
        <f t="shared" si="69"/>
        <v>2.4811266987179757E-34</v>
      </c>
      <c r="D372" s="8">
        <f t="shared" si="69"/>
        <v>0.58254505633884646</v>
      </c>
      <c r="E372" s="8">
        <f t="shared" si="65"/>
        <v>1</v>
      </c>
      <c r="F372" s="10">
        <f t="shared" si="66"/>
        <v>-5.1787930311474827E-35</v>
      </c>
      <c r="G372" s="10">
        <f t="shared" si="67"/>
        <v>-3.0916292979124364E-35</v>
      </c>
      <c r="H372" s="10">
        <f t="shared" si="68"/>
        <v>8.2704223290599191E-35</v>
      </c>
      <c r="I372">
        <f t="shared" si="60"/>
        <v>6.4530796719060401E-36</v>
      </c>
      <c r="J372">
        <f t="shared" si="61"/>
        <v>3.8523513211354146E-36</v>
      </c>
      <c r="K372">
        <f t="shared" si="62"/>
        <v>-1.0305430993041455E-35</v>
      </c>
    </row>
    <row r="373" spans="1:11" x14ac:dyDescent="0.5">
      <c r="A373" s="8">
        <f t="shared" si="63"/>
        <v>688</v>
      </c>
      <c r="B373" s="8">
        <f t="shared" si="69"/>
        <v>0.4174549436611536</v>
      </c>
      <c r="C373" s="8">
        <f t="shared" si="69"/>
        <v>1.9398478655581968E-34</v>
      </c>
      <c r="D373" s="8">
        <f t="shared" si="69"/>
        <v>0.58254505633884646</v>
      </c>
      <c r="E373" s="8">
        <f t="shared" si="65"/>
        <v>1</v>
      </c>
      <c r="F373" s="10">
        <f t="shared" si="66"/>
        <v>-4.0489954071390307E-35</v>
      </c>
      <c r="G373" s="10">
        <f t="shared" si="67"/>
        <v>-2.4171641447216254E-35</v>
      </c>
      <c r="H373" s="10">
        <f t="shared" si="68"/>
        <v>6.466159551860656E-35</v>
      </c>
      <c r="I373">
        <f t="shared" si="60"/>
        <v>5.0452856092726329E-36</v>
      </c>
      <c r="J373">
        <f t="shared" si="61"/>
        <v>3.0119282064661174E-36</v>
      </c>
      <c r="K373">
        <f t="shared" si="62"/>
        <v>-8.0572138157387503E-36</v>
      </c>
    </row>
    <row r="374" spans="1:11" x14ac:dyDescent="0.5">
      <c r="A374" s="8">
        <f t="shared" si="63"/>
        <v>690</v>
      </c>
      <c r="B374" s="8">
        <f t="shared" si="69"/>
        <v>0.4174549436611536</v>
      </c>
      <c r="C374" s="8">
        <f t="shared" si="69"/>
        <v>1.5166536007431942E-34</v>
      </c>
      <c r="D374" s="8">
        <f t="shared" si="69"/>
        <v>0.58254505633884646</v>
      </c>
      <c r="E374" s="8">
        <f t="shared" si="65"/>
        <v>1</v>
      </c>
      <c r="F374" s="10">
        <f t="shared" si="66"/>
        <v>-3.1656727172586792E-35</v>
      </c>
      <c r="G374" s="10">
        <f t="shared" si="67"/>
        <v>-1.889839285218634E-35</v>
      </c>
      <c r="H374" s="10">
        <f t="shared" si="68"/>
        <v>5.0555120024773132E-35</v>
      </c>
      <c r="I374">
        <f t="shared" si="60"/>
        <v>3.9446137616978981E-36</v>
      </c>
      <c r="J374">
        <f t="shared" si="61"/>
        <v>2.3548505223642149E-36</v>
      </c>
      <c r="K374">
        <f t="shared" si="62"/>
        <v>-6.299464284062113E-36</v>
      </c>
    </row>
    <row r="375" spans="1:11" x14ac:dyDescent="0.5">
      <c r="A375" s="8">
        <f t="shared" si="63"/>
        <v>692</v>
      </c>
      <c r="B375" s="8">
        <f t="shared" si="69"/>
        <v>0.4174549436611536</v>
      </c>
      <c r="C375" s="8">
        <f t="shared" si="69"/>
        <v>1.1857827541467516E-34</v>
      </c>
      <c r="D375" s="8">
        <f t="shared" si="69"/>
        <v>0.58254505633884646</v>
      </c>
      <c r="E375" s="8">
        <f t="shared" si="65"/>
        <v>1</v>
      </c>
      <c r="F375" s="10">
        <f t="shared" si="66"/>
        <v>-2.4750543641334989E-35</v>
      </c>
      <c r="G375" s="10">
        <f t="shared" si="67"/>
        <v>-1.4775548163556728E-35</v>
      </c>
      <c r="H375" s="10">
        <f t="shared" si="68"/>
        <v>3.9526091804891717E-35</v>
      </c>
      <c r="I375">
        <f t="shared" si="60"/>
        <v>3.0840628130901178E-36</v>
      </c>
      <c r="J375">
        <f t="shared" si="61"/>
        <v>1.8411199080954579E-36</v>
      </c>
      <c r="K375">
        <f t="shared" si="62"/>
        <v>-4.9251827211855757E-36</v>
      </c>
    </row>
    <row r="376" spans="1:11" x14ac:dyDescent="0.5">
      <c r="A376" s="8">
        <f t="shared" si="63"/>
        <v>694</v>
      </c>
      <c r="B376" s="8">
        <f t="shared" si="69"/>
        <v>0.4174549436611536</v>
      </c>
      <c r="C376" s="8">
        <f t="shared" si="69"/>
        <v>9.2709418903752619E-35</v>
      </c>
      <c r="D376" s="8">
        <f t="shared" si="69"/>
        <v>0.58254505633884646</v>
      </c>
      <c r="E376" s="8">
        <f t="shared" si="65"/>
        <v>1</v>
      </c>
      <c r="F376" s="10">
        <f t="shared" si="66"/>
        <v>-1.9351002622662168E-35</v>
      </c>
      <c r="G376" s="10">
        <f t="shared" si="67"/>
        <v>-1.1552137011922036E-35</v>
      </c>
      <c r="H376" s="10">
        <f t="shared" si="68"/>
        <v>3.0903139634584205E-35</v>
      </c>
      <c r="I376">
        <f t="shared" si="60"/>
        <v>2.4112483527389206E-36</v>
      </c>
      <c r="J376">
        <f t="shared" si="61"/>
        <v>1.4394639845684246E-36</v>
      </c>
      <c r="K376">
        <f t="shared" si="62"/>
        <v>-3.8507123373073452E-36</v>
      </c>
    </row>
    <row r="377" spans="1:11" x14ac:dyDescent="0.5">
      <c r="A377" s="8">
        <f t="shared" si="63"/>
        <v>696</v>
      </c>
      <c r="B377" s="8">
        <f t="shared" si="69"/>
        <v>0.4174549436611536</v>
      </c>
      <c r="C377" s="8">
        <f t="shared" si="69"/>
        <v>7.24840728490454E-35</v>
      </c>
      <c r="D377" s="8">
        <f t="shared" si="69"/>
        <v>0.58254505633884646</v>
      </c>
      <c r="E377" s="8">
        <f t="shared" si="65"/>
        <v>1</v>
      </c>
      <c r="F377" s="10">
        <f t="shared" si="66"/>
        <v>-1.5129417273764601E-35</v>
      </c>
      <c r="G377" s="10">
        <f t="shared" si="67"/>
        <v>-9.0319403425838654E-36</v>
      </c>
      <c r="H377" s="10">
        <f t="shared" si="68"/>
        <v>2.4161357616348467E-35</v>
      </c>
      <c r="I377">
        <f t="shared" si="60"/>
        <v>1.8852140734321239E-36</v>
      </c>
      <c r="J377">
        <f t="shared" si="61"/>
        <v>1.1254327074291646E-36</v>
      </c>
      <c r="K377">
        <f t="shared" si="62"/>
        <v>-3.0106467808612885E-36</v>
      </c>
    </row>
    <row r="378" spans="1:11" x14ac:dyDescent="0.5">
      <c r="A378" s="8">
        <f t="shared" si="63"/>
        <v>698</v>
      </c>
      <c r="B378" s="8">
        <f t="shared" si="69"/>
        <v>0.4174549436611536</v>
      </c>
      <c r="C378" s="8">
        <f t="shared" si="69"/>
        <v>5.6671057578736006E-35</v>
      </c>
      <c r="D378" s="8">
        <f t="shared" si="69"/>
        <v>0.58254505633884646</v>
      </c>
      <c r="E378" s="8">
        <f t="shared" si="65"/>
        <v>1</v>
      </c>
      <c r="F378" s="10">
        <f t="shared" si="66"/>
        <v>-1.1828806574374615E-35</v>
      </c>
      <c r="G378" s="10">
        <f t="shared" si="67"/>
        <v>-7.0615459518707201E-36</v>
      </c>
      <c r="H378" s="10">
        <f t="shared" si="68"/>
        <v>1.8890352526245335E-35</v>
      </c>
      <c r="I378">
        <f t="shared" si="60"/>
        <v>1.4739386337494194E-36</v>
      </c>
      <c r="J378">
        <f t="shared" si="61"/>
        <v>8.7991001687415383E-37</v>
      </c>
      <c r="K378">
        <f t="shared" si="62"/>
        <v>-2.3538486506235733E-36</v>
      </c>
    </row>
    <row r="379" spans="1:11" x14ac:dyDescent="0.5">
      <c r="A379" s="8">
        <f t="shared" si="63"/>
        <v>700</v>
      </c>
      <c r="B379" s="8">
        <f t="shared" si="69"/>
        <v>0.4174549436611536</v>
      </c>
      <c r="C379" s="8">
        <f t="shared" si="69"/>
        <v>4.4307785708742869E-35</v>
      </c>
      <c r="D379" s="8">
        <f t="shared" si="69"/>
        <v>0.58254505633884646</v>
      </c>
      <c r="E379" s="8">
        <f t="shared" si="65"/>
        <v>1</v>
      </c>
      <c r="F379" s="10">
        <f t="shared" si="66"/>
        <v>-9.248252093396861E-36</v>
      </c>
      <c r="G379" s="10">
        <f t="shared" si="67"/>
        <v>-5.5210098095174279E-36</v>
      </c>
      <c r="H379" s="10">
        <f t="shared" si="68"/>
        <v>1.4769261902914289E-35</v>
      </c>
      <c r="I379">
        <f t="shared" si="60"/>
        <v>1.1523864194923871E-36</v>
      </c>
      <c r="J379">
        <f t="shared" si="61"/>
        <v>6.8795018368008862E-37</v>
      </c>
      <c r="K379">
        <f t="shared" si="62"/>
        <v>-1.8403366031724757E-36</v>
      </c>
    </row>
    <row r="380" spans="1:11" x14ac:dyDescent="0.5">
      <c r="A380" s="8">
        <f t="shared" si="63"/>
        <v>702</v>
      </c>
      <c r="B380" s="8">
        <f t="shared" si="69"/>
        <v>0.4174549436611536</v>
      </c>
      <c r="C380" s="8">
        <f t="shared" si="69"/>
        <v>3.4641666457068196E-35</v>
      </c>
      <c r="D380" s="8">
        <f t="shared" si="69"/>
        <v>0.58254505633884646</v>
      </c>
      <c r="E380" s="8">
        <f t="shared" si="65"/>
        <v>1</v>
      </c>
      <c r="F380" s="10">
        <f t="shared" si="66"/>
        <v>-7.2306674595819397E-36</v>
      </c>
      <c r="G380" s="10">
        <f t="shared" si="67"/>
        <v>-4.3165546927741257E-36</v>
      </c>
      <c r="H380" s="10">
        <f t="shared" si="68"/>
        <v>1.1547222152356065E-35</v>
      </c>
      <c r="I380">
        <f t="shared" si="60"/>
        <v>9.0098354804115549E-37</v>
      </c>
      <c r="J380">
        <f t="shared" si="61"/>
        <v>5.3786801621688636E-37</v>
      </c>
      <c r="K380">
        <f t="shared" si="62"/>
        <v>-1.4388515642580418E-36</v>
      </c>
    </row>
    <row r="381" spans="1:11" x14ac:dyDescent="0.5">
      <c r="A381" s="8">
        <f t="shared" si="63"/>
        <v>704</v>
      </c>
      <c r="B381" s="8">
        <f t="shared" si="69"/>
        <v>0.4174549436611536</v>
      </c>
      <c r="C381" s="8">
        <f t="shared" si="69"/>
        <v>2.7084293103953715E-35</v>
      </c>
      <c r="D381" s="8">
        <f t="shared" si="69"/>
        <v>0.58254505633884646</v>
      </c>
      <c r="E381" s="8">
        <f t="shared" si="65"/>
        <v>1</v>
      </c>
      <c r="F381" s="10">
        <f t="shared" si="66"/>
        <v>-5.6532360259065849E-36</v>
      </c>
      <c r="G381" s="10">
        <f t="shared" si="67"/>
        <v>-3.3748616754113197E-36</v>
      </c>
      <c r="H381" s="10">
        <f t="shared" si="68"/>
        <v>9.0280977013179046E-36</v>
      </c>
      <c r="I381">
        <f t="shared" si="60"/>
        <v>7.0442634528650948E-37</v>
      </c>
      <c r="J381">
        <f t="shared" si="61"/>
        <v>4.2052754651726365E-37</v>
      </c>
      <c r="K381">
        <f t="shared" si="62"/>
        <v>-1.1249538918037731E-36</v>
      </c>
    </row>
    <row r="382" spans="1:11" x14ac:dyDescent="0.5">
      <c r="A382" s="8">
        <f t="shared" si="63"/>
        <v>706</v>
      </c>
      <c r="B382" s="8">
        <f t="shared" si="69"/>
        <v>0.4174549436611536</v>
      </c>
      <c r="C382" s="8">
        <f t="shared" si="69"/>
        <v>2.1175624846165605E-35</v>
      </c>
      <c r="D382" s="8">
        <f t="shared" si="69"/>
        <v>0.58254505633884646</v>
      </c>
      <c r="E382" s="8">
        <f t="shared" si="65"/>
        <v>1</v>
      </c>
      <c r="F382" s="10">
        <f t="shared" si="66"/>
        <v>-4.4199346385728935E-36</v>
      </c>
      <c r="G382" s="10">
        <f t="shared" si="67"/>
        <v>-2.6386069768156414E-36</v>
      </c>
      <c r="H382" s="10">
        <f t="shared" si="68"/>
        <v>7.0585416153885349E-36</v>
      </c>
      <c r="I382">
        <f t="shared" si="60"/>
        <v>5.507497634252502E-37</v>
      </c>
      <c r="J382">
        <f t="shared" si="61"/>
        <v>3.2878589551329683E-37</v>
      </c>
      <c r="K382">
        <f t="shared" si="62"/>
        <v>-8.7953565893854702E-37</v>
      </c>
    </row>
    <row r="383" spans="1:11" x14ac:dyDescent="0.5">
      <c r="A383" s="8">
        <f t="shared" si="63"/>
        <v>708</v>
      </c>
      <c r="B383" s="8">
        <f t="shared" ref="B383:D398" si="70">B382+F382*$B$25+$B$26*0.5*I382*$B$25^2</f>
        <v>0.4174549436611536</v>
      </c>
      <c r="C383" s="8">
        <f t="shared" si="70"/>
        <v>1.6555982683560917E-35</v>
      </c>
      <c r="D383" s="8">
        <f t="shared" si="70"/>
        <v>0.58254505633884646</v>
      </c>
      <c r="E383" s="8">
        <f t="shared" si="65"/>
        <v>1</v>
      </c>
      <c r="F383" s="10">
        <f t="shared" si="66"/>
        <v>-3.4556884092104782E-36</v>
      </c>
      <c r="G383" s="10">
        <f t="shared" si="67"/>
        <v>-2.0629724853098269E-36</v>
      </c>
      <c r="H383" s="10">
        <f t="shared" si="68"/>
        <v>5.5186608945203051E-36</v>
      </c>
      <c r="I383">
        <f t="shared" si="60"/>
        <v>4.3059903131476189E-37</v>
      </c>
      <c r="J383">
        <f t="shared" si="61"/>
        <v>2.5705846378851374E-37</v>
      </c>
      <c r="K383">
        <f t="shared" si="62"/>
        <v>-6.8765749510327563E-37</v>
      </c>
    </row>
    <row r="384" spans="1:11" x14ac:dyDescent="0.5">
      <c r="A384" s="8">
        <f t="shared" si="63"/>
        <v>710</v>
      </c>
      <c r="B384" s="8">
        <f t="shared" si="70"/>
        <v>0.4174549436611536</v>
      </c>
      <c r="C384" s="8">
        <f t="shared" si="70"/>
        <v>1.2944154640518291E-35</v>
      </c>
      <c r="D384" s="8">
        <f t="shared" si="70"/>
        <v>0.58254505633884646</v>
      </c>
      <c r="E384" s="8">
        <f t="shared" si="65"/>
        <v>1</v>
      </c>
      <c r="F384" s="10">
        <f t="shared" si="66"/>
        <v>-2.7018006730994114E-36</v>
      </c>
      <c r="G384" s="10">
        <f t="shared" si="67"/>
        <v>-1.6129175404066854E-36</v>
      </c>
      <c r="H384" s="10">
        <f t="shared" si="68"/>
        <v>4.3147182135060969E-36</v>
      </c>
      <c r="I384">
        <f t="shared" si="60"/>
        <v>3.3666020048027965E-37</v>
      </c>
      <c r="J384">
        <f t="shared" si="61"/>
        <v>2.0097897965528213E-37</v>
      </c>
      <c r="K384">
        <f t="shared" si="62"/>
        <v>-5.3763918013556178E-37</v>
      </c>
    </row>
    <row r="385" spans="1:11" x14ac:dyDescent="0.5">
      <c r="A385" s="8">
        <f t="shared" si="63"/>
        <v>712</v>
      </c>
      <c r="B385" s="8">
        <f t="shared" si="70"/>
        <v>0.4174549436611536</v>
      </c>
      <c r="C385" s="8">
        <f t="shared" si="70"/>
        <v>1.0120277519015484E-35</v>
      </c>
      <c r="D385" s="8">
        <f t="shared" si="70"/>
        <v>0.58254505633884646</v>
      </c>
      <c r="E385" s="8">
        <f t="shared" si="65"/>
        <v>1</v>
      </c>
      <c r="F385" s="10">
        <f t="shared" si="66"/>
        <v>-2.1123799407679241E-36</v>
      </c>
      <c r="G385" s="10">
        <f t="shared" si="67"/>
        <v>-1.2610458989039034E-36</v>
      </c>
      <c r="H385" s="10">
        <f t="shared" si="68"/>
        <v>3.3734258396718275E-36</v>
      </c>
      <c r="I385">
        <f t="shared" si="60"/>
        <v>2.6321492234052889E-37</v>
      </c>
      <c r="J385">
        <f t="shared" si="61"/>
        <v>1.5713371062743891E-37</v>
      </c>
      <c r="K385">
        <f t="shared" si="62"/>
        <v>-4.203486329679678E-37</v>
      </c>
    </row>
    <row r="386" spans="1:11" x14ac:dyDescent="0.5">
      <c r="A386" s="8">
        <f t="shared" si="63"/>
        <v>714</v>
      </c>
      <c r="B386" s="8">
        <f t="shared" si="70"/>
        <v>0.4174549436611536</v>
      </c>
      <c r="C386" s="8">
        <f t="shared" si="70"/>
        <v>7.9124531424625551E-36</v>
      </c>
      <c r="D386" s="8">
        <f t="shared" si="70"/>
        <v>0.58254505633884646</v>
      </c>
      <c r="E386" s="8">
        <f t="shared" si="65"/>
        <v>1</v>
      </c>
      <c r="F386" s="10">
        <f t="shared" si="66"/>
        <v>-1.6515463404041119E-36</v>
      </c>
      <c r="G386" s="10">
        <f t="shared" si="67"/>
        <v>-9.8593804041673984E-37</v>
      </c>
      <c r="H386" s="10">
        <f t="shared" si="68"/>
        <v>2.6374843808208517E-36</v>
      </c>
      <c r="I386">
        <f t="shared" si="60"/>
        <v>2.0579235455777914E-37</v>
      </c>
      <c r="J386">
        <f t="shared" si="61"/>
        <v>1.2285365891446747E-37</v>
      </c>
      <c r="K386">
        <f t="shared" si="62"/>
        <v>-3.2864601347224661E-37</v>
      </c>
    </row>
    <row r="387" spans="1:11" x14ac:dyDescent="0.5">
      <c r="A387" s="8">
        <f t="shared" si="63"/>
        <v>716</v>
      </c>
      <c r="B387" s="8">
        <f t="shared" si="70"/>
        <v>0.4174549436611536</v>
      </c>
      <c r="C387" s="8">
        <f t="shared" si="70"/>
        <v>6.1862843794580102E-36</v>
      </c>
      <c r="D387" s="8">
        <f t="shared" si="70"/>
        <v>0.58254505633884646</v>
      </c>
      <c r="E387" s="8">
        <f t="shared" si="65"/>
        <v>1</v>
      </c>
      <c r="F387" s="10">
        <f t="shared" si="66"/>
        <v>-1.2912474985492591E-36</v>
      </c>
      <c r="G387" s="10">
        <f t="shared" si="67"/>
        <v>-7.7084729460341091E-37</v>
      </c>
      <c r="H387" s="10">
        <f t="shared" si="68"/>
        <v>2.06209479315267E-36</v>
      </c>
      <c r="I387">
        <f t="shared" si="60"/>
        <v>1.6089700697000979E-37</v>
      </c>
      <c r="J387">
        <f t="shared" si="61"/>
        <v>9.6052091231127183E-38</v>
      </c>
      <c r="K387">
        <f t="shared" si="62"/>
        <v>-2.5694909820113697E-37</v>
      </c>
    </row>
    <row r="388" spans="1:11" x14ac:dyDescent="0.5">
      <c r="A388" s="8">
        <f t="shared" si="63"/>
        <v>718</v>
      </c>
      <c r="B388" s="8">
        <f t="shared" si="70"/>
        <v>0.4174549436611536</v>
      </c>
      <c r="C388" s="8">
        <f t="shared" si="70"/>
        <v>4.8366939727134427E-36</v>
      </c>
      <c r="D388" s="8">
        <f t="shared" si="70"/>
        <v>0.58254505633884646</v>
      </c>
      <c r="E388" s="8">
        <f t="shared" si="65"/>
        <v>1</v>
      </c>
      <c r="F388" s="10">
        <f t="shared" si="66"/>
        <v>-1.0095509049426657E-36</v>
      </c>
      <c r="G388" s="10">
        <f t="shared" si="67"/>
        <v>-6.0268041929514859E-37</v>
      </c>
      <c r="H388" s="10">
        <f t="shared" si="68"/>
        <v>1.6122313242378142E-36</v>
      </c>
      <c r="I388">
        <f t="shared" si="60"/>
        <v>1.2579596024126834E-37</v>
      </c>
      <c r="J388">
        <f t="shared" si="61"/>
        <v>7.5097512857114516E-38</v>
      </c>
      <c r="K388">
        <f t="shared" si="62"/>
        <v>-2.0089347309838285E-37</v>
      </c>
    </row>
    <row r="389" spans="1:11" x14ac:dyDescent="0.5">
      <c r="A389" s="8">
        <f t="shared" si="63"/>
        <v>720</v>
      </c>
      <c r="B389" s="8">
        <f t="shared" si="70"/>
        <v>0.4174549436611536</v>
      </c>
      <c r="C389" s="8">
        <f t="shared" si="70"/>
        <v>3.7815281598373745E-36</v>
      </c>
      <c r="D389" s="8">
        <f t="shared" si="70"/>
        <v>0.58254505633884646</v>
      </c>
      <c r="E389" s="8">
        <f t="shared" si="65"/>
        <v>1</v>
      </c>
      <c r="F389" s="10">
        <f t="shared" si="66"/>
        <v>-7.8930881245898846E-37</v>
      </c>
      <c r="G389" s="10">
        <f t="shared" si="67"/>
        <v>-4.7120057415346961E-37</v>
      </c>
      <c r="H389" s="10">
        <f t="shared" si="68"/>
        <v>1.2605093866124581E-36</v>
      </c>
      <c r="I389">
        <f t="shared" si="60"/>
        <v>9.8352504568169952E-38</v>
      </c>
      <c r="J389">
        <f t="shared" si="61"/>
        <v>5.8714353482986585E-38</v>
      </c>
      <c r="K389">
        <f t="shared" si="62"/>
        <v>-1.5706685805115654E-37</v>
      </c>
    </row>
    <row r="390" spans="1:11" x14ac:dyDescent="0.5">
      <c r="A390" s="8">
        <f t="shared" si="63"/>
        <v>722</v>
      </c>
      <c r="B390" s="8">
        <f t="shared" si="70"/>
        <v>0.4174549436611536</v>
      </c>
      <c r="C390" s="8">
        <f t="shared" si="70"/>
        <v>2.9565557184964084E-36</v>
      </c>
      <c r="D390" s="8">
        <f t="shared" si="70"/>
        <v>0.58254505633884646</v>
      </c>
      <c r="E390" s="8">
        <f t="shared" si="65"/>
        <v>1</v>
      </c>
      <c r="F390" s="10">
        <f t="shared" si="66"/>
        <v>-6.171144004479898E-37</v>
      </c>
      <c r="G390" s="10">
        <f t="shared" si="67"/>
        <v>-3.6840417238414633E-37</v>
      </c>
      <c r="H390" s="10">
        <f t="shared" si="68"/>
        <v>9.8551857283213612E-37</v>
      </c>
      <c r="I390">
        <f t="shared" si="60"/>
        <v>7.6896071513578865E-38</v>
      </c>
      <c r="J390">
        <f t="shared" si="61"/>
        <v>4.590531928113657E-38</v>
      </c>
      <c r="K390">
        <f t="shared" si="62"/>
        <v>-1.2280139079471544E-37</v>
      </c>
    </row>
    <row r="391" spans="1:11" x14ac:dyDescent="0.5">
      <c r="A391" s="8">
        <f t="shared" si="63"/>
        <v>724</v>
      </c>
      <c r="B391" s="8">
        <f t="shared" si="70"/>
        <v>0.4174549436611536</v>
      </c>
      <c r="C391" s="8">
        <f t="shared" si="70"/>
        <v>2.3115580122903887E-36</v>
      </c>
      <c r="D391" s="8">
        <f t="shared" si="70"/>
        <v>0.58254505633884646</v>
      </c>
      <c r="E391" s="8">
        <f t="shared" si="65"/>
        <v>1</v>
      </c>
      <c r="F391" s="10">
        <f t="shared" si="66"/>
        <v>-4.8248565989508618E-37</v>
      </c>
      <c r="G391" s="10">
        <f t="shared" si="67"/>
        <v>-2.8803367753504339E-37</v>
      </c>
      <c r="H391" s="10">
        <f t="shared" si="68"/>
        <v>7.7051933743012957E-37</v>
      </c>
      <c r="I391">
        <f t="shared" si="60"/>
        <v>6.0120541313953207E-38</v>
      </c>
      <c r="J391">
        <f t="shared" si="61"/>
        <v>3.5890684531061257E-38</v>
      </c>
      <c r="K391">
        <f t="shared" si="62"/>
        <v>-9.6011225845014464E-38</v>
      </c>
    </row>
    <row r="392" spans="1:11" x14ac:dyDescent="0.5">
      <c r="A392" s="8">
        <f t="shared" si="63"/>
        <v>726</v>
      </c>
      <c r="B392" s="8">
        <f t="shared" si="70"/>
        <v>0.4174549436611536</v>
      </c>
      <c r="C392" s="8">
        <f t="shared" si="70"/>
        <v>1.8072720262824245E-36</v>
      </c>
      <c r="D392" s="8">
        <f t="shared" si="70"/>
        <v>0.58254505633884646</v>
      </c>
      <c r="E392" s="8">
        <f t="shared" si="65"/>
        <v>1</v>
      </c>
      <c r="F392" s="10">
        <f t="shared" si="66"/>
        <v>-3.7722732095605422E-37</v>
      </c>
      <c r="G392" s="10">
        <f t="shared" si="67"/>
        <v>-2.2519668780475393E-37</v>
      </c>
      <c r="H392" s="10">
        <f t="shared" si="68"/>
        <v>6.0242400876080815E-37</v>
      </c>
      <c r="I392">
        <f t="shared" si="60"/>
        <v>4.7004735310105975E-38</v>
      </c>
      <c r="J392">
        <f t="shared" si="61"/>
        <v>2.8060827291478668E-38</v>
      </c>
      <c r="K392">
        <f t="shared" si="62"/>
        <v>-7.5065562601584643E-38</v>
      </c>
    </row>
    <row r="393" spans="1:11" x14ac:dyDescent="0.5">
      <c r="A393" s="8">
        <f t="shared" si="63"/>
        <v>728</v>
      </c>
      <c r="B393" s="8">
        <f t="shared" si="70"/>
        <v>0.4174549436611536</v>
      </c>
      <c r="C393" s="8">
        <f t="shared" si="70"/>
        <v>1.4130003052558739E-36</v>
      </c>
      <c r="D393" s="8">
        <f t="shared" si="70"/>
        <v>0.58254505633884646</v>
      </c>
      <c r="E393" s="8">
        <f t="shared" si="65"/>
        <v>1</v>
      </c>
      <c r="F393" s="10">
        <f t="shared" si="66"/>
        <v>-2.9493198141189184E-37</v>
      </c>
      <c r="G393" s="10">
        <f t="shared" si="67"/>
        <v>-1.7606812034006611E-37</v>
      </c>
      <c r="H393" s="10">
        <f t="shared" si="68"/>
        <v>4.7100010175195795E-37</v>
      </c>
      <c r="I393">
        <f t="shared" si="60"/>
        <v>3.6750253628543752E-38</v>
      </c>
      <c r="J393">
        <f t="shared" si="61"/>
        <v>2.1939119818144943E-38</v>
      </c>
      <c r="K393">
        <f t="shared" si="62"/>
        <v>-5.8689373446688695E-38</v>
      </c>
    </row>
    <row r="394" spans="1:11" x14ac:dyDescent="0.5">
      <c r="A394" s="8">
        <f t="shared" si="63"/>
        <v>730</v>
      </c>
      <c r="B394" s="8">
        <f t="shared" si="70"/>
        <v>0.4174549436611536</v>
      </c>
      <c r="C394" s="8">
        <f t="shared" si="70"/>
        <v>1.1047423042120318E-36</v>
      </c>
      <c r="D394" s="8">
        <f t="shared" si="70"/>
        <v>0.58254505633884646</v>
      </c>
      <c r="E394" s="8">
        <f t="shared" si="65"/>
        <v>1</v>
      </c>
      <c r="F394" s="10">
        <f t="shared" si="66"/>
        <v>-2.3059006818246335E-37</v>
      </c>
      <c r="G394" s="10">
        <f t="shared" si="67"/>
        <v>-1.3765736655488057E-37</v>
      </c>
      <c r="H394" s="10">
        <f t="shared" si="68"/>
        <v>3.6824743473734392E-37</v>
      </c>
      <c r="I394">
        <f t="shared" si="60"/>
        <v>2.8732874099855218E-38</v>
      </c>
      <c r="J394">
        <f t="shared" si="61"/>
        <v>1.7152914751771638E-38</v>
      </c>
      <c r="K394">
        <f t="shared" si="62"/>
        <v>-4.5885788851626856E-38</v>
      </c>
    </row>
    <row r="395" spans="1:11" x14ac:dyDescent="0.5">
      <c r="A395" s="8">
        <f t="shared" si="63"/>
        <v>732</v>
      </c>
      <c r="B395" s="8">
        <f t="shared" si="70"/>
        <v>0.4174549436611536</v>
      </c>
      <c r="C395" s="8">
        <f t="shared" si="70"/>
        <v>8.6373340060581386E-37</v>
      </c>
      <c r="D395" s="8">
        <f t="shared" si="70"/>
        <v>0.58254505633884646</v>
      </c>
      <c r="E395" s="8">
        <f t="shared" si="65"/>
        <v>1</v>
      </c>
      <c r="F395" s="10">
        <f t="shared" si="66"/>
        <v>-1.8028488904407831E-37</v>
      </c>
      <c r="G395" s="10">
        <f t="shared" si="67"/>
        <v>-1.0762624449119297E-37</v>
      </c>
      <c r="H395" s="10">
        <f t="shared" si="68"/>
        <v>2.8791113353527129E-37</v>
      </c>
      <c r="I395">
        <f t="shared" si="60"/>
        <v>2.2464553915266252E-38</v>
      </c>
      <c r="J395">
        <f t="shared" si="61"/>
        <v>1.3410860915131403E-38</v>
      </c>
      <c r="K395">
        <f t="shared" si="62"/>
        <v>-3.5875414830397655E-38</v>
      </c>
    </row>
    <row r="396" spans="1:11" x14ac:dyDescent="0.5">
      <c r="A396" s="8">
        <f t="shared" si="63"/>
        <v>734</v>
      </c>
      <c r="B396" s="8">
        <f t="shared" si="70"/>
        <v>0.4174549436611536</v>
      </c>
      <c r="C396" s="8">
        <f t="shared" si="70"/>
        <v>6.7530263345369073E-37</v>
      </c>
      <c r="D396" s="8">
        <f t="shared" si="70"/>
        <v>0.58254505633884646</v>
      </c>
      <c r="E396" s="8">
        <f t="shared" si="65"/>
        <v>1</v>
      </c>
      <c r="F396" s="10">
        <f t="shared" si="66"/>
        <v>-1.4095421140131955E-37</v>
      </c>
      <c r="G396" s="10">
        <f t="shared" si="67"/>
        <v>-8.4146666416577355E-38</v>
      </c>
      <c r="H396" s="10">
        <f t="shared" si="68"/>
        <v>2.2510087781789691E-37</v>
      </c>
      <c r="I396">
        <f t="shared" si="60"/>
        <v>1.7563720944103092E-38</v>
      </c>
      <c r="J396">
        <f t="shared" si="61"/>
        <v>1.048516786142269E-38</v>
      </c>
      <c r="K396">
        <f t="shared" si="62"/>
        <v>-2.8048888805525782E-38</v>
      </c>
    </row>
    <row r="397" spans="1:11" x14ac:dyDescent="0.5">
      <c r="A397" s="8">
        <f t="shared" si="63"/>
        <v>736</v>
      </c>
      <c r="B397" s="8">
        <f t="shared" si="70"/>
        <v>0.4174549436611536</v>
      </c>
      <c r="C397" s="8">
        <f t="shared" si="70"/>
        <v>5.2797963634338145E-37</v>
      </c>
      <c r="D397" s="8">
        <f t="shared" si="70"/>
        <v>0.58254505633884646</v>
      </c>
      <c r="E397" s="8">
        <f t="shared" si="65"/>
        <v>1</v>
      </c>
      <c r="F397" s="10">
        <f t="shared" si="66"/>
        <v>-1.1020385467198133E-37</v>
      </c>
      <c r="G397" s="10">
        <f t="shared" si="67"/>
        <v>-6.578935744247914E-38</v>
      </c>
      <c r="H397" s="10">
        <f t="shared" si="68"/>
        <v>1.7599321211446047E-37</v>
      </c>
      <c r="I397">
        <f t="shared" si="60"/>
        <v>1.3732046252326812E-38</v>
      </c>
      <c r="J397">
        <f t="shared" si="61"/>
        <v>8.1977395618328995E-39</v>
      </c>
      <c r="K397">
        <f t="shared" si="62"/>
        <v>-2.1929785814159712E-38</v>
      </c>
    </row>
    <row r="398" spans="1:11" x14ac:dyDescent="0.5">
      <c r="A398" s="8">
        <f t="shared" si="63"/>
        <v>738</v>
      </c>
      <c r="B398" s="8">
        <f t="shared" si="70"/>
        <v>0.4174549436611536</v>
      </c>
      <c r="C398" s="8">
        <f t="shared" si="70"/>
        <v>4.12796400582089E-37</v>
      </c>
      <c r="D398" s="8">
        <f t="shared" si="70"/>
        <v>0.58254505633884646</v>
      </c>
      <c r="E398" s="8">
        <f t="shared" si="65"/>
        <v>1</v>
      </c>
      <c r="F398" s="10">
        <f t="shared" si="66"/>
        <v>-8.6161949074261481E-38</v>
      </c>
      <c r="G398" s="10">
        <f t="shared" si="67"/>
        <v>-5.1436851119768173E-38</v>
      </c>
      <c r="H398" s="10">
        <f t="shared" si="68"/>
        <v>1.3759880019402965E-37</v>
      </c>
      <c r="I398">
        <f t="shared" si="60"/>
        <v>1.0736283893154984E-38</v>
      </c>
      <c r="J398">
        <f t="shared" si="61"/>
        <v>6.4093331467677406E-39</v>
      </c>
      <c r="K398">
        <f t="shared" si="62"/>
        <v>-1.7145617039922724E-38</v>
      </c>
    </row>
    <row r="399" spans="1:11" x14ac:dyDescent="0.5">
      <c r="A399" s="8">
        <f t="shared" si="63"/>
        <v>740</v>
      </c>
      <c r="B399" s="8">
        <f t="shared" ref="B399:D414" si="71">B398+F398*$B$25+$B$26*0.5*I398*$B$25^2</f>
        <v>0.4174549436611536</v>
      </c>
      <c r="C399" s="8">
        <f t="shared" si="71"/>
        <v>3.2274136463608815E-37</v>
      </c>
      <c r="D399" s="8">
        <f t="shared" si="71"/>
        <v>0.58254505633884646</v>
      </c>
      <c r="E399" s="8">
        <f t="shared" si="65"/>
        <v>1</v>
      </c>
      <c r="F399" s="10">
        <f t="shared" si="66"/>
        <v>-6.7364989095641008E-38</v>
      </c>
      <c r="G399" s="10">
        <f t="shared" si="67"/>
        <v>-4.0215465783055027E-38</v>
      </c>
      <c r="H399" s="10">
        <f t="shared" si="68"/>
        <v>1.0758045487869604E-37</v>
      </c>
      <c r="I399">
        <f t="shared" si="60"/>
        <v>8.3940725013861431E-39</v>
      </c>
      <c r="J399">
        <f t="shared" si="61"/>
        <v>5.0110827596321992E-39</v>
      </c>
      <c r="K399">
        <f t="shared" si="62"/>
        <v>-1.3405155261018342E-38</v>
      </c>
    </row>
    <row r="400" spans="1:11" x14ac:dyDescent="0.5">
      <c r="A400" s="8">
        <f t="shared" si="63"/>
        <v>742</v>
      </c>
      <c r="B400" s="8">
        <f t="shared" si="71"/>
        <v>0.4174549436611536</v>
      </c>
      <c r="C400" s="8">
        <f t="shared" si="71"/>
        <v>2.523325985892425E-37</v>
      </c>
      <c r="D400" s="8">
        <f t="shared" si="71"/>
        <v>0.58254505633884646</v>
      </c>
      <c r="E400" s="8">
        <f t="shared" si="65"/>
        <v>1</v>
      </c>
      <c r="F400" s="10">
        <f t="shared" si="66"/>
        <v>-5.2668745363972356E-38</v>
      </c>
      <c r="G400" s="10">
        <f t="shared" si="67"/>
        <v>-3.1442120832441805E-38</v>
      </c>
      <c r="H400" s="10">
        <f t="shared" si="68"/>
        <v>8.4110866196414161E-38</v>
      </c>
      <c r="I400">
        <f t="shared" si="60"/>
        <v>6.5628343903470889E-39</v>
      </c>
      <c r="J400">
        <f t="shared" si="61"/>
        <v>3.9178725538001786E-39</v>
      </c>
      <c r="K400">
        <f t="shared" si="62"/>
        <v>-1.0480706944147268E-38</v>
      </c>
    </row>
    <row r="401" spans="1:11" x14ac:dyDescent="0.5">
      <c r="A401" s="8">
        <f t="shared" si="63"/>
        <v>744</v>
      </c>
      <c r="B401" s="8">
        <f t="shared" si="71"/>
        <v>0.4174549436611536</v>
      </c>
      <c r="C401" s="8">
        <f t="shared" si="71"/>
        <v>1.9728410203195926E-37</v>
      </c>
      <c r="D401" s="8">
        <f t="shared" si="71"/>
        <v>0.58254505633884646</v>
      </c>
      <c r="E401" s="8">
        <f t="shared" si="65"/>
        <v>1</v>
      </c>
      <c r="F401" s="10">
        <f t="shared" si="66"/>
        <v>-4.1178611849496417E-38</v>
      </c>
      <c r="G401" s="10">
        <f t="shared" si="67"/>
        <v>-2.4582755494489999E-38</v>
      </c>
      <c r="H401" s="10">
        <f t="shared" si="68"/>
        <v>6.5761367343986416E-38</v>
      </c>
      <c r="I401">
        <f t="shared" si="60"/>
        <v>5.1310964049941182E-39</v>
      </c>
      <c r="J401">
        <f t="shared" si="61"/>
        <v>3.0631554265025482E-39</v>
      </c>
      <c r="K401">
        <f t="shared" si="62"/>
        <v>-8.1942518314966663E-39</v>
      </c>
    </row>
    <row r="402" spans="1:11" x14ac:dyDescent="0.5">
      <c r="A402" s="8">
        <f t="shared" si="63"/>
        <v>746</v>
      </c>
      <c r="B402" s="8">
        <f t="shared" si="71"/>
        <v>0.4174549436611536</v>
      </c>
      <c r="C402" s="8">
        <f t="shared" si="71"/>
        <v>1.5424490189598436E-37</v>
      </c>
      <c r="D402" s="8">
        <f t="shared" si="71"/>
        <v>0.58254505633884646</v>
      </c>
      <c r="E402" s="8">
        <f t="shared" si="65"/>
        <v>1</v>
      </c>
      <c r="F402" s="10">
        <f t="shared" si="66"/>
        <v>-3.2195148415504157E-38</v>
      </c>
      <c r="G402" s="10">
        <f t="shared" si="67"/>
        <v>-1.9219818883157288E-38</v>
      </c>
      <c r="H402" s="10">
        <f t="shared" si="68"/>
        <v>5.1414967298661445E-38</v>
      </c>
      <c r="I402">
        <f t="shared" si="60"/>
        <v>4.0117042045230011E-39</v>
      </c>
      <c r="J402">
        <f t="shared" si="61"/>
        <v>2.3949020898627607E-39</v>
      </c>
      <c r="K402">
        <f t="shared" si="62"/>
        <v>-6.4066062943857618E-39</v>
      </c>
    </row>
    <row r="403" spans="1:11" x14ac:dyDescent="0.5">
      <c r="A403" s="8">
        <f t="shared" si="63"/>
        <v>748</v>
      </c>
      <c r="B403" s="8">
        <f t="shared" si="71"/>
        <v>0.4174549436611536</v>
      </c>
      <c r="C403" s="8">
        <f t="shared" si="71"/>
        <v>1.2059506830939528E-37</v>
      </c>
      <c r="D403" s="8">
        <f t="shared" si="71"/>
        <v>0.58254505633884646</v>
      </c>
      <c r="E403" s="8">
        <f t="shared" si="65"/>
        <v>1</v>
      </c>
      <c r="F403" s="10">
        <f t="shared" si="66"/>
        <v>-2.5171503723455787E-38</v>
      </c>
      <c r="G403" s="10">
        <f t="shared" si="67"/>
        <v>-1.5026852379675973E-38</v>
      </c>
      <c r="H403" s="10">
        <f t="shared" si="68"/>
        <v>4.0198356103131761E-38</v>
      </c>
      <c r="I403">
        <f t="shared" si="60"/>
        <v>3.1365169067810527E-39</v>
      </c>
      <c r="J403">
        <f t="shared" si="61"/>
        <v>1.8724338864442714E-39</v>
      </c>
      <c r="K403">
        <f t="shared" si="62"/>
        <v>-5.008950793225324E-39</v>
      </c>
    </row>
    <row r="404" spans="1:11" x14ac:dyDescent="0.5">
      <c r="A404" s="8">
        <f t="shared" si="63"/>
        <v>750</v>
      </c>
      <c r="B404" s="8">
        <f t="shared" si="71"/>
        <v>0.4174549436611536</v>
      </c>
      <c r="C404" s="8">
        <f t="shared" si="71"/>
        <v>9.4286231322931888E-38</v>
      </c>
      <c r="D404" s="8">
        <f t="shared" si="71"/>
        <v>0.58254505633884646</v>
      </c>
      <c r="E404" s="8">
        <f t="shared" si="65"/>
        <v>1</v>
      </c>
      <c r="F404" s="10">
        <f t="shared" si="66"/>
        <v>-1.9680126692468514E-38</v>
      </c>
      <c r="G404" s="10">
        <f t="shared" si="67"/>
        <v>-1.1748617081842112E-38</v>
      </c>
      <c r="H404" s="10">
        <f t="shared" si="68"/>
        <v>3.1428743774310626E-38</v>
      </c>
      <c r="I404">
        <f t="shared" si="60"/>
        <v>2.4522591409984329E-39</v>
      </c>
      <c r="J404">
        <f t="shared" si="61"/>
        <v>1.4639465529489375E-39</v>
      </c>
      <c r="K404">
        <f t="shared" si="62"/>
        <v>-3.9162056939473704E-39</v>
      </c>
    </row>
    <row r="405" spans="1:11" x14ac:dyDescent="0.5">
      <c r="A405" s="8">
        <f t="shared" si="63"/>
        <v>752</v>
      </c>
      <c r="B405" s="8">
        <f t="shared" si="71"/>
        <v>0.4174549436611536</v>
      </c>
      <c r="C405" s="8">
        <f t="shared" si="71"/>
        <v>7.3716890265145535E-38</v>
      </c>
      <c r="D405" s="8">
        <f t="shared" si="71"/>
        <v>0.58254505633884646</v>
      </c>
      <c r="E405" s="8">
        <f t="shared" si="65"/>
        <v>1</v>
      </c>
      <c r="F405" s="10">
        <f t="shared" si="66"/>
        <v>-1.5386740136255886E-38</v>
      </c>
      <c r="G405" s="10">
        <f t="shared" si="67"/>
        <v>-9.1855566187926243E-39</v>
      </c>
      <c r="H405" s="10">
        <f t="shared" si="68"/>
        <v>2.457229675504851E-38</v>
      </c>
      <c r="I405">
        <f t="shared" si="60"/>
        <v>1.9172780103972057E-39</v>
      </c>
      <c r="J405">
        <f t="shared" si="61"/>
        <v>1.144574195867002E-39</v>
      </c>
      <c r="K405">
        <f t="shared" si="62"/>
        <v>-3.0618522062642077E-39</v>
      </c>
    </row>
    <row r="406" spans="1:11" x14ac:dyDescent="0.5">
      <c r="A406" s="8">
        <f t="shared" si="63"/>
        <v>754</v>
      </c>
      <c r="B406" s="8">
        <f t="shared" si="71"/>
        <v>0.4174549436611536</v>
      </c>
      <c r="C406" s="8">
        <f t="shared" si="71"/>
        <v>5.7634925419294294E-38</v>
      </c>
      <c r="D406" s="8">
        <f t="shared" si="71"/>
        <v>0.58254505633884646</v>
      </c>
      <c r="E406" s="8">
        <f t="shared" si="65"/>
        <v>1</v>
      </c>
      <c r="F406" s="10">
        <f t="shared" si="66"/>
        <v>-1.2029992271913144E-38</v>
      </c>
      <c r="G406" s="10">
        <f t="shared" si="67"/>
        <v>-7.1816495345182862E-39</v>
      </c>
      <c r="H406" s="10">
        <f t="shared" si="68"/>
        <v>1.921164180643143E-38</v>
      </c>
      <c r="I406">
        <f t="shared" si="60"/>
        <v>1.4990075509132405E-39</v>
      </c>
      <c r="J406">
        <f t="shared" si="61"/>
        <v>8.9487562725952153E-40</v>
      </c>
      <c r="K406">
        <f t="shared" si="62"/>
        <v>-2.3938831781727621E-39</v>
      </c>
    </row>
    <row r="407" spans="1:11" x14ac:dyDescent="0.5">
      <c r="A407" s="8">
        <f t="shared" si="63"/>
        <v>756</v>
      </c>
      <c r="B407" s="8">
        <f t="shared" si="71"/>
        <v>0.4174549436611536</v>
      </c>
      <c r="C407" s="8">
        <f t="shared" si="71"/>
        <v>4.5061377604776762E-38</v>
      </c>
      <c r="D407" s="8">
        <f t="shared" si="71"/>
        <v>0.58254505633884646</v>
      </c>
      <c r="E407" s="8">
        <f t="shared" si="65"/>
        <v>1</v>
      </c>
      <c r="F407" s="10">
        <f t="shared" si="66"/>
        <v>-9.4055474246480256E-39</v>
      </c>
      <c r="G407" s="10">
        <f t="shared" si="67"/>
        <v>-5.6149117769442268E-39</v>
      </c>
      <c r="H407" s="10">
        <f t="shared" si="68"/>
        <v>1.5020459201592252E-38</v>
      </c>
      <c r="I407">
        <f t="shared" si="60"/>
        <v>1.1719863397533001E-39</v>
      </c>
      <c r="J407">
        <f t="shared" si="61"/>
        <v>6.9965091922810886E-40</v>
      </c>
      <c r="K407">
        <f t="shared" si="62"/>
        <v>-1.8716372589814089E-39</v>
      </c>
    </row>
    <row r="408" spans="1:11" x14ac:dyDescent="0.5">
      <c r="A408" s="8">
        <f t="shared" si="63"/>
        <v>758</v>
      </c>
      <c r="B408" s="8">
        <f t="shared" si="71"/>
        <v>0.4174549436611536</v>
      </c>
      <c r="C408" s="8">
        <f t="shared" si="71"/>
        <v>3.5230855889344525E-38</v>
      </c>
      <c r="D408" s="8">
        <f t="shared" si="71"/>
        <v>0.58254505633884646</v>
      </c>
      <c r="E408" s="8">
        <f t="shared" si="65"/>
        <v>1</v>
      </c>
      <c r="F408" s="10">
        <f t="shared" si="66"/>
        <v>-7.3536474802102697E-39</v>
      </c>
      <c r="G408" s="10">
        <f t="shared" si="67"/>
        <v>-4.3899711495712378E-39</v>
      </c>
      <c r="H408" s="10">
        <f t="shared" si="68"/>
        <v>1.1743618629781508E-38</v>
      </c>
      <c r="I408">
        <f t="shared" si="60"/>
        <v>9.1630757945917544E-40</v>
      </c>
      <c r="J408">
        <f t="shared" si="61"/>
        <v>5.4701613706457039E-40</v>
      </c>
      <c r="K408">
        <f t="shared" si="62"/>
        <v>-1.4633237165237458E-39</v>
      </c>
    </row>
    <row r="409" spans="1:11" x14ac:dyDescent="0.5">
      <c r="A409" s="8">
        <f t="shared" si="63"/>
        <v>760</v>
      </c>
      <c r="B409" s="8">
        <f t="shared" si="71"/>
        <v>0.4174549436611536</v>
      </c>
      <c r="C409" s="8">
        <f t="shared" si="71"/>
        <v>2.754494586433119E-38</v>
      </c>
      <c r="D409" s="8">
        <f t="shared" si="71"/>
        <v>0.58254505633884646</v>
      </c>
      <c r="E409" s="8">
        <f t="shared" si="65"/>
        <v>1</v>
      </c>
      <c r="F409" s="10">
        <f t="shared" si="66"/>
        <v>-5.7493869119719513E-39</v>
      </c>
      <c r="G409" s="10">
        <f t="shared" si="67"/>
        <v>-3.4322617094717788E-39</v>
      </c>
      <c r="H409" s="10">
        <f t="shared" si="68"/>
        <v>9.1816486214437301E-39</v>
      </c>
      <c r="I409">
        <f t="shared" si="60"/>
        <v>7.1640730927893811E-40</v>
      </c>
      <c r="J409">
        <f t="shared" si="61"/>
        <v>4.2767992721165478E-40</v>
      </c>
      <c r="K409">
        <f t="shared" si="62"/>
        <v>-1.1440872364905929E-39</v>
      </c>
    </row>
    <row r="410" spans="1:11" x14ac:dyDescent="0.5">
      <c r="A410" s="8">
        <f t="shared" si="63"/>
        <v>762</v>
      </c>
      <c r="B410" s="8">
        <f t="shared" si="71"/>
        <v>0.4174549436611536</v>
      </c>
      <c r="C410" s="8">
        <f t="shared" si="71"/>
        <v>2.1535782299810941E-38</v>
      </c>
      <c r="D410" s="8">
        <f t="shared" si="71"/>
        <v>0.58254505633884646</v>
      </c>
      <c r="E410" s="8">
        <f t="shared" si="65"/>
        <v>1</v>
      </c>
      <c r="F410" s="10">
        <f t="shared" si="66"/>
        <v>-4.4951093933332229E-39</v>
      </c>
      <c r="G410" s="10">
        <f t="shared" si="67"/>
        <v>-2.6834847066037566E-39</v>
      </c>
      <c r="H410" s="10">
        <f t="shared" si="68"/>
        <v>7.1785940999369795E-39</v>
      </c>
      <c r="I410">
        <f t="shared" si="60"/>
        <v>5.6011697850541922E-40</v>
      </c>
      <c r="J410">
        <f t="shared" si="61"/>
        <v>3.3437792369583291E-40</v>
      </c>
      <c r="K410">
        <f t="shared" si="62"/>
        <v>-8.9449490220125214E-40</v>
      </c>
    </row>
    <row r="411" spans="1:11" x14ac:dyDescent="0.5">
      <c r="A411" s="8">
        <f t="shared" si="63"/>
        <v>764</v>
      </c>
      <c r="B411" s="8">
        <f t="shared" si="71"/>
        <v>0.4174549436611536</v>
      </c>
      <c r="C411" s="8">
        <f t="shared" si="71"/>
        <v>1.6837568733995092E-38</v>
      </c>
      <c r="D411" s="8">
        <f t="shared" si="71"/>
        <v>0.58254505633884646</v>
      </c>
      <c r="E411" s="8">
        <f t="shared" si="65"/>
        <v>1</v>
      </c>
      <c r="F411" s="10">
        <f t="shared" si="66"/>
        <v>-3.5144631536203613E-39</v>
      </c>
      <c r="G411" s="10">
        <f t="shared" si="67"/>
        <v>-2.0980597577113356E-39</v>
      </c>
      <c r="H411" s="10">
        <f t="shared" si="68"/>
        <v>5.6125229113316969E-39</v>
      </c>
      <c r="I411">
        <f t="shared" si="60"/>
        <v>4.3792270897655955E-40</v>
      </c>
      <c r="J411">
        <f t="shared" si="61"/>
        <v>2.6143054359388565E-40</v>
      </c>
      <c r="K411">
        <f t="shared" si="62"/>
        <v>-6.993532525704452E-40</v>
      </c>
    </row>
    <row r="412" spans="1:11" x14ac:dyDescent="0.5">
      <c r="A412" s="8">
        <f t="shared" si="63"/>
        <v>766</v>
      </c>
      <c r="B412" s="8">
        <f t="shared" si="71"/>
        <v>0.4174549436611536</v>
      </c>
      <c r="C412" s="8">
        <f t="shared" si="71"/>
        <v>1.3164310305760192E-38</v>
      </c>
      <c r="D412" s="8">
        <f t="shared" si="71"/>
        <v>0.58254505633884646</v>
      </c>
      <c r="E412" s="8">
        <f t="shared" si="65"/>
        <v>1</v>
      </c>
      <c r="F412" s="10">
        <f t="shared" si="66"/>
        <v>-2.7477532085145322E-39</v>
      </c>
      <c r="G412" s="10">
        <f t="shared" si="67"/>
        <v>-1.6403502267388651E-39</v>
      </c>
      <c r="H412" s="10">
        <f t="shared" si="68"/>
        <v>4.3881034352533973E-39</v>
      </c>
      <c r="I412">
        <f t="shared" si="60"/>
        <v>3.4238615574391673E-40</v>
      </c>
      <c r="J412">
        <f t="shared" si="61"/>
        <v>2.0439725316903831E-40</v>
      </c>
      <c r="K412">
        <f t="shared" si="62"/>
        <v>-5.4678340891295503E-40</v>
      </c>
    </row>
    <row r="413" spans="1:11" x14ac:dyDescent="0.5">
      <c r="A413" s="8">
        <f t="shared" si="63"/>
        <v>768</v>
      </c>
      <c r="B413" s="8">
        <f t="shared" si="71"/>
        <v>0.4174549436611536</v>
      </c>
      <c r="C413" s="8">
        <f t="shared" si="71"/>
        <v>1.0292404358620538E-38</v>
      </c>
      <c r="D413" s="8">
        <f t="shared" si="71"/>
        <v>0.58254505633884646</v>
      </c>
      <c r="E413" s="8">
        <f t="shared" si="65"/>
        <v>1</v>
      </c>
      <c r="F413" s="10">
        <f t="shared" si="66"/>
        <v>-2.1483075408328744E-39</v>
      </c>
      <c r="G413" s="10">
        <f t="shared" si="67"/>
        <v>-1.2824939120406382E-39</v>
      </c>
      <c r="H413" s="10">
        <f t="shared" si="68"/>
        <v>3.4308014528735126E-39</v>
      </c>
      <c r="I413">
        <f t="shared" si="60"/>
        <v>2.6769171189834856E-40</v>
      </c>
      <c r="J413">
        <f t="shared" si="61"/>
        <v>1.5980625878186417E-40</v>
      </c>
      <c r="K413">
        <f t="shared" si="62"/>
        <v>-4.2749797068021273E-40</v>
      </c>
    </row>
    <row r="414" spans="1:11" x14ac:dyDescent="0.5">
      <c r="A414" s="8">
        <f t="shared" si="63"/>
        <v>770</v>
      </c>
      <c r="B414" s="8">
        <f t="shared" si="71"/>
        <v>0.4174549436611536</v>
      </c>
      <c r="C414" s="8">
        <f t="shared" si="71"/>
        <v>8.0470290521029909E-39</v>
      </c>
      <c r="D414" s="8">
        <f t="shared" si="71"/>
        <v>0.58254505633884646</v>
      </c>
      <c r="E414" s="8">
        <f t="shared" si="65"/>
        <v>1</v>
      </c>
      <c r="F414" s="10">
        <f t="shared" si="66"/>
        <v>-1.6796360297926602E-39</v>
      </c>
      <c r="G414" s="10">
        <f t="shared" si="67"/>
        <v>-1.0027069875750034E-39</v>
      </c>
      <c r="H414" s="10">
        <f t="shared" si="68"/>
        <v>2.6823430173676636E-39</v>
      </c>
      <c r="I414">
        <f t="shared" ref="I414:I477" si="72">-$B$23*(G414*B414+C414*F414)</f>
        <v>2.0929249450338406E-40</v>
      </c>
      <c r="J414">
        <f t="shared" ref="J414:J477" si="73">-I414-K414</f>
        <v>1.2494316802161707E-40</v>
      </c>
      <c r="K414">
        <f t="shared" ref="K414:K477" si="74">$B$22*G414</f>
        <v>-3.3423566252500113E-40</v>
      </c>
    </row>
    <row r="415" spans="1:11" x14ac:dyDescent="0.5">
      <c r="A415" s="8">
        <f t="shared" ref="A415:A478" si="75">A414+$B$25</f>
        <v>772</v>
      </c>
      <c r="B415" s="8">
        <f t="shared" ref="B415:D430" si="76">B414+F414*$B$25+$B$26*0.5*I414*$B$25^2</f>
        <v>0.4174549436611536</v>
      </c>
      <c r="C415" s="8">
        <f t="shared" si="76"/>
        <v>6.2915014129962186E-39</v>
      </c>
      <c r="D415" s="8">
        <f t="shared" si="76"/>
        <v>0.58254505633884646</v>
      </c>
      <c r="E415" s="8">
        <f t="shared" ref="E415:E478" si="77">B415+C415+D415</f>
        <v>1</v>
      </c>
      <c r="F415" s="10">
        <f t="shared" ref="F415:F478" si="78">-$B$23*C415*B415</f>
        <v>-1.3132091839532023E-39</v>
      </c>
      <c r="G415" s="10">
        <f t="shared" ref="G415:G478" si="79">-F415-H415</f>
        <v>-7.8395795371220382E-40</v>
      </c>
      <c r="H415" s="10">
        <f t="shared" ref="H415:H478" si="80">$B$22*C415</f>
        <v>2.0971671376654061E-39</v>
      </c>
      <c r="I415">
        <f t="shared" si="72"/>
        <v>1.6363356169982065E-40</v>
      </c>
      <c r="J415">
        <f t="shared" si="73"/>
        <v>9.7685756204247292E-41</v>
      </c>
      <c r="K415">
        <f t="shared" si="74"/>
        <v>-2.6131931790406794E-40</v>
      </c>
    </row>
    <row r="416" spans="1:11" x14ac:dyDescent="0.5">
      <c r="A416" s="8">
        <f t="shared" si="75"/>
        <v>774</v>
      </c>
      <c r="B416" s="8">
        <f t="shared" si="76"/>
        <v>0.4174549436611536</v>
      </c>
      <c r="C416" s="8">
        <f t="shared" si="76"/>
        <v>4.9189570179803061E-39</v>
      </c>
      <c r="D416" s="8">
        <f t="shared" si="76"/>
        <v>0.58254505633884646</v>
      </c>
      <c r="E416" s="8">
        <f t="shared" si="77"/>
        <v>1</v>
      </c>
      <c r="F416" s="10">
        <f t="shared" si="78"/>
        <v>-1.0267214624063024E-39</v>
      </c>
      <c r="G416" s="10">
        <f t="shared" si="79"/>
        <v>-6.129308769204661E-40</v>
      </c>
      <c r="H416" s="10">
        <f t="shared" si="80"/>
        <v>1.6396523393267685E-39</v>
      </c>
      <c r="I416">
        <f t="shared" si="72"/>
        <v>1.2793551234650732E-40</v>
      </c>
      <c r="J416">
        <f t="shared" si="73"/>
        <v>7.6374779960314695E-41</v>
      </c>
      <c r="K416">
        <f t="shared" si="74"/>
        <v>-2.0431029230682202E-40</v>
      </c>
    </row>
    <row r="417" spans="1:11" x14ac:dyDescent="0.5">
      <c r="A417" s="8">
        <f t="shared" si="75"/>
        <v>776</v>
      </c>
      <c r="B417" s="8">
        <f t="shared" si="76"/>
        <v>0.4174549436611536</v>
      </c>
      <c r="C417" s="8">
        <f t="shared" si="76"/>
        <v>3.8458448240600027E-39</v>
      </c>
      <c r="D417" s="8">
        <f t="shared" si="76"/>
        <v>0.58254505633884646</v>
      </c>
      <c r="E417" s="8">
        <f t="shared" si="77"/>
        <v>1</v>
      </c>
      <c r="F417" s="10">
        <f t="shared" si="78"/>
        <v>-8.0273346717875377E-40</v>
      </c>
      <c r="G417" s="10">
        <f t="shared" si="79"/>
        <v>-4.7921480750791369E-40</v>
      </c>
      <c r="H417" s="10">
        <f t="shared" si="80"/>
        <v>1.2819482746866675E-39</v>
      </c>
      <c r="I417">
        <f t="shared" si="72"/>
        <v>1.0002529523490334E-40</v>
      </c>
      <c r="J417">
        <f t="shared" si="73"/>
        <v>5.971297393440121E-41</v>
      </c>
      <c r="K417">
        <f t="shared" si="74"/>
        <v>-1.5973826916930455E-40</v>
      </c>
    </row>
    <row r="418" spans="1:11" x14ac:dyDescent="0.5">
      <c r="A418" s="8">
        <f t="shared" si="75"/>
        <v>778</v>
      </c>
      <c r="B418" s="8">
        <f t="shared" si="76"/>
        <v>0.4174549436611536</v>
      </c>
      <c r="C418" s="8">
        <f t="shared" si="76"/>
        <v>3.0068411569129779E-39</v>
      </c>
      <c r="D418" s="8">
        <f t="shared" si="76"/>
        <v>0.58254505633884646</v>
      </c>
      <c r="E418" s="8">
        <f t="shared" si="77"/>
        <v>1</v>
      </c>
      <c r="F418" s="10">
        <f t="shared" si="78"/>
        <v>-6.2761035287857253E-40</v>
      </c>
      <c r="G418" s="10">
        <f t="shared" si="79"/>
        <v>-3.746700327590867E-40</v>
      </c>
      <c r="H418" s="10">
        <f t="shared" si="80"/>
        <v>1.0022803856376592E-39</v>
      </c>
      <c r="I418">
        <f t="shared" si="72"/>
        <v>7.8203928708483557E-41</v>
      </c>
      <c r="J418">
        <f t="shared" si="73"/>
        <v>4.6686082211212011E-41</v>
      </c>
      <c r="K418">
        <f t="shared" si="74"/>
        <v>-1.2489001091969557E-40</v>
      </c>
    </row>
    <row r="419" spans="1:11" x14ac:dyDescent="0.5">
      <c r="A419" s="8">
        <f t="shared" si="75"/>
        <v>780</v>
      </c>
      <c r="B419" s="8">
        <f t="shared" si="76"/>
        <v>0.4174549436611536</v>
      </c>
      <c r="C419" s="8">
        <f t="shared" si="76"/>
        <v>2.3508732558172284E-39</v>
      </c>
      <c r="D419" s="8">
        <f t="shared" si="76"/>
        <v>0.58254505633884646</v>
      </c>
      <c r="E419" s="8">
        <f t="shared" si="77"/>
        <v>1</v>
      </c>
      <c r="F419" s="10">
        <f t="shared" si="78"/>
        <v>-4.9069183128084693E-40</v>
      </c>
      <c r="G419" s="10">
        <f t="shared" si="79"/>
        <v>-2.9293258732489586E-40</v>
      </c>
      <c r="H419" s="10">
        <f t="shared" si="80"/>
        <v>7.8362441860574279E-40</v>
      </c>
      <c r="I419">
        <f t="shared" si="72"/>
        <v>6.1143078369115178E-41</v>
      </c>
      <c r="J419">
        <f t="shared" si="73"/>
        <v>3.6501117405850102E-41</v>
      </c>
      <c r="K419">
        <f t="shared" si="74"/>
        <v>-9.764419577496528E-41</v>
      </c>
    </row>
    <row r="420" spans="1:11" x14ac:dyDescent="0.5">
      <c r="A420" s="8">
        <f t="shared" si="75"/>
        <v>782</v>
      </c>
      <c r="B420" s="8">
        <f t="shared" si="76"/>
        <v>0.4174549436611536</v>
      </c>
      <c r="C420" s="8">
        <f t="shared" si="76"/>
        <v>1.8380103159791368E-39</v>
      </c>
      <c r="D420" s="8">
        <f t="shared" si="76"/>
        <v>0.58254505633884646</v>
      </c>
      <c r="E420" s="8">
        <f t="shared" si="77"/>
        <v>1</v>
      </c>
      <c r="F420" s="10">
        <f t="shared" si="78"/>
        <v>-3.8364324645284487E-40</v>
      </c>
      <c r="G420" s="10">
        <f t="shared" si="79"/>
        <v>-2.2902685887353403E-40</v>
      </c>
      <c r="H420" s="10">
        <f t="shared" si="80"/>
        <v>6.126701053263789E-40</v>
      </c>
      <c r="I420">
        <f t="shared" si="72"/>
        <v>4.7804197233971061E-41</v>
      </c>
      <c r="J420">
        <f t="shared" si="73"/>
        <v>2.8538089057206948E-41</v>
      </c>
      <c r="K420">
        <f t="shared" si="74"/>
        <v>-7.6342286291178009E-41</v>
      </c>
    </row>
    <row r="421" spans="1:11" x14ac:dyDescent="0.5">
      <c r="A421" s="8">
        <f t="shared" si="75"/>
        <v>784</v>
      </c>
      <c r="B421" s="8">
        <f t="shared" si="76"/>
        <v>0.4174549436611536</v>
      </c>
      <c r="C421" s="8">
        <f t="shared" si="76"/>
        <v>1.4370327763464826E-39</v>
      </c>
      <c r="D421" s="8">
        <f t="shared" si="76"/>
        <v>0.58254505633884646</v>
      </c>
      <c r="E421" s="8">
        <f t="shared" si="77"/>
        <v>1</v>
      </c>
      <c r="F421" s="10">
        <f t="shared" si="78"/>
        <v>-2.9994821834447602E-40</v>
      </c>
      <c r="G421" s="10">
        <f t="shared" si="79"/>
        <v>-1.7906270710435149E-40</v>
      </c>
      <c r="H421" s="10">
        <f t="shared" si="80"/>
        <v>4.7901092544882751E-40</v>
      </c>
      <c r="I421">
        <f t="shared" si="72"/>
        <v>3.737530615303035E-41</v>
      </c>
      <c r="J421">
        <f t="shared" si="73"/>
        <v>2.231226288175348E-41</v>
      </c>
      <c r="K421">
        <f t="shared" si="74"/>
        <v>-5.968756903478383E-41</v>
      </c>
    </row>
    <row r="422" spans="1:11" x14ac:dyDescent="0.5">
      <c r="A422" s="8">
        <f t="shared" si="75"/>
        <v>786</v>
      </c>
      <c r="B422" s="8">
        <f t="shared" si="76"/>
        <v>0.4174549436611536</v>
      </c>
      <c r="C422" s="8">
        <f t="shared" si="76"/>
        <v>1.1235318879012867E-39</v>
      </c>
      <c r="D422" s="8">
        <f t="shared" si="76"/>
        <v>0.58254505633884646</v>
      </c>
      <c r="E422" s="8">
        <f t="shared" si="77"/>
        <v>1</v>
      </c>
      <c r="F422" s="10">
        <f t="shared" si="78"/>
        <v>-2.3451197048267059E-40</v>
      </c>
      <c r="G422" s="10">
        <f t="shared" si="79"/>
        <v>-1.3999865881775827E-40</v>
      </c>
      <c r="H422" s="10">
        <f t="shared" si="80"/>
        <v>3.7451062930042886E-40</v>
      </c>
      <c r="I422">
        <f t="shared" si="72"/>
        <v>2.9221566114702172E-41</v>
      </c>
      <c r="J422">
        <f t="shared" si="73"/>
        <v>1.7444653491217248E-41</v>
      </c>
      <c r="K422">
        <f t="shared" si="74"/>
        <v>-4.666621960591942E-41</v>
      </c>
    </row>
    <row r="423" spans="1:11" x14ac:dyDescent="0.5">
      <c r="A423" s="8">
        <f t="shared" si="75"/>
        <v>788</v>
      </c>
      <c r="B423" s="8">
        <f t="shared" si="76"/>
        <v>0.4174549436611536</v>
      </c>
      <c r="C423" s="8">
        <f t="shared" si="76"/>
        <v>8.7842387724820462E-40</v>
      </c>
      <c r="D423" s="8">
        <f t="shared" si="76"/>
        <v>0.58254505633884646</v>
      </c>
      <c r="E423" s="8">
        <f t="shared" si="77"/>
        <v>1</v>
      </c>
      <c r="F423" s="10">
        <f t="shared" si="78"/>
        <v>-1.8335119509363068E-40</v>
      </c>
      <c r="G423" s="10">
        <f t="shared" si="79"/>
        <v>-1.0945676398910418E-40</v>
      </c>
      <c r="H423" s="10">
        <f t="shared" si="80"/>
        <v>2.9280795908273486E-40</v>
      </c>
      <c r="I423">
        <f t="shared" si="72"/>
        <v>2.2846633622201836E-41</v>
      </c>
      <c r="J423">
        <f t="shared" si="73"/>
        <v>1.3638954374166221E-41</v>
      </c>
      <c r="K423">
        <f t="shared" si="74"/>
        <v>-3.6485587996368056E-41</v>
      </c>
    </row>
    <row r="424" spans="1:11" x14ac:dyDescent="0.5">
      <c r="A424" s="8">
        <f t="shared" si="75"/>
        <v>790</v>
      </c>
      <c r="B424" s="8">
        <f t="shared" si="76"/>
        <v>0.4174549436611536</v>
      </c>
      <c r="C424" s="8">
        <f t="shared" si="76"/>
        <v>6.8678825801832877E-40</v>
      </c>
      <c r="D424" s="8">
        <f t="shared" si="76"/>
        <v>0.58254505633884646</v>
      </c>
      <c r="E424" s="8">
        <f t="shared" si="77"/>
        <v>1</v>
      </c>
      <c r="F424" s="10">
        <f t="shared" si="78"/>
        <v>-1.4335157677909164E-40</v>
      </c>
      <c r="G424" s="10">
        <f t="shared" si="79"/>
        <v>-8.5577842560351272E-41</v>
      </c>
      <c r="H424" s="10">
        <f t="shared" si="80"/>
        <v>2.2892941933944291E-40</v>
      </c>
      <c r="I424">
        <f t="shared" si="72"/>
        <v>1.7862446722337258E-41</v>
      </c>
      <c r="J424">
        <f t="shared" si="73"/>
        <v>1.066350079777983E-41</v>
      </c>
      <c r="K424">
        <f t="shared" si="74"/>
        <v>-2.8525947520117087E-41</v>
      </c>
    </row>
    <row r="425" spans="1:11" x14ac:dyDescent="0.5">
      <c r="A425" s="8">
        <f t="shared" si="75"/>
        <v>792</v>
      </c>
      <c r="B425" s="8">
        <f t="shared" si="76"/>
        <v>0.4174549436611536</v>
      </c>
      <c r="C425" s="8">
        <f t="shared" si="76"/>
        <v>5.3695957449318584E-40</v>
      </c>
      <c r="D425" s="8">
        <f t="shared" si="76"/>
        <v>0.58254505633884646</v>
      </c>
      <c r="E425" s="8">
        <f t="shared" si="77"/>
        <v>1</v>
      </c>
      <c r="F425" s="10">
        <f t="shared" si="78"/>
        <v>-1.1207821445918495E-40</v>
      </c>
      <c r="G425" s="10">
        <f t="shared" si="79"/>
        <v>-6.6908310371877001E-41</v>
      </c>
      <c r="H425" s="10">
        <f t="shared" si="80"/>
        <v>1.7898652483106195E-40</v>
      </c>
      <c r="I425">
        <f t="shared" si="72"/>
        <v>1.3965602468377446E-41</v>
      </c>
      <c r="J425">
        <f t="shared" si="73"/>
        <v>8.3371676555815531E-42</v>
      </c>
      <c r="K425">
        <f t="shared" si="74"/>
        <v>-2.2302770123958999E-41</v>
      </c>
    </row>
    <row r="426" spans="1:11" x14ac:dyDescent="0.5">
      <c r="A426" s="8">
        <f t="shared" si="75"/>
        <v>794</v>
      </c>
      <c r="B426" s="8">
        <f t="shared" si="76"/>
        <v>0.4174549436611536</v>
      </c>
      <c r="C426" s="8">
        <f t="shared" si="76"/>
        <v>4.1981728906059492E-40</v>
      </c>
      <c r="D426" s="8">
        <f t="shared" si="76"/>
        <v>0.58254505633884646</v>
      </c>
      <c r="E426" s="8">
        <f t="shared" si="77"/>
        <v>1</v>
      </c>
      <c r="F426" s="10">
        <f t="shared" si="78"/>
        <v>-8.7627401376384442E-41</v>
      </c>
      <c r="G426" s="10">
        <f t="shared" si="79"/>
        <v>-5.2311694977147186E-41</v>
      </c>
      <c r="H426" s="10">
        <f t="shared" si="80"/>
        <v>1.3993909635353163E-40</v>
      </c>
      <c r="I426">
        <f t="shared" si="72"/>
        <v>1.0918887839752215E-41</v>
      </c>
      <c r="J426">
        <f t="shared" si="73"/>
        <v>6.5183438192968465E-42</v>
      </c>
      <c r="K426">
        <f t="shared" si="74"/>
        <v>-1.7437231659049061E-41</v>
      </c>
    </row>
    <row r="427" spans="1:11" x14ac:dyDescent="0.5">
      <c r="A427" s="8">
        <f t="shared" si="75"/>
        <v>796</v>
      </c>
      <c r="B427" s="8">
        <f t="shared" si="76"/>
        <v>0.4174549436611536</v>
      </c>
      <c r="C427" s="8">
        <f t="shared" si="76"/>
        <v>3.2823058674489428E-40</v>
      </c>
      <c r="D427" s="8">
        <f t="shared" si="76"/>
        <v>0.58254505633884646</v>
      </c>
      <c r="E427" s="8">
        <f t="shared" si="77"/>
        <v>1</v>
      </c>
      <c r="F427" s="10">
        <f t="shared" si="78"/>
        <v>-6.8510740548728612E-41</v>
      </c>
      <c r="G427" s="10">
        <f t="shared" si="79"/>
        <v>-4.0899455032902815E-41</v>
      </c>
      <c r="H427" s="10">
        <f t="shared" si="80"/>
        <v>1.0941019558163143E-40</v>
      </c>
      <c r="I427">
        <f t="shared" si="72"/>
        <v>8.5368398482661649E-42</v>
      </c>
      <c r="J427">
        <f t="shared" si="73"/>
        <v>5.096311829368106E-42</v>
      </c>
      <c r="K427">
        <f t="shared" si="74"/>
        <v>-1.3633151677634271E-41</v>
      </c>
    </row>
    <row r="428" spans="1:11" x14ac:dyDescent="0.5">
      <c r="A428" s="8">
        <f t="shared" si="75"/>
        <v>798</v>
      </c>
      <c r="B428" s="8">
        <f t="shared" si="76"/>
        <v>0.4174549436611536</v>
      </c>
      <c r="C428" s="8">
        <f t="shared" si="76"/>
        <v>2.5662430033782488E-40</v>
      </c>
      <c r="D428" s="8">
        <f t="shared" si="76"/>
        <v>0.58254505633884646</v>
      </c>
      <c r="E428" s="8">
        <f t="shared" si="77"/>
        <v>1</v>
      </c>
      <c r="F428" s="10">
        <f t="shared" si="78"/>
        <v>-5.356454141980482E-41</v>
      </c>
      <c r="G428" s="10">
        <f t="shared" si="79"/>
        <v>-3.1976892026136808E-41</v>
      </c>
      <c r="H428" s="10">
        <f t="shared" si="80"/>
        <v>8.5541433445941628E-41</v>
      </c>
      <c r="I428">
        <f t="shared" si="72"/>
        <v>6.6744558296148661E-42</v>
      </c>
      <c r="J428">
        <f t="shared" si="73"/>
        <v>3.9845081790974024E-42</v>
      </c>
      <c r="K428">
        <f t="shared" si="74"/>
        <v>-1.0658964008712268E-41</v>
      </c>
    </row>
    <row r="429" spans="1:11" x14ac:dyDescent="0.5">
      <c r="A429" s="8">
        <f t="shared" si="75"/>
        <v>800</v>
      </c>
      <c r="B429" s="8">
        <f t="shared" si="76"/>
        <v>0.4174549436611536</v>
      </c>
      <c r="C429" s="8">
        <f t="shared" si="76"/>
        <v>2.0063953264374608E-40</v>
      </c>
      <c r="D429" s="8">
        <f t="shared" si="76"/>
        <v>0.58254505633884646</v>
      </c>
      <c r="E429" s="8">
        <f t="shared" si="77"/>
        <v>1</v>
      </c>
      <c r="F429" s="10">
        <f t="shared" si="78"/>
        <v>-4.1878982397997602E-41</v>
      </c>
      <c r="G429" s="10">
        <f t="shared" si="79"/>
        <v>-2.5000861816584421E-41</v>
      </c>
      <c r="H429" s="10">
        <f t="shared" si="80"/>
        <v>6.6879844214582023E-41</v>
      </c>
      <c r="I429">
        <f t="shared" si="72"/>
        <v>5.218366680561268E-42</v>
      </c>
      <c r="J429">
        <f t="shared" si="73"/>
        <v>3.1152539249668719E-42</v>
      </c>
      <c r="K429">
        <f t="shared" si="74"/>
        <v>-8.3336206055281398E-42</v>
      </c>
    </row>
    <row r="430" spans="1:11" x14ac:dyDescent="0.5">
      <c r="A430" s="8">
        <f t="shared" si="75"/>
        <v>802</v>
      </c>
      <c r="B430" s="8">
        <f t="shared" si="76"/>
        <v>0.4174549436611536</v>
      </c>
      <c r="C430" s="8">
        <f t="shared" si="76"/>
        <v>1.5686831686051098E-40</v>
      </c>
      <c r="D430" s="8">
        <f t="shared" si="76"/>
        <v>0.58254505633884646</v>
      </c>
      <c r="E430" s="8">
        <f t="shared" si="77"/>
        <v>1</v>
      </c>
      <c r="F430" s="10">
        <f t="shared" si="78"/>
        <v>-3.2742727188612303E-41</v>
      </c>
      <c r="G430" s="10">
        <f t="shared" si="79"/>
        <v>-1.9546711764891357E-41</v>
      </c>
      <c r="H430" s="10">
        <f t="shared" si="80"/>
        <v>5.228943895350366E-41</v>
      </c>
      <c r="I430">
        <f t="shared" si="72"/>
        <v>4.0799357292867644E-42</v>
      </c>
      <c r="J430">
        <f t="shared" si="73"/>
        <v>2.4356348590103536E-42</v>
      </c>
      <c r="K430">
        <f t="shared" si="74"/>
        <v>-6.515570588297118E-42</v>
      </c>
    </row>
    <row r="431" spans="1:11" x14ac:dyDescent="0.5">
      <c r="A431" s="8">
        <f t="shared" si="75"/>
        <v>804</v>
      </c>
      <c r="B431" s="8">
        <f t="shared" ref="B431:D446" si="81">B430+F430*$B$25+$B$26*0.5*I430*$B$25^2</f>
        <v>0.4174549436611536</v>
      </c>
      <c r="C431" s="8">
        <f t="shared" si="81"/>
        <v>1.2264616304874898E-40</v>
      </c>
      <c r="D431" s="8">
        <f t="shared" si="81"/>
        <v>0.58254505633884646</v>
      </c>
      <c r="E431" s="8">
        <f t="shared" si="77"/>
        <v>1</v>
      </c>
      <c r="F431" s="10">
        <f t="shared" si="78"/>
        <v>-2.5599623542886084E-41</v>
      </c>
      <c r="G431" s="10">
        <f t="shared" si="79"/>
        <v>-1.5282430806696908E-41</v>
      </c>
      <c r="H431" s="10">
        <f t="shared" si="80"/>
        <v>4.0882054349582992E-41</v>
      </c>
      <c r="I431">
        <f t="shared" si="72"/>
        <v>3.1898631457075681E-42</v>
      </c>
      <c r="J431">
        <f t="shared" si="73"/>
        <v>1.9042804565247346E-42</v>
      </c>
      <c r="K431">
        <f t="shared" si="74"/>
        <v>-5.0941436022323026E-42</v>
      </c>
    </row>
    <row r="432" spans="1:11" x14ac:dyDescent="0.5">
      <c r="A432" s="8">
        <f t="shared" si="75"/>
        <v>806</v>
      </c>
      <c r="B432" s="8">
        <f t="shared" si="81"/>
        <v>0.4174549436611536</v>
      </c>
      <c r="C432" s="8">
        <f t="shared" si="81"/>
        <v>9.588986234840464E-41</v>
      </c>
      <c r="D432" s="8">
        <f t="shared" si="81"/>
        <v>0.58254505633884646</v>
      </c>
      <c r="E432" s="8">
        <f t="shared" si="77"/>
        <v>1</v>
      </c>
      <c r="F432" s="10">
        <f t="shared" si="78"/>
        <v>-2.0014848542164516E-41</v>
      </c>
      <c r="G432" s="10">
        <f t="shared" si="79"/>
        <v>-1.1948438907303695E-41</v>
      </c>
      <c r="H432" s="10">
        <f t="shared" si="80"/>
        <v>3.1963287449468212E-41</v>
      </c>
      <c r="I432">
        <f t="shared" si="72"/>
        <v>2.4939674454435999E-42</v>
      </c>
      <c r="J432">
        <f t="shared" si="73"/>
        <v>1.4888455236576318E-42</v>
      </c>
      <c r="K432">
        <f t="shared" si="74"/>
        <v>-3.9828129691012317E-42</v>
      </c>
    </row>
    <row r="433" spans="1:11" x14ac:dyDescent="0.5">
      <c r="A433" s="8">
        <f t="shared" si="75"/>
        <v>808</v>
      </c>
      <c r="B433" s="8">
        <f t="shared" si="81"/>
        <v>0.4174549436611536</v>
      </c>
      <c r="C433" s="8">
        <f t="shared" si="81"/>
        <v>7.4970675581112514E-41</v>
      </c>
      <c r="D433" s="8">
        <f t="shared" si="81"/>
        <v>0.58254505633884646</v>
      </c>
      <c r="E433" s="8">
        <f t="shared" si="77"/>
        <v>1</v>
      </c>
      <c r="F433" s="10">
        <f t="shared" si="78"/>
        <v>-1.5648439575475975E-41</v>
      </c>
      <c r="G433" s="10">
        <f t="shared" si="79"/>
        <v>-9.3417856182281932E-42</v>
      </c>
      <c r="H433" s="10">
        <f t="shared" si="80"/>
        <v>2.4990225193704168E-41</v>
      </c>
      <c r="I433">
        <f t="shared" si="72"/>
        <v>1.9498872944760125E-42</v>
      </c>
      <c r="J433">
        <f t="shared" si="73"/>
        <v>1.1640412449333848E-42</v>
      </c>
      <c r="K433">
        <f t="shared" si="74"/>
        <v>-3.1139285394093973E-42</v>
      </c>
    </row>
    <row r="434" spans="1:11" x14ac:dyDescent="0.5">
      <c r="A434" s="8">
        <f t="shared" si="75"/>
        <v>810</v>
      </c>
      <c r="B434" s="8">
        <f t="shared" si="81"/>
        <v>0.4174549436611536</v>
      </c>
      <c r="C434" s="8">
        <f t="shared" si="81"/>
        <v>5.8615186834522898E-41</v>
      </c>
      <c r="D434" s="8">
        <f t="shared" si="81"/>
        <v>0.58254505633884646</v>
      </c>
      <c r="E434" s="8">
        <f t="shared" si="77"/>
        <v>1</v>
      </c>
      <c r="F434" s="10">
        <f t="shared" si="78"/>
        <v>-1.2234599758846875E-41</v>
      </c>
      <c r="G434" s="10">
        <f t="shared" si="79"/>
        <v>-7.3037958526607571E-42</v>
      </c>
      <c r="H434" s="10">
        <f t="shared" si="80"/>
        <v>1.9538395611507632E-41</v>
      </c>
      <c r="I434">
        <f t="shared" si="72"/>
        <v>1.5245028430925318E-42</v>
      </c>
      <c r="J434">
        <f t="shared" si="73"/>
        <v>9.100957744610538E-43</v>
      </c>
      <c r="K434">
        <f t="shared" si="74"/>
        <v>-2.4345986175535856E-42</v>
      </c>
    </row>
    <row r="435" spans="1:11" x14ac:dyDescent="0.5">
      <c r="A435" s="8">
        <f t="shared" si="75"/>
        <v>812</v>
      </c>
      <c r="B435" s="8">
        <f t="shared" si="81"/>
        <v>0.4174549436611536</v>
      </c>
      <c r="C435" s="8">
        <f t="shared" si="81"/>
        <v>4.5827786678123492E-41</v>
      </c>
      <c r="D435" s="8">
        <f t="shared" si="81"/>
        <v>0.58254505633884646</v>
      </c>
      <c r="E435" s="8">
        <f t="shared" si="77"/>
        <v>1</v>
      </c>
      <c r="F435" s="10">
        <f t="shared" si="78"/>
        <v>-9.5655180529157044E-42</v>
      </c>
      <c r="G435" s="10">
        <f t="shared" si="79"/>
        <v>-5.7104108397921255E-42</v>
      </c>
      <c r="H435" s="10">
        <f t="shared" si="80"/>
        <v>1.527592889270783E-41</v>
      </c>
      <c r="I435">
        <f t="shared" si="72"/>
        <v>1.1919196177037313E-42</v>
      </c>
      <c r="J435">
        <f t="shared" si="73"/>
        <v>7.1155066222697696E-43</v>
      </c>
      <c r="K435">
        <f t="shared" si="74"/>
        <v>-1.9034702799307083E-42</v>
      </c>
    </row>
    <row r="436" spans="1:11" x14ac:dyDescent="0.5">
      <c r="A436" s="8">
        <f t="shared" si="75"/>
        <v>814</v>
      </c>
      <c r="B436" s="8">
        <f t="shared" si="81"/>
        <v>0.4174549436611536</v>
      </c>
      <c r="C436" s="8">
        <f t="shared" si="81"/>
        <v>3.5830066322993194E-41</v>
      </c>
      <c r="D436" s="8">
        <f t="shared" si="81"/>
        <v>0.58254505633884646</v>
      </c>
      <c r="E436" s="8">
        <f t="shared" si="77"/>
        <v>1</v>
      </c>
      <c r="F436" s="10">
        <f t="shared" si="78"/>
        <v>-7.478719159120261E-42</v>
      </c>
      <c r="G436" s="10">
        <f t="shared" si="79"/>
        <v>-4.4646362818774705E-42</v>
      </c>
      <c r="H436" s="10">
        <f t="shared" si="80"/>
        <v>1.1943355440997731E-41</v>
      </c>
      <c r="I436">
        <f t="shared" si="72"/>
        <v>9.3189224375935086E-43</v>
      </c>
      <c r="J436">
        <f t="shared" si="73"/>
        <v>5.5631985019980576E-43</v>
      </c>
      <c r="K436">
        <f t="shared" si="74"/>
        <v>-1.4882120939591566E-42</v>
      </c>
    </row>
    <row r="437" spans="1:11" x14ac:dyDescent="0.5">
      <c r="A437" s="8">
        <f t="shared" si="75"/>
        <v>816</v>
      </c>
      <c r="B437" s="8">
        <f t="shared" si="81"/>
        <v>0.4174549436611536</v>
      </c>
      <c r="C437" s="8">
        <f t="shared" si="81"/>
        <v>2.8013433459637866E-41</v>
      </c>
      <c r="D437" s="8">
        <f t="shared" si="81"/>
        <v>0.58254505633884646</v>
      </c>
      <c r="E437" s="8">
        <f t="shared" si="77"/>
        <v>1</v>
      </c>
      <c r="F437" s="10">
        <f t="shared" si="78"/>
        <v>-5.8471731433243005E-42</v>
      </c>
      <c r="G437" s="10">
        <f t="shared" si="79"/>
        <v>-3.4906380098883208E-42</v>
      </c>
      <c r="H437" s="10">
        <f t="shared" si="80"/>
        <v>9.3378111532126213E-42</v>
      </c>
      <c r="I437">
        <f t="shared" si="72"/>
        <v>7.2859204687970514E-43</v>
      </c>
      <c r="J437">
        <f t="shared" si="73"/>
        <v>4.3495395641640173E-43</v>
      </c>
      <c r="K437">
        <f t="shared" si="74"/>
        <v>-1.1635460032961069E-42</v>
      </c>
    </row>
    <row r="438" spans="1:11" x14ac:dyDescent="0.5">
      <c r="A438" s="8">
        <f t="shared" si="75"/>
        <v>818</v>
      </c>
      <c r="B438" s="8">
        <f t="shared" si="81"/>
        <v>0.4174549436611536</v>
      </c>
      <c r="C438" s="8">
        <f t="shared" si="81"/>
        <v>2.1902065352694028E-41</v>
      </c>
      <c r="D438" s="8">
        <f t="shared" si="81"/>
        <v>0.58254505633884646</v>
      </c>
      <c r="E438" s="8">
        <f t="shared" si="77"/>
        <v>1</v>
      </c>
      <c r="F438" s="10">
        <f t="shared" si="78"/>
        <v>-4.5715627289358949E-42</v>
      </c>
      <c r="G438" s="10">
        <f t="shared" si="79"/>
        <v>-2.7291257219621143E-42</v>
      </c>
      <c r="H438" s="10">
        <f t="shared" si="80"/>
        <v>7.3006884508980093E-42</v>
      </c>
      <c r="I438">
        <f t="shared" si="72"/>
        <v>5.6964351225294978E-43</v>
      </c>
      <c r="J438">
        <f t="shared" si="73"/>
        <v>3.4006506173442167E-43</v>
      </c>
      <c r="K438">
        <f t="shared" si="74"/>
        <v>-9.0970857398737145E-43</v>
      </c>
    </row>
    <row r="439" spans="1:11" x14ac:dyDescent="0.5">
      <c r="A439" s="8">
        <f t="shared" si="75"/>
        <v>820</v>
      </c>
      <c r="B439" s="8">
        <f t="shared" si="81"/>
        <v>0.4174549436611536</v>
      </c>
      <c r="C439" s="8">
        <f t="shared" si="81"/>
        <v>1.7123944032238643E-41</v>
      </c>
      <c r="D439" s="8">
        <f t="shared" si="81"/>
        <v>0.58254505633884646</v>
      </c>
      <c r="E439" s="8">
        <f t="shared" si="77"/>
        <v>1</v>
      </c>
      <c r="F439" s="10">
        <f t="shared" si="78"/>
        <v>-3.574237545617465E-42</v>
      </c>
      <c r="G439" s="10">
        <f t="shared" si="79"/>
        <v>-2.1337437984620828E-42</v>
      </c>
      <c r="H439" s="10">
        <f t="shared" si="80"/>
        <v>5.7079813440795478E-42</v>
      </c>
      <c r="I439">
        <f t="shared" si="72"/>
        <v>4.4537094858716236E-43</v>
      </c>
      <c r="J439">
        <f t="shared" si="73"/>
        <v>2.6587698423353186E-43</v>
      </c>
      <c r="K439">
        <f t="shared" si="74"/>
        <v>-7.1124793282069422E-43</v>
      </c>
    </row>
    <row r="440" spans="1:11" x14ac:dyDescent="0.5">
      <c r="A440" s="8">
        <f t="shared" si="75"/>
        <v>822</v>
      </c>
      <c r="B440" s="8">
        <f t="shared" si="81"/>
        <v>0.4174549436611536</v>
      </c>
      <c r="C440" s="8">
        <f t="shared" si="81"/>
        <v>1.3388210403781543E-41</v>
      </c>
      <c r="D440" s="8">
        <f t="shared" si="81"/>
        <v>0.58254505633884646</v>
      </c>
      <c r="E440" s="8">
        <f t="shared" si="77"/>
        <v>1</v>
      </c>
      <c r="F440" s="10">
        <f t="shared" si="78"/>
        <v>-2.7944873099171472E-42</v>
      </c>
      <c r="G440" s="10">
        <f t="shared" si="79"/>
        <v>-1.6682494913433666E-42</v>
      </c>
      <c r="H440" s="10">
        <f t="shared" si="80"/>
        <v>4.4627368012605138E-42</v>
      </c>
      <c r="I440">
        <f t="shared" si="72"/>
        <v>3.4820949871074661E-43</v>
      </c>
      <c r="J440">
        <f t="shared" si="73"/>
        <v>2.0787366507037559E-43</v>
      </c>
      <c r="K440">
        <f t="shared" si="74"/>
        <v>-5.560831637811222E-43</v>
      </c>
    </row>
    <row r="441" spans="1:11" x14ac:dyDescent="0.5">
      <c r="A441" s="8">
        <f t="shared" si="75"/>
        <v>824</v>
      </c>
      <c r="B441" s="8">
        <f t="shared" si="81"/>
        <v>0.4174549436611536</v>
      </c>
      <c r="C441" s="8">
        <f t="shared" si="81"/>
        <v>1.0467458751235561E-41</v>
      </c>
      <c r="D441" s="8">
        <f t="shared" si="81"/>
        <v>0.58254505633884646</v>
      </c>
      <c r="E441" s="8">
        <f t="shared" si="77"/>
        <v>1</v>
      </c>
      <c r="F441" s="10">
        <f t="shared" si="78"/>
        <v>-2.1848462016362451E-42</v>
      </c>
      <c r="G441" s="10">
        <f t="shared" si="79"/>
        <v>-1.3043067154422753E-42</v>
      </c>
      <c r="H441" s="10">
        <f t="shared" si="80"/>
        <v>3.4891529170785204E-42</v>
      </c>
      <c r="I441">
        <f t="shared" si="72"/>
        <v>2.7224464320590966E-43</v>
      </c>
      <c r="J441">
        <f t="shared" si="73"/>
        <v>1.6252426194151539E-43</v>
      </c>
      <c r="K441">
        <f t="shared" si="74"/>
        <v>-4.3476890514742505E-43</v>
      </c>
    </row>
    <row r="442" spans="1:11" x14ac:dyDescent="0.5">
      <c r="A442" s="8">
        <f t="shared" si="75"/>
        <v>826</v>
      </c>
      <c r="B442" s="8">
        <f t="shared" si="81"/>
        <v>0.4174549436611536</v>
      </c>
      <c r="C442" s="8">
        <f t="shared" si="81"/>
        <v>8.1838938442340409E-42</v>
      </c>
      <c r="D442" s="8">
        <f t="shared" si="81"/>
        <v>0.58254505633884646</v>
      </c>
      <c r="E442" s="8">
        <f t="shared" si="77"/>
        <v>1</v>
      </c>
      <c r="F442" s="10">
        <f t="shared" si="78"/>
        <v>-1.7082034718367917E-42</v>
      </c>
      <c r="G442" s="10">
        <f t="shared" si="79"/>
        <v>-1.0197611429078885E-42</v>
      </c>
      <c r="H442" s="10">
        <f t="shared" si="80"/>
        <v>2.7279646147446802E-42</v>
      </c>
      <c r="I442">
        <f t="shared" si="72"/>
        <v>2.1285216523022311E-43</v>
      </c>
      <c r="J442">
        <f t="shared" si="73"/>
        <v>1.2706821573907304E-43</v>
      </c>
      <c r="K442">
        <f t="shared" si="74"/>
        <v>-3.3992038096929615E-43</v>
      </c>
    </row>
    <row r="443" spans="1:11" x14ac:dyDescent="0.5">
      <c r="A443" s="8">
        <f t="shared" si="75"/>
        <v>828</v>
      </c>
      <c r="B443" s="8">
        <f t="shared" si="81"/>
        <v>0.4174549436611536</v>
      </c>
      <c r="C443" s="8">
        <f t="shared" si="81"/>
        <v>6.3985079898964097E-42</v>
      </c>
      <c r="D443" s="8">
        <f t="shared" si="81"/>
        <v>0.58254505633884646</v>
      </c>
      <c r="E443" s="8">
        <f t="shared" si="77"/>
        <v>1</v>
      </c>
      <c r="F443" s="10">
        <f t="shared" si="78"/>
        <v>-1.3355443962188234E-42</v>
      </c>
      <c r="G443" s="10">
        <f t="shared" si="79"/>
        <v>-7.9729160041331299E-43</v>
      </c>
      <c r="H443" s="10">
        <f t="shared" si="80"/>
        <v>2.1328359966321364E-42</v>
      </c>
      <c r="I443">
        <f t="shared" si="72"/>
        <v>1.6641666006602528E-43</v>
      </c>
      <c r="J443">
        <f t="shared" si="73"/>
        <v>9.9347206738412369E-44</v>
      </c>
      <c r="K443">
        <f t="shared" si="74"/>
        <v>-2.6576386680443765E-43</v>
      </c>
    </row>
    <row r="444" spans="1:11" x14ac:dyDescent="0.5">
      <c r="A444" s="8">
        <f t="shared" si="75"/>
        <v>830</v>
      </c>
      <c r="B444" s="8">
        <f t="shared" si="81"/>
        <v>0.4174549436611536</v>
      </c>
      <c r="C444" s="8">
        <f t="shared" si="81"/>
        <v>5.0026192025466083E-42</v>
      </c>
      <c r="D444" s="8">
        <f t="shared" si="81"/>
        <v>0.58254505633884646</v>
      </c>
      <c r="E444" s="8">
        <f t="shared" si="77"/>
        <v>1</v>
      </c>
      <c r="F444" s="10">
        <f t="shared" si="78"/>
        <v>-1.0441840586786497E-42</v>
      </c>
      <c r="G444" s="10">
        <f t="shared" si="79"/>
        <v>-6.2335567550355281E-43</v>
      </c>
      <c r="H444" s="10">
        <f t="shared" si="80"/>
        <v>1.6675397341822026E-42</v>
      </c>
      <c r="I444">
        <f t="shared" si="72"/>
        <v>1.3011145419909799E-43</v>
      </c>
      <c r="J444">
        <f t="shared" si="73"/>
        <v>7.7673770968752934E-44</v>
      </c>
      <c r="K444">
        <f t="shared" si="74"/>
        <v>-2.0778522516785092E-43</v>
      </c>
    </row>
    <row r="445" spans="1:11" x14ac:dyDescent="0.5">
      <c r="A445" s="8">
        <f t="shared" si="75"/>
        <v>832</v>
      </c>
      <c r="B445" s="8">
        <f t="shared" si="81"/>
        <v>0.4174549436611536</v>
      </c>
      <c r="C445" s="8">
        <f t="shared" si="81"/>
        <v>3.9112553934770083E-42</v>
      </c>
      <c r="D445" s="8">
        <f t="shared" si="81"/>
        <v>0.58254505633884646</v>
      </c>
      <c r="E445" s="8">
        <f t="shared" si="77"/>
        <v>1</v>
      </c>
      <c r="F445" s="10">
        <f t="shared" si="78"/>
        <v>-8.1638644996416377E-43</v>
      </c>
      <c r="G445" s="10">
        <f t="shared" si="79"/>
        <v>-4.8736534786150558E-43</v>
      </c>
      <c r="H445" s="10">
        <f t="shared" si="80"/>
        <v>1.3037517978256693E-42</v>
      </c>
      <c r="I445">
        <f t="shared" si="72"/>
        <v>1.0172653691696167E-43</v>
      </c>
      <c r="J445">
        <f t="shared" si="73"/>
        <v>6.0728579036873504E-44</v>
      </c>
      <c r="K445">
        <f t="shared" si="74"/>
        <v>-1.6245511595383518E-43</v>
      </c>
    </row>
    <row r="446" spans="1:11" x14ac:dyDescent="0.5">
      <c r="A446" s="8">
        <f t="shared" si="75"/>
        <v>834</v>
      </c>
      <c r="B446" s="8">
        <f t="shared" si="81"/>
        <v>0.4174549436611536</v>
      </c>
      <c r="C446" s="8">
        <f t="shared" si="81"/>
        <v>3.0579818558277442E-42</v>
      </c>
      <c r="D446" s="8">
        <f t="shared" si="81"/>
        <v>0.58254505633884646</v>
      </c>
      <c r="E446" s="8">
        <f t="shared" si="77"/>
        <v>1</v>
      </c>
      <c r="F446" s="10">
        <f t="shared" si="78"/>
        <v>-6.3828482167070047E-43</v>
      </c>
      <c r="G446" s="10">
        <f t="shared" si="79"/>
        <v>-3.8104246360521417E-43</v>
      </c>
      <c r="H446" s="10">
        <f t="shared" si="80"/>
        <v>1.0193272852759146E-42</v>
      </c>
      <c r="I446">
        <f t="shared" si="72"/>
        <v>7.9534030088410923E-44</v>
      </c>
      <c r="J446">
        <f t="shared" si="73"/>
        <v>4.748012444666046E-44</v>
      </c>
      <c r="K446">
        <f t="shared" si="74"/>
        <v>-1.2701415453507138E-43</v>
      </c>
    </row>
    <row r="447" spans="1:11" x14ac:dyDescent="0.5">
      <c r="A447" s="8">
        <f t="shared" si="75"/>
        <v>836</v>
      </c>
      <c r="B447" s="8">
        <f t="shared" ref="B447:D462" si="82">B446+F446*$B$25+$B$26*0.5*I446*$B$25^2</f>
        <v>0.4174549436611536</v>
      </c>
      <c r="C447" s="8">
        <f t="shared" si="82"/>
        <v>2.3908571775106368E-42</v>
      </c>
      <c r="D447" s="8">
        <f t="shared" si="82"/>
        <v>0.58254505633884646</v>
      </c>
      <c r="E447" s="8">
        <f t="shared" si="77"/>
        <v>1</v>
      </c>
      <c r="F447" s="10">
        <f t="shared" si="78"/>
        <v>-4.9903757416978383E-43</v>
      </c>
      <c r="G447" s="10">
        <f t="shared" si="79"/>
        <v>-2.9791481833376173E-43</v>
      </c>
      <c r="H447" s="10">
        <f t="shared" si="80"/>
        <v>7.9695239250354556E-43</v>
      </c>
      <c r="I447">
        <f t="shared" si="72"/>
        <v>6.2183006851671654E-44</v>
      </c>
      <c r="J447">
        <f t="shared" si="73"/>
        <v>3.7121932592915576E-44</v>
      </c>
      <c r="K447">
        <f t="shared" si="74"/>
        <v>-9.930493944458723E-44</v>
      </c>
    </row>
    <row r="448" spans="1:11" x14ac:dyDescent="0.5">
      <c r="A448" s="8">
        <f t="shared" si="75"/>
        <v>838</v>
      </c>
      <c r="B448" s="8">
        <f t="shared" si="82"/>
        <v>0.4174549436611536</v>
      </c>
      <c r="C448" s="8">
        <f t="shared" si="82"/>
        <v>1.8692714060289445E-42</v>
      </c>
      <c r="D448" s="8">
        <f t="shared" si="82"/>
        <v>0.58254505633884646</v>
      </c>
      <c r="E448" s="8">
        <f t="shared" si="77"/>
        <v>1</v>
      </c>
      <c r="F448" s="10">
        <f t="shared" si="78"/>
        <v>-3.9016829474560921E-43</v>
      </c>
      <c r="G448" s="10">
        <f t="shared" si="79"/>
        <v>-2.3292217393070561E-43</v>
      </c>
      <c r="H448" s="10">
        <f t="shared" si="80"/>
        <v>6.2309046867631482E-43</v>
      </c>
      <c r="I448">
        <f t="shared" si="72"/>
        <v>4.8617256497838063E-44</v>
      </c>
      <c r="J448">
        <f t="shared" si="73"/>
        <v>2.9023468145730475E-44</v>
      </c>
      <c r="K448">
        <f t="shared" si="74"/>
        <v>-7.7640724643568538E-44</v>
      </c>
    </row>
    <row r="449" spans="1:11" x14ac:dyDescent="0.5">
      <c r="A449" s="8">
        <f t="shared" si="75"/>
        <v>840</v>
      </c>
      <c r="B449" s="8">
        <f t="shared" si="82"/>
        <v>0.4174549436611536</v>
      </c>
      <c r="C449" s="8">
        <f t="shared" si="82"/>
        <v>1.4614739944589941E-42</v>
      </c>
      <c r="D449" s="8">
        <f t="shared" si="82"/>
        <v>0.58254505633884646</v>
      </c>
      <c r="E449" s="8">
        <f t="shared" si="77"/>
        <v>1</v>
      </c>
      <c r="F449" s="10">
        <f t="shared" si="78"/>
        <v>-3.0504977200956026E-43</v>
      </c>
      <c r="G449" s="10">
        <f t="shared" si="79"/>
        <v>-1.8210822614343772E-43</v>
      </c>
      <c r="H449" s="10">
        <f t="shared" si="80"/>
        <v>4.8715799815299797E-43</v>
      </c>
      <c r="I449">
        <f t="shared" si="72"/>
        <v>3.8010989642470703E-44</v>
      </c>
      <c r="J449">
        <f t="shared" si="73"/>
        <v>2.2691752405341866E-44</v>
      </c>
      <c r="K449">
        <f t="shared" si="74"/>
        <v>-6.0702742047812569E-44</v>
      </c>
    </row>
    <row r="450" spans="1:11" x14ac:dyDescent="0.5">
      <c r="A450" s="8">
        <f t="shared" si="75"/>
        <v>842</v>
      </c>
      <c r="B450" s="8">
        <f t="shared" si="82"/>
        <v>0.4174549436611536</v>
      </c>
      <c r="C450" s="8">
        <f t="shared" si="82"/>
        <v>1.1426410469828024E-42</v>
      </c>
      <c r="D450" s="8">
        <f t="shared" si="82"/>
        <v>0.58254505633884646</v>
      </c>
      <c r="E450" s="8">
        <f t="shared" si="77"/>
        <v>1</v>
      </c>
      <c r="F450" s="10">
        <f t="shared" si="78"/>
        <v>-2.3850057694656369E-43</v>
      </c>
      <c r="G450" s="10">
        <f t="shared" si="79"/>
        <v>-1.4237977204770379E-43</v>
      </c>
      <c r="H450" s="10">
        <f t="shared" si="80"/>
        <v>3.8088034899426748E-43</v>
      </c>
      <c r="I450">
        <f t="shared" si="72"/>
        <v>2.9718569859331042E-44</v>
      </c>
      <c r="J450">
        <f t="shared" si="73"/>
        <v>1.7741354156570219E-44</v>
      </c>
      <c r="K450">
        <f t="shared" si="74"/>
        <v>-4.7459924015901261E-44</v>
      </c>
    </row>
    <row r="451" spans="1:11" x14ac:dyDescent="0.5">
      <c r="A451" s="8">
        <f t="shared" si="75"/>
        <v>844</v>
      </c>
      <c r="B451" s="8">
        <f t="shared" si="82"/>
        <v>0.4174549436611536</v>
      </c>
      <c r="C451" s="8">
        <f t="shared" si="82"/>
        <v>8.9336421120053525E-43</v>
      </c>
      <c r="D451" s="8">
        <f t="shared" si="82"/>
        <v>0.58254505633884646</v>
      </c>
      <c r="E451" s="8">
        <f t="shared" si="77"/>
        <v>1</v>
      </c>
      <c r="F451" s="10">
        <f t="shared" si="78"/>
        <v>-1.8646965322780518E-43</v>
      </c>
      <c r="G451" s="10">
        <f t="shared" si="79"/>
        <v>-1.1131841717237323E-43</v>
      </c>
      <c r="H451" s="10">
        <f t="shared" si="80"/>
        <v>2.9778807040017842E-43</v>
      </c>
      <c r="I451">
        <f t="shared" si="72"/>
        <v>2.3235211784570932E-44</v>
      </c>
      <c r="J451">
        <f t="shared" si="73"/>
        <v>1.3870927272886813E-44</v>
      </c>
      <c r="K451">
        <f t="shared" si="74"/>
        <v>-3.7106139057457744E-44</v>
      </c>
    </row>
    <row r="452" spans="1:11" x14ac:dyDescent="0.5">
      <c r="A452" s="8">
        <f t="shared" si="75"/>
        <v>846</v>
      </c>
      <c r="B452" s="8">
        <f t="shared" si="82"/>
        <v>0.4174549436611536</v>
      </c>
      <c r="C452" s="8">
        <f t="shared" si="82"/>
        <v>6.9846923140156241E-43</v>
      </c>
      <c r="D452" s="8">
        <f t="shared" si="82"/>
        <v>0.58254505633884646</v>
      </c>
      <c r="E452" s="8">
        <f t="shared" si="77"/>
        <v>1</v>
      </c>
      <c r="F452" s="10">
        <f t="shared" si="78"/>
        <v>-1.4578971682189424E-43</v>
      </c>
      <c r="G452" s="10">
        <f t="shared" si="79"/>
        <v>-8.7033360311959879E-44</v>
      </c>
      <c r="H452" s="10">
        <f t="shared" si="80"/>
        <v>2.3282307713385412E-43</v>
      </c>
      <c r="I452">
        <f t="shared" si="72"/>
        <v>1.8166253262835047E-44</v>
      </c>
      <c r="J452">
        <f t="shared" si="73"/>
        <v>1.0844866841151579E-44</v>
      </c>
      <c r="K452">
        <f t="shared" si="74"/>
        <v>-2.9011120103986626E-44</v>
      </c>
    </row>
    <row r="453" spans="1:11" x14ac:dyDescent="0.5">
      <c r="A453" s="8">
        <f t="shared" si="75"/>
        <v>848</v>
      </c>
      <c r="B453" s="8">
        <f t="shared" si="82"/>
        <v>0.4174549436611536</v>
      </c>
      <c r="C453" s="8">
        <f t="shared" si="82"/>
        <v>5.4609224445994575E-43</v>
      </c>
      <c r="D453" s="8">
        <f t="shared" si="82"/>
        <v>0.58254505633884646</v>
      </c>
      <c r="E453" s="8">
        <f t="shared" si="77"/>
        <v>1</v>
      </c>
      <c r="F453" s="10">
        <f t="shared" si="78"/>
        <v>-1.1398445357240978E-43</v>
      </c>
      <c r="G453" s="10">
        <f t="shared" si="79"/>
        <v>-6.8046294580905467E-44</v>
      </c>
      <c r="H453" s="10">
        <f t="shared" si="80"/>
        <v>1.8203074815331525E-43</v>
      </c>
      <c r="I453">
        <f t="shared" si="72"/>
        <v>1.4203131035311076E-44</v>
      </c>
      <c r="J453">
        <f t="shared" si="73"/>
        <v>8.4789671583240766E-45</v>
      </c>
      <c r="K453">
        <f t="shared" si="74"/>
        <v>-2.2682098193635152E-44</v>
      </c>
    </row>
    <row r="454" spans="1:11" x14ac:dyDescent="0.5">
      <c r="A454" s="8">
        <f t="shared" si="75"/>
        <v>850</v>
      </c>
      <c r="B454" s="8">
        <f t="shared" si="82"/>
        <v>0.4174549436611536</v>
      </c>
      <c r="C454" s="8">
        <f t="shared" si="82"/>
        <v>4.2695758961478298E-43</v>
      </c>
      <c r="D454" s="8">
        <f t="shared" si="82"/>
        <v>0.58254505633884646</v>
      </c>
      <c r="E454" s="8">
        <f t="shared" si="77"/>
        <v>1</v>
      </c>
      <c r="F454" s="10">
        <f t="shared" si="78"/>
        <v>-8.9117778259170581E-44</v>
      </c>
      <c r="G454" s="10">
        <f t="shared" si="79"/>
        <v>-5.3201418279090405E-44</v>
      </c>
      <c r="H454" s="10">
        <f t="shared" si="80"/>
        <v>1.4231919653826099E-43</v>
      </c>
      <c r="I454">
        <f t="shared" si="72"/>
        <v>1.1104597535195577E-44</v>
      </c>
      <c r="J454">
        <f t="shared" si="73"/>
        <v>6.6292085578345567E-45</v>
      </c>
      <c r="K454">
        <f t="shared" si="74"/>
        <v>-1.7733806093030133E-44</v>
      </c>
    </row>
    <row r="455" spans="1:11" x14ac:dyDescent="0.5">
      <c r="A455" s="8">
        <f t="shared" si="75"/>
        <v>852</v>
      </c>
      <c r="B455" s="8">
        <f t="shared" si="82"/>
        <v>0.4174549436611536</v>
      </c>
      <c r="C455" s="8">
        <f t="shared" si="82"/>
        <v>3.3381317017227129E-43</v>
      </c>
      <c r="D455" s="8">
        <f t="shared" si="82"/>
        <v>0.58254505633884646</v>
      </c>
      <c r="E455" s="8">
        <f t="shared" si="77"/>
        <v>1</v>
      </c>
      <c r="F455" s="10">
        <f t="shared" si="78"/>
        <v>-6.9675979073808299E-44</v>
      </c>
      <c r="G455" s="10">
        <f t="shared" si="79"/>
        <v>-4.1595077650282118E-44</v>
      </c>
      <c r="H455" s="10">
        <f t="shared" si="80"/>
        <v>1.1127105672409042E-43</v>
      </c>
      <c r="I455">
        <f t="shared" si="72"/>
        <v>8.6820353985399149E-45</v>
      </c>
      <c r="J455">
        <f t="shared" si="73"/>
        <v>5.1829904848874571E-45</v>
      </c>
      <c r="K455">
        <f t="shared" si="74"/>
        <v>-1.3865025883427372E-44</v>
      </c>
    </row>
    <row r="456" spans="1:11" x14ac:dyDescent="0.5">
      <c r="A456" s="8">
        <f t="shared" si="75"/>
        <v>854</v>
      </c>
      <c r="B456" s="8">
        <f t="shared" si="82"/>
        <v>0.4174549436611536</v>
      </c>
      <c r="C456" s="8">
        <f t="shared" si="82"/>
        <v>2.6098899584148198E-43</v>
      </c>
      <c r="D456" s="8">
        <f t="shared" si="82"/>
        <v>0.58254505633884646</v>
      </c>
      <c r="E456" s="8">
        <f t="shared" si="77"/>
        <v>1</v>
      </c>
      <c r="F456" s="10">
        <f t="shared" si="78"/>
        <v>-5.4475573277593458E-44</v>
      </c>
      <c r="G456" s="10">
        <f t="shared" si="79"/>
        <v>-3.2520758669567196E-44</v>
      </c>
      <c r="H456" s="10">
        <f t="shared" si="80"/>
        <v>8.6996331947160654E-44</v>
      </c>
      <c r="I456">
        <f t="shared" si="72"/>
        <v>6.7879757391110732E-45</v>
      </c>
      <c r="J456">
        <f t="shared" si="73"/>
        <v>4.0522771507446578E-45</v>
      </c>
      <c r="K456">
        <f t="shared" si="74"/>
        <v>-1.0840252889855731E-44</v>
      </c>
    </row>
    <row r="457" spans="1:11" x14ac:dyDescent="0.5">
      <c r="A457" s="8">
        <f t="shared" si="75"/>
        <v>856</v>
      </c>
      <c r="B457" s="8">
        <f t="shared" si="82"/>
        <v>0.4174549436611536</v>
      </c>
      <c r="C457" s="8">
        <f t="shared" si="82"/>
        <v>2.0405203280383694E-43</v>
      </c>
      <c r="D457" s="8">
        <f t="shared" si="82"/>
        <v>0.58254505633884646</v>
      </c>
      <c r="E457" s="8">
        <f t="shared" si="77"/>
        <v>1</v>
      </c>
      <c r="F457" s="10">
        <f t="shared" si="78"/>
        <v>-4.2591264929034805E-44</v>
      </c>
      <c r="G457" s="10">
        <f t="shared" si="79"/>
        <v>-2.5426079338910834E-44</v>
      </c>
      <c r="H457" s="10">
        <f t="shared" si="80"/>
        <v>6.8017344267945639E-44</v>
      </c>
      <c r="I457">
        <f t="shared" si="72"/>
        <v>5.3071212589745216E-45</v>
      </c>
      <c r="J457">
        <f t="shared" si="73"/>
        <v>3.1682385206624226E-45</v>
      </c>
      <c r="K457">
        <f t="shared" si="74"/>
        <v>-8.4753597796369443E-45</v>
      </c>
    </row>
    <row r="458" spans="1:11" x14ac:dyDescent="0.5">
      <c r="A458" s="8">
        <f t="shared" si="75"/>
        <v>858</v>
      </c>
      <c r="B458" s="8">
        <f t="shared" si="82"/>
        <v>0.4174549436611536</v>
      </c>
      <c r="C458" s="8">
        <f t="shared" si="82"/>
        <v>1.5953635116734011E-43</v>
      </c>
      <c r="D458" s="8">
        <f t="shared" si="82"/>
        <v>0.58254505633884646</v>
      </c>
      <c r="E458" s="8">
        <f t="shared" si="77"/>
        <v>1</v>
      </c>
      <c r="F458" s="10">
        <f t="shared" si="78"/>
        <v>-3.3299619244233993E-44</v>
      </c>
      <c r="G458" s="10">
        <f t="shared" si="79"/>
        <v>-1.9879164478212703E-44</v>
      </c>
      <c r="H458" s="10">
        <f t="shared" si="80"/>
        <v>5.3178783722446696E-44</v>
      </c>
      <c r="I458">
        <f t="shared" si="72"/>
        <v>4.1493277436415448E-45</v>
      </c>
      <c r="J458">
        <f t="shared" si="73"/>
        <v>2.4770604157626891E-45</v>
      </c>
      <c r="K458">
        <f t="shared" si="74"/>
        <v>-6.6263881594042339E-45</v>
      </c>
    </row>
    <row r="459" spans="1:11" x14ac:dyDescent="0.5">
      <c r="A459" s="8">
        <f t="shared" si="75"/>
        <v>860</v>
      </c>
      <c r="B459" s="8">
        <f t="shared" si="82"/>
        <v>0.4174549436611536</v>
      </c>
      <c r="C459" s="8">
        <f t="shared" si="82"/>
        <v>1.2473214304244007E-43</v>
      </c>
      <c r="D459" s="8">
        <f t="shared" si="82"/>
        <v>0.58254505633884646</v>
      </c>
      <c r="E459" s="8">
        <f t="shared" si="77"/>
        <v>1</v>
      </c>
      <c r="F459" s="10">
        <f t="shared" si="78"/>
        <v>-2.6035024873258383E-44</v>
      </c>
      <c r="G459" s="10">
        <f t="shared" si="79"/>
        <v>-1.5542356140888305E-44</v>
      </c>
      <c r="H459" s="10">
        <f t="shared" si="80"/>
        <v>4.1577381014146688E-44</v>
      </c>
      <c r="I459">
        <f t="shared" si="72"/>
        <v>3.2441167035780561E-45</v>
      </c>
      <c r="J459">
        <f t="shared" si="73"/>
        <v>1.936668676718045E-45</v>
      </c>
      <c r="K459">
        <f t="shared" si="74"/>
        <v>-5.1807853802961012E-45</v>
      </c>
    </row>
    <row r="460" spans="1:11" x14ac:dyDescent="0.5">
      <c r="A460" s="8">
        <f t="shared" si="75"/>
        <v>862</v>
      </c>
      <c r="B460" s="8">
        <f t="shared" si="82"/>
        <v>0.4174549436611536</v>
      </c>
      <c r="C460" s="8">
        <f t="shared" si="82"/>
        <v>9.7520768114099551E-44</v>
      </c>
      <c r="D460" s="8">
        <f t="shared" si="82"/>
        <v>0.58254505633884646</v>
      </c>
      <c r="E460" s="8">
        <f t="shared" si="77"/>
        <v>1</v>
      </c>
      <c r="F460" s="10">
        <f t="shared" si="78"/>
        <v>-2.0355263379431926E-44</v>
      </c>
      <c r="G460" s="10">
        <f t="shared" si="79"/>
        <v>-1.2151659325267925E-44</v>
      </c>
      <c r="H460" s="10">
        <f t="shared" si="80"/>
        <v>3.250692270469985E-44</v>
      </c>
      <c r="I460">
        <f t="shared" si="72"/>
        <v>2.5363851295096265E-45</v>
      </c>
      <c r="J460">
        <f t="shared" si="73"/>
        <v>1.5141679789130148E-45</v>
      </c>
      <c r="K460">
        <f t="shared" si="74"/>
        <v>-4.0505531084226413E-45</v>
      </c>
    </row>
    <row r="461" spans="1:11" x14ac:dyDescent="0.5">
      <c r="A461" s="8">
        <f t="shared" si="75"/>
        <v>864</v>
      </c>
      <c r="B461" s="8">
        <f t="shared" si="82"/>
        <v>0.4174549436611536</v>
      </c>
      <c r="C461" s="8">
        <f t="shared" si="82"/>
        <v>7.6245785421389737E-44</v>
      </c>
      <c r="D461" s="8">
        <f t="shared" si="82"/>
        <v>0.58254505633884646</v>
      </c>
      <c r="E461" s="8">
        <f t="shared" si="77"/>
        <v>1</v>
      </c>
      <c r="F461" s="10">
        <f t="shared" si="78"/>
        <v>-1.5914590028743328E-44</v>
      </c>
      <c r="G461" s="10">
        <f t="shared" si="79"/>
        <v>-9.5006717783865838E-45</v>
      </c>
      <c r="H461" s="10">
        <f t="shared" si="80"/>
        <v>2.5415261807129912E-44</v>
      </c>
      <c r="I461">
        <f t="shared" si="72"/>
        <v>1.9830512009947417E-45</v>
      </c>
      <c r="J461">
        <f t="shared" si="73"/>
        <v>1.1838393918007863E-45</v>
      </c>
      <c r="K461">
        <f t="shared" si="74"/>
        <v>-3.1668905927955279E-45</v>
      </c>
    </row>
    <row r="462" spans="1:11" x14ac:dyDescent="0.5">
      <c r="A462" s="8">
        <f t="shared" si="75"/>
        <v>866</v>
      </c>
      <c r="B462" s="8">
        <f t="shared" si="82"/>
        <v>0.4174549436611536</v>
      </c>
      <c r="C462" s="8">
        <f t="shared" si="82"/>
        <v>5.9612120648218137E-44</v>
      </c>
      <c r="D462" s="8">
        <f t="shared" si="82"/>
        <v>0.58254505633884646</v>
      </c>
      <c r="E462" s="8">
        <f t="shared" si="77"/>
        <v>1</v>
      </c>
      <c r="F462" s="10">
        <f t="shared" si="78"/>
        <v>-1.2442687233361896E-44</v>
      </c>
      <c r="G462" s="10">
        <f t="shared" si="79"/>
        <v>-7.428019649377481E-45</v>
      </c>
      <c r="H462" s="10">
        <f t="shared" si="80"/>
        <v>1.9870706882739377E-44</v>
      </c>
      <c r="I462">
        <f t="shared" si="72"/>
        <v>1.550431762122409E-45</v>
      </c>
      <c r="J462">
        <f t="shared" si="73"/>
        <v>9.2557478767008464E-46</v>
      </c>
      <c r="K462">
        <f t="shared" si="74"/>
        <v>-2.4760065497924937E-45</v>
      </c>
    </row>
    <row r="463" spans="1:11" x14ac:dyDescent="0.5">
      <c r="A463" s="8">
        <f t="shared" si="75"/>
        <v>868</v>
      </c>
      <c r="B463" s="8">
        <f t="shared" ref="B463:D478" si="83">B462+F462*$B$25+$B$26*0.5*I462*$B$25^2</f>
        <v>0.4174549436611536</v>
      </c>
      <c r="C463" s="8">
        <f t="shared" si="83"/>
        <v>4.6607230924803349E-44</v>
      </c>
      <c r="D463" s="8">
        <f t="shared" si="83"/>
        <v>0.58254505633884646</v>
      </c>
      <c r="E463" s="8">
        <f t="shared" si="77"/>
        <v>1</v>
      </c>
      <c r="F463" s="10">
        <f t="shared" si="78"/>
        <v>-9.7282094799580788E-45</v>
      </c>
      <c r="G463" s="10">
        <f t="shared" si="79"/>
        <v>-5.8075341616430366E-45</v>
      </c>
      <c r="H463" s="10">
        <f t="shared" si="80"/>
        <v>1.5535743641601115E-44</v>
      </c>
      <c r="I463">
        <f t="shared" si="72"/>
        <v>1.2121919231294594E-45</v>
      </c>
      <c r="J463">
        <f t="shared" si="73"/>
        <v>7.2365279741821939E-46</v>
      </c>
      <c r="K463">
        <f t="shared" si="74"/>
        <v>-1.9358447205476788E-45</v>
      </c>
    </row>
    <row r="464" spans="1:11" x14ac:dyDescent="0.5">
      <c r="A464" s="8">
        <f t="shared" si="75"/>
        <v>870</v>
      </c>
      <c r="B464" s="8">
        <f t="shared" si="83"/>
        <v>0.4174549436611536</v>
      </c>
      <c r="C464" s="8">
        <f t="shared" si="83"/>
        <v>3.6439468196353713E-44</v>
      </c>
      <c r="D464" s="8">
        <f t="shared" si="83"/>
        <v>0.58254505633884646</v>
      </c>
      <c r="E464" s="8">
        <f t="shared" si="77"/>
        <v>1</v>
      </c>
      <c r="F464" s="10">
        <f t="shared" si="78"/>
        <v>-7.6059180714756189E-45</v>
      </c>
      <c r="G464" s="10">
        <f t="shared" si="79"/>
        <v>-4.5405713273089514E-45</v>
      </c>
      <c r="H464" s="10">
        <f t="shared" si="80"/>
        <v>1.214648939878457E-44</v>
      </c>
      <c r="I464">
        <f t="shared" si="72"/>
        <v>9.4774197381560393E-46</v>
      </c>
      <c r="J464">
        <f t="shared" si="73"/>
        <v>5.6578180195404644E-46</v>
      </c>
      <c r="K464">
        <f t="shared" si="74"/>
        <v>-1.5135237757696504E-45</v>
      </c>
    </row>
    <row r="465" spans="1:11" x14ac:dyDescent="0.5">
      <c r="A465" s="8">
        <f t="shared" si="75"/>
        <v>872</v>
      </c>
      <c r="B465" s="8">
        <f t="shared" si="83"/>
        <v>0.4174549436611536</v>
      </c>
      <c r="C465" s="8">
        <f t="shared" si="83"/>
        <v>2.8489889145643907E-44</v>
      </c>
      <c r="D465" s="8">
        <f t="shared" si="83"/>
        <v>0.58254505633884646</v>
      </c>
      <c r="E465" s="8">
        <f t="shared" si="77"/>
        <v>1</v>
      </c>
      <c r="F465" s="10">
        <f t="shared" si="78"/>
        <v>-5.946622534103645E-45</v>
      </c>
      <c r="G465" s="10">
        <f t="shared" si="79"/>
        <v>-3.5500071811109904E-45</v>
      </c>
      <c r="H465" s="10">
        <f t="shared" si="80"/>
        <v>9.4966297152146354E-45</v>
      </c>
      <c r="I465">
        <f t="shared" si="72"/>
        <v>7.4098402389368961E-46</v>
      </c>
      <c r="J465">
        <f t="shared" si="73"/>
        <v>4.4235170314330719E-46</v>
      </c>
      <c r="K465">
        <f t="shared" si="74"/>
        <v>-1.1833357270369968E-45</v>
      </c>
    </row>
    <row r="466" spans="1:11" x14ac:dyDescent="0.5">
      <c r="A466" s="8">
        <f t="shared" si="75"/>
        <v>874</v>
      </c>
      <c r="B466" s="8">
        <f t="shared" si="83"/>
        <v>0.4174549436611536</v>
      </c>
      <c r="C466" s="8">
        <f t="shared" si="83"/>
        <v>2.2274578189708542E-44</v>
      </c>
      <c r="D466" s="8">
        <f t="shared" si="83"/>
        <v>0.58254505633884646</v>
      </c>
      <c r="E466" s="8">
        <f t="shared" si="77"/>
        <v>1</v>
      </c>
      <c r="F466" s="10">
        <f t="shared" si="78"/>
        <v>-4.6493163916303697E-45</v>
      </c>
      <c r="G466" s="10">
        <f t="shared" si="79"/>
        <v>-2.7755430049391433E-45</v>
      </c>
      <c r="H466" s="10">
        <f t="shared" si="80"/>
        <v>7.4248593965695131E-45</v>
      </c>
      <c r="I466">
        <f t="shared" si="72"/>
        <v>5.7933207437798952E-46</v>
      </c>
      <c r="J466">
        <f t="shared" si="73"/>
        <v>3.4584892726839154E-46</v>
      </c>
      <c r="K466">
        <f t="shared" si="74"/>
        <v>-9.2518100164638106E-46</v>
      </c>
    </row>
    <row r="467" spans="1:11" x14ac:dyDescent="0.5">
      <c r="A467" s="8">
        <f t="shared" si="75"/>
        <v>876</v>
      </c>
      <c r="B467" s="8">
        <f t="shared" si="83"/>
        <v>0.4174549436611536</v>
      </c>
      <c r="C467" s="8">
        <f t="shared" si="83"/>
        <v>1.7415190034367037E-44</v>
      </c>
      <c r="D467" s="8">
        <f t="shared" si="83"/>
        <v>0.58254505633884646</v>
      </c>
      <c r="E467" s="8">
        <f t="shared" si="77"/>
        <v>1</v>
      </c>
      <c r="F467" s="10">
        <f t="shared" si="78"/>
        <v>-3.6350285873224873E-45</v>
      </c>
      <c r="G467" s="10">
        <f t="shared" si="79"/>
        <v>-2.170034757466525E-45</v>
      </c>
      <c r="H467" s="10">
        <f t="shared" si="80"/>
        <v>5.8050633447890123E-45</v>
      </c>
      <c r="I467">
        <f t="shared" si="72"/>
        <v>4.5294586871046663E-46</v>
      </c>
      <c r="J467">
        <f t="shared" si="73"/>
        <v>2.7039905044504171E-46</v>
      </c>
      <c r="K467">
        <f t="shared" si="74"/>
        <v>-7.2334491915550834E-46</v>
      </c>
    </row>
    <row r="468" spans="1:11" x14ac:dyDescent="0.5">
      <c r="A468" s="8">
        <f t="shared" si="75"/>
        <v>878</v>
      </c>
      <c r="B468" s="8">
        <f t="shared" si="83"/>
        <v>0.4174549436611536</v>
      </c>
      <c r="C468" s="8">
        <f t="shared" si="83"/>
        <v>1.3615918620324071E-44</v>
      </c>
      <c r="D468" s="8">
        <f t="shared" si="83"/>
        <v>0.58254505633884646</v>
      </c>
      <c r="E468" s="8">
        <f t="shared" si="77"/>
        <v>1</v>
      </c>
      <c r="F468" s="10">
        <f t="shared" si="78"/>
        <v>-2.8420162702711184E-45</v>
      </c>
      <c r="G468" s="10">
        <f t="shared" si="79"/>
        <v>-1.6966232698369048E-45</v>
      </c>
      <c r="H468" s="10">
        <f t="shared" si="80"/>
        <v>4.5386395401080233E-45</v>
      </c>
      <c r="I468">
        <f t="shared" si="72"/>
        <v>3.5413188576198362E-46</v>
      </c>
      <c r="J468">
        <f t="shared" si="73"/>
        <v>2.1140920418365128E-46</v>
      </c>
      <c r="K468">
        <f t="shared" si="74"/>
        <v>-5.655410899456349E-46</v>
      </c>
    </row>
    <row r="469" spans="1:11" x14ac:dyDescent="0.5">
      <c r="A469" s="8">
        <f t="shared" si="75"/>
        <v>880</v>
      </c>
      <c r="B469" s="8">
        <f t="shared" si="83"/>
        <v>0.4174549436611536</v>
      </c>
      <c r="C469" s="8">
        <f t="shared" si="83"/>
        <v>1.0645490489017564E-44</v>
      </c>
      <c r="D469" s="8">
        <f t="shared" si="83"/>
        <v>0.58254505633884646</v>
      </c>
      <c r="E469" s="8">
        <f t="shared" si="77"/>
        <v>1</v>
      </c>
      <c r="F469" s="10">
        <f t="shared" si="78"/>
        <v>-2.2220063161690868E-45</v>
      </c>
      <c r="G469" s="10">
        <f t="shared" si="79"/>
        <v>-1.326490513503434E-45</v>
      </c>
      <c r="H469" s="10">
        <f t="shared" si="80"/>
        <v>3.5484968296725209E-45</v>
      </c>
      <c r="I469">
        <f t="shared" si="72"/>
        <v>2.7687501129081536E-46</v>
      </c>
      <c r="J469">
        <f t="shared" si="73"/>
        <v>1.6528849321032929E-46</v>
      </c>
      <c r="K469">
        <f t="shared" si="74"/>
        <v>-4.4216350450114465E-46</v>
      </c>
    </row>
    <row r="470" spans="1:11" x14ac:dyDescent="0.5">
      <c r="A470" s="8">
        <f t="shared" si="75"/>
        <v>882</v>
      </c>
      <c r="B470" s="8">
        <f t="shared" si="83"/>
        <v>0.4174549436611536</v>
      </c>
      <c r="C470" s="8">
        <f t="shared" si="83"/>
        <v>8.3230864484313544E-45</v>
      </c>
      <c r="D470" s="8">
        <f t="shared" si="83"/>
        <v>0.58254505633884646</v>
      </c>
      <c r="E470" s="8">
        <f t="shared" si="77"/>
        <v>1</v>
      </c>
      <c r="F470" s="10">
        <f t="shared" si="78"/>
        <v>-1.737256792208411E-45</v>
      </c>
      <c r="G470" s="10">
        <f t="shared" si="79"/>
        <v>-1.0371053572687071E-45</v>
      </c>
      <c r="H470" s="10">
        <f t="shared" si="80"/>
        <v>2.774362149477118E-45</v>
      </c>
      <c r="I470">
        <f t="shared" si="72"/>
        <v>2.1647237924464432E-46</v>
      </c>
      <c r="J470">
        <f t="shared" si="73"/>
        <v>1.2922940651159135E-46</v>
      </c>
      <c r="K470">
        <f t="shared" si="74"/>
        <v>-3.4570178575623567E-46</v>
      </c>
    </row>
    <row r="471" spans="1:11" x14ac:dyDescent="0.5">
      <c r="A471" s="8">
        <f t="shared" si="75"/>
        <v>884</v>
      </c>
      <c r="B471" s="8">
        <f t="shared" si="83"/>
        <v>0.4174549436611536</v>
      </c>
      <c r="C471" s="8">
        <f t="shared" si="83"/>
        <v>6.5073345469171241E-45</v>
      </c>
      <c r="D471" s="8">
        <f t="shared" si="83"/>
        <v>0.58254505633884646</v>
      </c>
      <c r="E471" s="8">
        <f t="shared" si="77"/>
        <v>1</v>
      </c>
      <c r="F471" s="10">
        <f t="shared" si="78"/>
        <v>-1.3582594883337833E-45</v>
      </c>
      <c r="G471" s="10">
        <f t="shared" si="79"/>
        <v>-8.1085202730525789E-46</v>
      </c>
      <c r="H471" s="10">
        <f t="shared" si="80"/>
        <v>2.1691115156390412E-45</v>
      </c>
      <c r="I471">
        <f t="shared" si="72"/>
        <v>1.692470936881243E-46</v>
      </c>
      <c r="J471">
        <f t="shared" si="73"/>
        <v>1.0103691541362833E-46</v>
      </c>
      <c r="K471">
        <f t="shared" si="74"/>
        <v>-2.7028400910175263E-46</v>
      </c>
    </row>
    <row r="472" spans="1:11" x14ac:dyDescent="0.5">
      <c r="A472" s="8">
        <f t="shared" si="75"/>
        <v>886</v>
      </c>
      <c r="B472" s="8">
        <f t="shared" si="83"/>
        <v>0.4174549436611536</v>
      </c>
      <c r="C472" s="8">
        <f t="shared" si="83"/>
        <v>5.0877043231338651E-45</v>
      </c>
      <c r="D472" s="8">
        <f t="shared" si="83"/>
        <v>0.58254505633884646</v>
      </c>
      <c r="E472" s="8">
        <f t="shared" si="77"/>
        <v>1</v>
      </c>
      <c r="F472" s="10">
        <f t="shared" si="78"/>
        <v>-1.0619436607892276E-45</v>
      </c>
      <c r="G472" s="10">
        <f t="shared" si="79"/>
        <v>-6.3395778025539397E-46</v>
      </c>
      <c r="H472" s="10">
        <f t="shared" si="80"/>
        <v>1.6959014410446216E-45</v>
      </c>
      <c r="I472">
        <f t="shared" si="72"/>
        <v>1.3232440472003273E-46</v>
      </c>
      <c r="J472">
        <f t="shared" si="73"/>
        <v>7.8994855365098577E-47</v>
      </c>
      <c r="K472">
        <f t="shared" si="74"/>
        <v>-2.1131926008513131E-46</v>
      </c>
    </row>
    <row r="473" spans="1:11" x14ac:dyDescent="0.5">
      <c r="A473" s="8">
        <f t="shared" si="75"/>
        <v>888</v>
      </c>
      <c r="B473" s="8">
        <f t="shared" si="83"/>
        <v>0.4174549436611536</v>
      </c>
      <c r="C473" s="8">
        <f t="shared" si="83"/>
        <v>3.9777784733532745E-45</v>
      </c>
      <c r="D473" s="8">
        <f t="shared" si="83"/>
        <v>0.58254505633884646</v>
      </c>
      <c r="E473" s="8">
        <f t="shared" si="77"/>
        <v>1</v>
      </c>
      <c r="F473" s="10">
        <f t="shared" si="78"/>
        <v>-8.3027164424512045E-46</v>
      </c>
      <c r="G473" s="10">
        <f t="shared" si="79"/>
        <v>-4.9565451353930438E-46</v>
      </c>
      <c r="H473" s="10">
        <f t="shared" si="80"/>
        <v>1.3259261577844248E-45</v>
      </c>
      <c r="I473">
        <f t="shared" si="72"/>
        <v>1.034567135124734E-46</v>
      </c>
      <c r="J473">
        <f t="shared" si="73"/>
        <v>6.1761457667294722E-47</v>
      </c>
      <c r="K473">
        <f t="shared" si="74"/>
        <v>-1.6521817117976812E-46</v>
      </c>
    </row>
    <row r="474" spans="1:11" x14ac:dyDescent="0.5">
      <c r="A474" s="8">
        <f t="shared" si="75"/>
        <v>890</v>
      </c>
      <c r="B474" s="8">
        <f t="shared" si="83"/>
        <v>0.4174549436611536</v>
      </c>
      <c r="C474" s="8">
        <f t="shared" si="83"/>
        <v>3.1099923616092552E-45</v>
      </c>
      <c r="D474" s="8">
        <f t="shared" si="83"/>
        <v>0.58254505633884646</v>
      </c>
      <c r="E474" s="8">
        <f t="shared" si="77"/>
        <v>1</v>
      </c>
      <c r="F474" s="10">
        <f t="shared" si="78"/>
        <v>-6.491408430511048E-46</v>
      </c>
      <c r="G474" s="10">
        <f t="shared" si="79"/>
        <v>-3.8752327748531355E-46</v>
      </c>
      <c r="H474" s="10">
        <f t="shared" si="80"/>
        <v>1.0366641205364183E-45</v>
      </c>
      <c r="I474">
        <f t="shared" si="72"/>
        <v>8.0886753985008584E-47</v>
      </c>
      <c r="J474">
        <f t="shared" si="73"/>
        <v>4.8287671843429259E-47</v>
      </c>
      <c r="K474">
        <f t="shared" si="74"/>
        <v>-1.2917442582843784E-46</v>
      </c>
    </row>
    <row r="475" spans="1:11" x14ac:dyDescent="0.5">
      <c r="A475" s="8">
        <f t="shared" si="75"/>
        <v>892</v>
      </c>
      <c r="B475" s="8">
        <f t="shared" si="83"/>
        <v>0.4174549436611536</v>
      </c>
      <c r="C475" s="8">
        <f t="shared" si="83"/>
        <v>2.4315211503254868E-45</v>
      </c>
      <c r="D475" s="8">
        <f t="shared" si="83"/>
        <v>0.58254505633884646</v>
      </c>
      <c r="E475" s="8">
        <f t="shared" si="77"/>
        <v>1</v>
      </c>
      <c r="F475" s="10">
        <f t="shared" si="78"/>
        <v>-5.0752526241001471E-46</v>
      </c>
      <c r="G475" s="10">
        <f t="shared" si="79"/>
        <v>-3.0298178769848082E-46</v>
      </c>
      <c r="H475" s="10">
        <f t="shared" si="80"/>
        <v>8.1050705010849554E-46</v>
      </c>
      <c r="I475">
        <f t="shared" si="72"/>
        <v>6.3240622557012454E-47</v>
      </c>
      <c r="J475">
        <f t="shared" si="73"/>
        <v>3.7753306675814481E-47</v>
      </c>
      <c r="K475">
        <f t="shared" si="74"/>
        <v>-1.0099392923282694E-46</v>
      </c>
    </row>
    <row r="476" spans="1:11" x14ac:dyDescent="0.5">
      <c r="A476" s="8">
        <f t="shared" si="75"/>
        <v>894</v>
      </c>
      <c r="B476" s="8">
        <f t="shared" si="83"/>
        <v>0.4174549436611536</v>
      </c>
      <c r="C476" s="8">
        <f t="shared" si="83"/>
        <v>1.901064188280154E-45</v>
      </c>
      <c r="D476" s="8">
        <f t="shared" si="83"/>
        <v>0.58254505633884646</v>
      </c>
      <c r="E476" s="8">
        <f t="shared" si="77"/>
        <v>1</v>
      </c>
      <c r="F476" s="10">
        <f t="shared" si="78"/>
        <v>-3.9680432180736423E-46</v>
      </c>
      <c r="G476" s="10">
        <f t="shared" si="79"/>
        <v>-2.3688374095268707E-46</v>
      </c>
      <c r="H476" s="10">
        <f t="shared" si="80"/>
        <v>6.336880627600513E-46</v>
      </c>
      <c r="I476">
        <f t="shared" si="72"/>
        <v>4.9444144366823639E-47</v>
      </c>
      <c r="J476">
        <f t="shared" si="73"/>
        <v>2.9517102617405382E-47</v>
      </c>
      <c r="K476">
        <f t="shared" si="74"/>
        <v>-7.8961246984229022E-47</v>
      </c>
    </row>
    <row r="477" spans="1:11" x14ac:dyDescent="0.5">
      <c r="A477" s="8">
        <f t="shared" si="75"/>
        <v>896</v>
      </c>
      <c r="B477" s="8">
        <f t="shared" si="83"/>
        <v>0.4174549436611536</v>
      </c>
      <c r="C477" s="8">
        <f t="shared" si="83"/>
        <v>1.4863309116095905E-45</v>
      </c>
      <c r="D477" s="8">
        <f t="shared" si="83"/>
        <v>0.58254505633884646</v>
      </c>
      <c r="E477" s="8">
        <f t="shared" si="77"/>
        <v>1</v>
      </c>
      <c r="F477" s="10">
        <f t="shared" si="78"/>
        <v>-3.1023809348390634E-46</v>
      </c>
      <c r="G477" s="10">
        <f t="shared" si="79"/>
        <v>-1.8520554371929044E-46</v>
      </c>
      <c r="H477" s="10">
        <f t="shared" si="80"/>
        <v>4.9544363720319678E-46</v>
      </c>
      <c r="I477">
        <f t="shared" si="72"/>
        <v>3.8657484909534854E-47</v>
      </c>
      <c r="J477">
        <f t="shared" si="73"/>
        <v>2.3077696330228623E-47</v>
      </c>
      <c r="K477">
        <f t="shared" si="74"/>
        <v>-6.1735181239763477E-47</v>
      </c>
    </row>
    <row r="478" spans="1:11" x14ac:dyDescent="0.5">
      <c r="A478" s="8">
        <f t="shared" si="75"/>
        <v>898</v>
      </c>
      <c r="B478" s="8">
        <f t="shared" si="83"/>
        <v>0.4174549436611536</v>
      </c>
      <c r="C478" s="8">
        <f t="shared" si="83"/>
        <v>1.1620752168314669E-45</v>
      </c>
      <c r="D478" s="8">
        <f t="shared" si="83"/>
        <v>0.58254505633884646</v>
      </c>
      <c r="E478" s="8">
        <f t="shared" si="77"/>
        <v>1</v>
      </c>
      <c r="F478" s="10">
        <f t="shared" si="78"/>
        <v>-2.4255702208620144E-46</v>
      </c>
      <c r="G478" s="10">
        <f t="shared" si="79"/>
        <v>-1.4480138352428748E-46</v>
      </c>
      <c r="H478" s="10">
        <f t="shared" si="80"/>
        <v>3.8735840561048892E-46</v>
      </c>
      <c r="I478">
        <f t="shared" ref="I478:I541" si="84">-$B$23*(G478*B478+C478*F478)</f>
        <v>3.0224026700594262E-47</v>
      </c>
      <c r="J478">
        <f t="shared" ref="J478:J541" si="85">-I478-K478</f>
        <v>1.8043101140834895E-47</v>
      </c>
      <c r="K478">
        <f t="shared" ref="K478:K541" si="86">$B$22*G478</f>
        <v>-4.8267127841429157E-47</v>
      </c>
    </row>
    <row r="479" spans="1:11" x14ac:dyDescent="0.5">
      <c r="A479" s="8">
        <f t="shared" ref="A479:A542" si="87">A478+$B$25</f>
        <v>900</v>
      </c>
      <c r="B479" s="8">
        <f t="shared" ref="B479:D494" si="88">B478+F478*$B$25+$B$26*0.5*I478*$B$25^2</f>
        <v>0.4174549436611536</v>
      </c>
      <c r="C479" s="8">
        <f t="shared" si="88"/>
        <v>9.0855865206456173E-46</v>
      </c>
      <c r="D479" s="8">
        <f t="shared" si="88"/>
        <v>0.58254505633884646</v>
      </c>
      <c r="E479" s="8">
        <f t="shared" ref="E479:E542" si="89">B479+C479+D479</f>
        <v>1</v>
      </c>
      <c r="F479" s="10">
        <f t="shared" ref="F479:F542" si="90">-$B$23*C479*B479</f>
        <v>-1.8964115045523262E-46</v>
      </c>
      <c r="G479" s="10">
        <f t="shared" ref="G479:G542" si="91">-F479-H479</f>
        <v>-1.1321173356628794E-46</v>
      </c>
      <c r="H479" s="10">
        <f t="shared" ref="H479:H542" si="92">$B$22*C479</f>
        <v>3.0285288402152056E-46</v>
      </c>
      <c r="I479">
        <f t="shared" si="84"/>
        <v>2.363039892884813E-47</v>
      </c>
      <c r="J479">
        <f t="shared" si="85"/>
        <v>1.4106845593247847E-47</v>
      </c>
      <c r="K479">
        <f t="shared" si="86"/>
        <v>-3.7737244522095977E-47</v>
      </c>
    </row>
    <row r="480" spans="1:11" x14ac:dyDescent="0.5">
      <c r="A480" s="8">
        <f t="shared" si="87"/>
        <v>902</v>
      </c>
      <c r="B480" s="8">
        <f t="shared" si="88"/>
        <v>0.4174549436611536</v>
      </c>
      <c r="C480" s="8">
        <f t="shared" si="88"/>
        <v>7.1034887611848155E-46</v>
      </c>
      <c r="D480" s="8">
        <f t="shared" si="88"/>
        <v>0.58254505633884646</v>
      </c>
      <c r="E480" s="8">
        <f t="shared" si="89"/>
        <v>1</v>
      </c>
      <c r="F480" s="10">
        <f t="shared" si="90"/>
        <v>-1.4826932502990224E-46</v>
      </c>
      <c r="G480" s="10">
        <f t="shared" si="91"/>
        <v>-8.8513633676258265E-47</v>
      </c>
      <c r="H480" s="10">
        <f t="shared" si="92"/>
        <v>2.367829587061605E-46</v>
      </c>
      <c r="I480">
        <f t="shared" si="84"/>
        <v>1.8475226979783192E-47</v>
      </c>
      <c r="J480">
        <f t="shared" si="85"/>
        <v>1.1029317578969561E-47</v>
      </c>
      <c r="K480">
        <f t="shared" si="86"/>
        <v>-2.9504544558752753E-47</v>
      </c>
    </row>
    <row r="481" spans="1:11" x14ac:dyDescent="0.5">
      <c r="A481" s="8">
        <f t="shared" si="87"/>
        <v>904</v>
      </c>
      <c r="B481" s="8">
        <f t="shared" si="88"/>
        <v>0.4174549436611536</v>
      </c>
      <c r="C481" s="8">
        <f t="shared" si="88"/>
        <v>5.5538024392390415E-46</v>
      </c>
      <c r="D481" s="8">
        <f t="shared" si="88"/>
        <v>0.58254505633884646</v>
      </c>
      <c r="E481" s="8">
        <f t="shared" si="89"/>
        <v>1</v>
      </c>
      <c r="F481" s="10">
        <f t="shared" si="90"/>
        <v>-1.1592311421888557E-46</v>
      </c>
      <c r="G481" s="10">
        <f t="shared" si="91"/>
        <v>-6.9203633755749142E-47</v>
      </c>
      <c r="H481" s="10">
        <f t="shared" si="92"/>
        <v>1.8512674797463472E-46</v>
      </c>
      <c r="I481">
        <f t="shared" si="84"/>
        <v>1.4444699515326682E-47</v>
      </c>
      <c r="J481">
        <f t="shared" si="85"/>
        <v>8.6231784032563618E-48</v>
      </c>
      <c r="K481">
        <f t="shared" si="86"/>
        <v>-2.3067877918583044E-47</v>
      </c>
    </row>
    <row r="482" spans="1:11" x14ac:dyDescent="0.5">
      <c r="A482" s="8">
        <f t="shared" si="87"/>
        <v>906</v>
      </c>
      <c r="B482" s="8">
        <f t="shared" si="88"/>
        <v>0.4174549436611536</v>
      </c>
      <c r="C482" s="8">
        <f t="shared" si="88"/>
        <v>4.3421933321891853E-46</v>
      </c>
      <c r="D482" s="8">
        <f t="shared" si="88"/>
        <v>0.58254505633884646</v>
      </c>
      <c r="E482" s="8">
        <f t="shared" si="89"/>
        <v>1</v>
      </c>
      <c r="F482" s="10">
        <f t="shared" si="90"/>
        <v>-9.0633503642743657E-47</v>
      </c>
      <c r="G482" s="10">
        <f t="shared" si="91"/>
        <v>-5.4106274096895853E-47</v>
      </c>
      <c r="H482" s="10">
        <f t="shared" si="92"/>
        <v>1.4473977773963951E-46</v>
      </c>
      <c r="I482">
        <f t="shared" si="84"/>
        <v>1.1293465802417296E-47</v>
      </c>
      <c r="J482">
        <f t="shared" si="85"/>
        <v>6.7419588965479881E-48</v>
      </c>
      <c r="K482">
        <f t="shared" si="86"/>
        <v>-1.8035424698965284E-47</v>
      </c>
    </row>
    <row r="483" spans="1:11" x14ac:dyDescent="0.5">
      <c r="A483" s="8">
        <f t="shared" si="87"/>
        <v>908</v>
      </c>
      <c r="B483" s="8">
        <f t="shared" si="88"/>
        <v>0.4174549436611536</v>
      </c>
      <c r="C483" s="8">
        <f t="shared" si="88"/>
        <v>3.3949070281822278E-46</v>
      </c>
      <c r="D483" s="8">
        <f t="shared" si="88"/>
        <v>0.58254505633884646</v>
      </c>
      <c r="E483" s="8">
        <f t="shared" si="89"/>
        <v>1</v>
      </c>
      <c r="F483" s="10">
        <f t="shared" si="90"/>
        <v>-7.0861036109233318E-47</v>
      </c>
      <c r="G483" s="10">
        <f t="shared" si="91"/>
        <v>-4.2302531496840943E-47</v>
      </c>
      <c r="H483" s="10">
        <f t="shared" si="92"/>
        <v>1.1316356760607426E-46</v>
      </c>
      <c r="I483">
        <f t="shared" si="84"/>
        <v>8.8297004513689553E-48</v>
      </c>
      <c r="J483">
        <f t="shared" si="85"/>
        <v>5.2711433809113583E-48</v>
      </c>
      <c r="K483">
        <f t="shared" si="86"/>
        <v>-1.4100843832280314E-47</v>
      </c>
    </row>
    <row r="484" spans="1:11" x14ac:dyDescent="0.5">
      <c r="A484" s="8">
        <f t="shared" si="87"/>
        <v>910</v>
      </c>
      <c r="B484" s="8">
        <f t="shared" si="88"/>
        <v>0.4174549436611536</v>
      </c>
      <c r="C484" s="8">
        <f t="shared" si="88"/>
        <v>2.6542792658636358E-46</v>
      </c>
      <c r="D484" s="8">
        <f t="shared" si="88"/>
        <v>0.58254505633884646</v>
      </c>
      <c r="E484" s="8">
        <f t="shared" si="89"/>
        <v>1</v>
      </c>
      <c r="F484" s="10">
        <f t="shared" si="90"/>
        <v>-5.5402100069603606E-47</v>
      </c>
      <c r="G484" s="10">
        <f t="shared" si="91"/>
        <v>-3.3073875459184241E-47</v>
      </c>
      <c r="H484" s="10">
        <f t="shared" si="92"/>
        <v>8.8475975528787846E-47</v>
      </c>
      <c r="I484">
        <f t="shared" si="84"/>
        <v>6.9034264082348839E-48</v>
      </c>
      <c r="J484">
        <f t="shared" si="85"/>
        <v>4.121198744826528E-48</v>
      </c>
      <c r="K484">
        <f t="shared" si="86"/>
        <v>-1.1024625153061412E-47</v>
      </c>
    </row>
    <row r="485" spans="1:11" x14ac:dyDescent="0.5">
      <c r="A485" s="8">
        <f t="shared" si="87"/>
        <v>912</v>
      </c>
      <c r="B485" s="8">
        <f t="shared" si="88"/>
        <v>0.4174549436611536</v>
      </c>
      <c r="C485" s="8">
        <f t="shared" si="88"/>
        <v>2.0752257315764817E-46</v>
      </c>
      <c r="D485" s="8">
        <f t="shared" si="88"/>
        <v>0.58254505633884646</v>
      </c>
      <c r="E485" s="8">
        <f t="shared" si="89"/>
        <v>1</v>
      </c>
      <c r="F485" s="10">
        <f t="shared" si="90"/>
        <v>-4.331566204297182E-47</v>
      </c>
      <c r="G485" s="10">
        <f t="shared" si="91"/>
        <v>-2.5858529009577565E-47</v>
      </c>
      <c r="H485" s="10">
        <f t="shared" si="92"/>
        <v>6.9174191052549385E-47</v>
      </c>
      <c r="I485">
        <f t="shared" si="84"/>
        <v>5.3973853854267541E-48</v>
      </c>
      <c r="J485">
        <f t="shared" si="85"/>
        <v>3.2221242844324339E-48</v>
      </c>
      <c r="K485">
        <f t="shared" si="86"/>
        <v>-8.619509669859188E-48</v>
      </c>
    </row>
    <row r="486" spans="1:11" x14ac:dyDescent="0.5">
      <c r="A486" s="8">
        <f t="shared" si="87"/>
        <v>914</v>
      </c>
      <c r="B486" s="8">
        <f t="shared" si="88"/>
        <v>0.4174549436611536</v>
      </c>
      <c r="C486" s="8">
        <f t="shared" si="88"/>
        <v>1.622497637073579E-46</v>
      </c>
      <c r="D486" s="8">
        <f t="shared" si="88"/>
        <v>0.58254505633884646</v>
      </c>
      <c r="E486" s="8">
        <f t="shared" si="89"/>
        <v>1</v>
      </c>
      <c r="F486" s="10">
        <f t="shared" si="90"/>
        <v>-3.3865982983745289E-47</v>
      </c>
      <c r="G486" s="10">
        <f t="shared" si="91"/>
        <v>-2.0217271585374004E-47</v>
      </c>
      <c r="H486" s="10">
        <f t="shared" si="92"/>
        <v>5.4083254569119293E-47</v>
      </c>
      <c r="I486">
        <f t="shared" si="84"/>
        <v>4.2198999853272735E-48</v>
      </c>
      <c r="J486">
        <f t="shared" si="85"/>
        <v>2.5191905431307279E-48</v>
      </c>
      <c r="K486">
        <f t="shared" si="86"/>
        <v>-6.7390905284580013E-48</v>
      </c>
    </row>
    <row r="487" spans="1:11" x14ac:dyDescent="0.5">
      <c r="A487" s="8">
        <f t="shared" si="87"/>
        <v>916</v>
      </c>
      <c r="B487" s="8">
        <f t="shared" si="88"/>
        <v>0.4174549436611536</v>
      </c>
      <c r="C487" s="8">
        <f t="shared" si="88"/>
        <v>1.2685360162287135E-46</v>
      </c>
      <c r="D487" s="8">
        <f t="shared" si="88"/>
        <v>0.58254505633884646</v>
      </c>
      <c r="E487" s="8">
        <f t="shared" si="89"/>
        <v>1</v>
      </c>
      <c r="F487" s="10">
        <f t="shared" si="90"/>
        <v>-2.6477831559345094E-47</v>
      </c>
      <c r="G487" s="10">
        <f t="shared" si="91"/>
        <v>-1.5806702314945356E-47</v>
      </c>
      <c r="H487" s="10">
        <f t="shared" si="92"/>
        <v>4.228453387429045E-47</v>
      </c>
      <c r="I487">
        <f t="shared" si="84"/>
        <v>3.29929301217707E-48</v>
      </c>
      <c r="J487">
        <f t="shared" si="85"/>
        <v>1.9696077594713814E-48</v>
      </c>
      <c r="K487">
        <f t="shared" si="86"/>
        <v>-5.2689007716484514E-48</v>
      </c>
    </row>
    <row r="488" spans="1:11" x14ac:dyDescent="0.5">
      <c r="A488" s="8">
        <f t="shared" si="87"/>
        <v>918</v>
      </c>
      <c r="B488" s="8">
        <f t="shared" si="88"/>
        <v>0.4174549436611536</v>
      </c>
      <c r="C488" s="8">
        <f t="shared" si="88"/>
        <v>9.9179412511923396E-47</v>
      </c>
      <c r="D488" s="8">
        <f t="shared" si="88"/>
        <v>0.58254505633884646</v>
      </c>
      <c r="E488" s="8">
        <f t="shared" si="89"/>
        <v>1</v>
      </c>
      <c r="F488" s="10">
        <f t="shared" si="90"/>
        <v>-2.0701468031255646E-47</v>
      </c>
      <c r="G488" s="10">
        <f t="shared" si="91"/>
        <v>-1.2358336139385483E-47</v>
      </c>
      <c r="H488" s="10">
        <f t="shared" si="92"/>
        <v>3.3059804170641129E-47</v>
      </c>
      <c r="I488">
        <f t="shared" si="84"/>
        <v>2.5795242584063827E-48</v>
      </c>
      <c r="J488">
        <f t="shared" si="85"/>
        <v>1.5399211213887784E-48</v>
      </c>
      <c r="K488">
        <f t="shared" si="86"/>
        <v>-4.1194453797951611E-48</v>
      </c>
    </row>
    <row r="489" spans="1:11" x14ac:dyDescent="0.5">
      <c r="A489" s="8">
        <f t="shared" si="87"/>
        <v>920</v>
      </c>
      <c r="B489" s="8">
        <f t="shared" si="88"/>
        <v>0.4174549436611536</v>
      </c>
      <c r="C489" s="8">
        <f t="shared" si="88"/>
        <v>7.7542582475929981E-47</v>
      </c>
      <c r="D489" s="8">
        <f t="shared" si="88"/>
        <v>0.58254505633884646</v>
      </c>
      <c r="E489" s="8">
        <f t="shared" si="89"/>
        <v>1</v>
      </c>
      <c r="F489" s="10">
        <f t="shared" si="90"/>
        <v>-1.6185267199414854E-47</v>
      </c>
      <c r="G489" s="10">
        <f t="shared" si="91"/>
        <v>-9.6622602925618027E-48</v>
      </c>
      <c r="H489" s="10">
        <f t="shared" si="92"/>
        <v>2.5847527491976657E-47</v>
      </c>
      <c r="I489">
        <f t="shared" si="84"/>
        <v>2.0167791630353943E-48</v>
      </c>
      <c r="J489">
        <f t="shared" si="85"/>
        <v>1.2039742678185395E-48</v>
      </c>
      <c r="K489">
        <f t="shared" si="86"/>
        <v>-3.2207534308539338E-48</v>
      </c>
    </row>
    <row r="490" spans="1:11" x14ac:dyDescent="0.5">
      <c r="A490" s="8">
        <f t="shared" si="87"/>
        <v>922</v>
      </c>
      <c r="B490" s="8">
        <f t="shared" si="88"/>
        <v>0.4174549436611536</v>
      </c>
      <c r="C490" s="8">
        <f t="shared" si="88"/>
        <v>6.0626010426443458E-47</v>
      </c>
      <c r="D490" s="8">
        <f t="shared" si="88"/>
        <v>0.58254505633884646</v>
      </c>
      <c r="E490" s="8">
        <f t="shared" si="89"/>
        <v>1</v>
      </c>
      <c r="F490" s="10">
        <f t="shared" si="90"/>
        <v>-1.2654313883485731E-47</v>
      </c>
      <c r="G490" s="10">
        <f t="shared" si="91"/>
        <v>-7.5543562586620871E-48</v>
      </c>
      <c r="H490" s="10">
        <f t="shared" si="92"/>
        <v>2.0208670142147818E-47</v>
      </c>
      <c r="I490">
        <f t="shared" si="84"/>
        <v>1.5768016831780322E-48</v>
      </c>
      <c r="J490">
        <f t="shared" si="85"/>
        <v>9.4131706970933005E-49</v>
      </c>
      <c r="K490">
        <f t="shared" si="86"/>
        <v>-2.5181187528873623E-48</v>
      </c>
    </row>
    <row r="491" spans="1:11" x14ac:dyDescent="0.5">
      <c r="A491" s="8">
        <f t="shared" si="87"/>
        <v>924</v>
      </c>
      <c r="B491" s="8">
        <f t="shared" si="88"/>
        <v>0.4174549436611536</v>
      </c>
      <c r="C491" s="8">
        <f t="shared" si="88"/>
        <v>4.7399932048537941E-47</v>
      </c>
      <c r="D491" s="8">
        <f t="shared" si="88"/>
        <v>0.58254505633884646</v>
      </c>
      <c r="E491" s="8">
        <f t="shared" si="89"/>
        <v>1</v>
      </c>
      <c r="F491" s="10">
        <f t="shared" si="90"/>
        <v>-9.8936679814324574E-48</v>
      </c>
      <c r="G491" s="10">
        <f t="shared" si="91"/>
        <v>-5.906309368080188E-48</v>
      </c>
      <c r="H491" s="10">
        <f t="shared" si="92"/>
        <v>1.5799977349512645E-47</v>
      </c>
      <c r="I491">
        <f t="shared" si="84"/>
        <v>1.2328090222486292E-48</v>
      </c>
      <c r="J491">
        <f t="shared" si="85"/>
        <v>7.3596076711143344E-49</v>
      </c>
      <c r="K491">
        <f t="shared" si="86"/>
        <v>-1.9687697893600627E-48</v>
      </c>
    </row>
    <row r="492" spans="1:11" x14ac:dyDescent="0.5">
      <c r="A492" s="8">
        <f t="shared" si="87"/>
        <v>926</v>
      </c>
      <c r="B492" s="8">
        <f t="shared" si="88"/>
        <v>0.4174549436611536</v>
      </c>
      <c r="C492" s="8">
        <f t="shared" si="88"/>
        <v>3.7059234846600436E-47</v>
      </c>
      <c r="D492" s="8">
        <f t="shared" si="88"/>
        <v>0.58254505633884646</v>
      </c>
      <c r="E492" s="8">
        <f t="shared" si="89"/>
        <v>1</v>
      </c>
      <c r="F492" s="10">
        <f t="shared" si="90"/>
        <v>-7.7352803975065231E-48</v>
      </c>
      <c r="G492" s="10">
        <f t="shared" si="91"/>
        <v>-4.6177978846936207E-48</v>
      </c>
      <c r="H492" s="10">
        <f t="shared" si="92"/>
        <v>1.2353078282200144E-47</v>
      </c>
      <c r="I492">
        <f t="shared" si="84"/>
        <v>9.6386127789668478E-49</v>
      </c>
      <c r="J492">
        <f t="shared" si="85"/>
        <v>5.7540468366785525E-49</v>
      </c>
      <c r="K492">
        <f t="shared" si="86"/>
        <v>-1.53926596156454E-48</v>
      </c>
    </row>
    <row r="493" spans="1:11" x14ac:dyDescent="0.5">
      <c r="A493" s="8">
        <f t="shared" si="87"/>
        <v>928</v>
      </c>
      <c r="B493" s="8">
        <f t="shared" si="88"/>
        <v>0.4174549436611536</v>
      </c>
      <c r="C493" s="8">
        <f t="shared" si="88"/>
        <v>2.8974448444548904E-47</v>
      </c>
      <c r="D493" s="8">
        <f t="shared" si="88"/>
        <v>0.58254505633884646</v>
      </c>
      <c r="E493" s="8">
        <f t="shared" si="89"/>
        <v>1</v>
      </c>
      <c r="F493" s="10">
        <f t="shared" si="90"/>
        <v>-6.0477633715160814E-48</v>
      </c>
      <c r="G493" s="10">
        <f t="shared" si="91"/>
        <v>-3.6103861100002193E-48</v>
      </c>
      <c r="H493" s="10">
        <f t="shared" si="92"/>
        <v>9.6581494815163007E-48</v>
      </c>
      <c r="I493">
        <f t="shared" si="84"/>
        <v>7.5358676507257654E-49</v>
      </c>
      <c r="J493">
        <f t="shared" si="85"/>
        <v>4.4987527159416314E-49</v>
      </c>
      <c r="K493">
        <f t="shared" si="86"/>
        <v>-1.2034620366667397E-48</v>
      </c>
    </row>
    <row r="494" spans="1:11" x14ac:dyDescent="0.5">
      <c r="A494" s="8">
        <f t="shared" si="87"/>
        <v>930</v>
      </c>
      <c r="B494" s="8">
        <f t="shared" si="88"/>
        <v>0.4174549436611536</v>
      </c>
      <c r="C494" s="8">
        <f t="shared" si="88"/>
        <v>2.2653426767736791E-47</v>
      </c>
      <c r="D494" s="8">
        <f t="shared" si="88"/>
        <v>0.58254505633884646</v>
      </c>
      <c r="E494" s="8">
        <f t="shared" si="89"/>
        <v>1</v>
      </c>
      <c r="F494" s="10">
        <f t="shared" si="90"/>
        <v>-4.7283924975288153E-48</v>
      </c>
      <c r="G494" s="10">
        <f t="shared" si="91"/>
        <v>-2.8227497583834481E-48</v>
      </c>
      <c r="H494" s="10">
        <f t="shared" si="92"/>
        <v>7.5511422559122633E-48</v>
      </c>
      <c r="I494">
        <f t="shared" si="84"/>
        <v>5.8918542067774859E-49</v>
      </c>
      <c r="J494">
        <f t="shared" si="85"/>
        <v>3.5173116545006738E-49</v>
      </c>
      <c r="K494">
        <f t="shared" si="86"/>
        <v>-9.4091658612781597E-49</v>
      </c>
    </row>
    <row r="495" spans="1:11" x14ac:dyDescent="0.5">
      <c r="A495" s="8">
        <f t="shared" si="87"/>
        <v>932</v>
      </c>
      <c r="B495" s="8">
        <f t="shared" ref="B495:D510" si="93">B494+F494*$B$25+$B$26*0.5*I494*$B$25^2</f>
        <v>0.4174549436611536</v>
      </c>
      <c r="C495" s="8">
        <f t="shared" si="93"/>
        <v>1.771138958187003E-47</v>
      </c>
      <c r="D495" s="8">
        <f t="shared" si="93"/>
        <v>0.58254505633884646</v>
      </c>
      <c r="E495" s="8">
        <f t="shared" si="89"/>
        <v>1</v>
      </c>
      <c r="F495" s="10">
        <f t="shared" si="90"/>
        <v>-3.6968535700301481E-48</v>
      </c>
      <c r="G495" s="10">
        <f t="shared" si="91"/>
        <v>-2.206942957259861E-48</v>
      </c>
      <c r="H495" s="10">
        <f t="shared" si="92"/>
        <v>5.9037965272900091E-48</v>
      </c>
      <c r="I495">
        <f t="shared" si="84"/>
        <v>4.6064962394314752E-49</v>
      </c>
      <c r="J495">
        <f t="shared" si="85"/>
        <v>2.7499802847680611E-49</v>
      </c>
      <c r="K495">
        <f t="shared" si="86"/>
        <v>-7.3564765241995363E-49</v>
      </c>
    </row>
    <row r="496" spans="1:11" x14ac:dyDescent="0.5">
      <c r="A496" s="8">
        <f t="shared" si="87"/>
        <v>934</v>
      </c>
      <c r="B496" s="8">
        <f t="shared" si="93"/>
        <v>0.4174549436611536</v>
      </c>
      <c r="C496" s="8">
        <f t="shared" si="93"/>
        <v>1.3847499724303922E-47</v>
      </c>
      <c r="D496" s="8">
        <f t="shared" si="93"/>
        <v>0.58254505633884646</v>
      </c>
      <c r="E496" s="8">
        <f t="shared" si="89"/>
        <v>1</v>
      </c>
      <c r="F496" s="10">
        <f t="shared" si="90"/>
        <v>-2.8903536086285667E-48</v>
      </c>
      <c r="G496" s="10">
        <f t="shared" si="91"/>
        <v>-1.725479632806074E-48</v>
      </c>
      <c r="H496" s="10">
        <f t="shared" si="92"/>
        <v>4.6158332414346407E-48</v>
      </c>
      <c r="I496">
        <f t="shared" si="84"/>
        <v>3.6015500145076378E-49</v>
      </c>
      <c r="J496">
        <f t="shared" si="85"/>
        <v>2.1500487615126087E-49</v>
      </c>
      <c r="K496">
        <f t="shared" si="86"/>
        <v>-5.7515987760202465E-49</v>
      </c>
    </row>
    <row r="497" spans="1:11" x14ac:dyDescent="0.5">
      <c r="A497" s="8">
        <f t="shared" si="87"/>
        <v>936</v>
      </c>
      <c r="B497" s="8">
        <f t="shared" si="93"/>
        <v>0.4174549436611536</v>
      </c>
      <c r="C497" s="8">
        <f t="shared" si="93"/>
        <v>1.0826550210994295E-47</v>
      </c>
      <c r="D497" s="8">
        <f t="shared" si="93"/>
        <v>0.58254505633884646</v>
      </c>
      <c r="E497" s="8">
        <f t="shared" si="89"/>
        <v>1</v>
      </c>
      <c r="F497" s="10">
        <f t="shared" si="90"/>
        <v>-2.2597984541876371E-48</v>
      </c>
      <c r="G497" s="10">
        <f t="shared" si="91"/>
        <v>-1.3490516161437947E-48</v>
      </c>
      <c r="H497" s="10">
        <f t="shared" si="92"/>
        <v>3.6088500703314318E-48</v>
      </c>
      <c r="I497">
        <f t="shared" si="84"/>
        <v>2.8158413320664803E-49</v>
      </c>
      <c r="J497">
        <f t="shared" si="85"/>
        <v>1.6809973884128355E-49</v>
      </c>
      <c r="K497">
        <f t="shared" si="86"/>
        <v>-4.4968387204793157E-49</v>
      </c>
    </row>
    <row r="498" spans="1:11" x14ac:dyDescent="0.5">
      <c r="A498" s="8">
        <f t="shared" si="87"/>
        <v>938</v>
      </c>
      <c r="B498" s="8">
        <f t="shared" si="93"/>
        <v>0.4174549436611536</v>
      </c>
      <c r="C498" s="8">
        <f t="shared" si="93"/>
        <v>8.464646456389273E-48</v>
      </c>
      <c r="D498" s="8">
        <f t="shared" si="93"/>
        <v>0.58254505633884646</v>
      </c>
      <c r="E498" s="8">
        <f t="shared" si="89"/>
        <v>1</v>
      </c>
      <c r="F498" s="10">
        <f t="shared" si="90"/>
        <v>-1.7668042547817838E-48</v>
      </c>
      <c r="G498" s="10">
        <f t="shared" si="91"/>
        <v>-1.0547445640146405E-48</v>
      </c>
      <c r="H498" s="10">
        <f t="shared" si="92"/>
        <v>2.8215488187964243E-48</v>
      </c>
      <c r="I498">
        <f t="shared" si="84"/>
        <v>2.2015416627381989E-49</v>
      </c>
      <c r="J498">
        <f t="shared" si="85"/>
        <v>1.3142735506439359E-49</v>
      </c>
      <c r="K498">
        <f t="shared" si="86"/>
        <v>-3.5158152133821348E-49</v>
      </c>
    </row>
    <row r="499" spans="1:11" x14ac:dyDescent="0.5">
      <c r="A499" s="8">
        <f t="shared" si="87"/>
        <v>940</v>
      </c>
      <c r="B499" s="8">
        <f t="shared" si="93"/>
        <v>0.4174549436611536</v>
      </c>
      <c r="C499" s="8">
        <f t="shared" si="93"/>
        <v>6.6180120384887798E-48</v>
      </c>
      <c r="D499" s="8">
        <f t="shared" si="93"/>
        <v>0.58254505633884646</v>
      </c>
      <c r="E499" s="8">
        <f t="shared" si="89"/>
        <v>1</v>
      </c>
      <c r="F499" s="10">
        <f t="shared" si="90"/>
        <v>-1.3813609213380851E-48</v>
      </c>
      <c r="G499" s="10">
        <f t="shared" si="91"/>
        <v>-8.2464309149150819E-49</v>
      </c>
      <c r="H499" s="10">
        <f t="shared" si="92"/>
        <v>2.2060040128295933E-48</v>
      </c>
      <c r="I499">
        <f t="shared" si="84"/>
        <v>1.7212566764957355E-49</v>
      </c>
      <c r="J499">
        <f t="shared" si="85"/>
        <v>1.0275536284759582E-49</v>
      </c>
      <c r="K499">
        <f t="shared" si="86"/>
        <v>-2.7488103049716937E-49</v>
      </c>
    </row>
    <row r="500" spans="1:11" x14ac:dyDescent="0.5">
      <c r="A500" s="8">
        <f t="shared" si="87"/>
        <v>942</v>
      </c>
      <c r="B500" s="8">
        <f t="shared" si="93"/>
        <v>0.4174549436611536</v>
      </c>
      <c r="C500" s="8">
        <f t="shared" si="93"/>
        <v>5.174236581200955E-48</v>
      </c>
      <c r="D500" s="8">
        <f t="shared" si="93"/>
        <v>0.58254505633884646</v>
      </c>
      <c r="E500" s="8">
        <f t="shared" si="89"/>
        <v>1</v>
      </c>
      <c r="F500" s="10">
        <f t="shared" si="90"/>
        <v>-1.0800053202473623E-48</v>
      </c>
      <c r="G500" s="10">
        <f t="shared" si="91"/>
        <v>-6.447402068196225E-49</v>
      </c>
      <c r="H500" s="10">
        <f t="shared" si="92"/>
        <v>1.7247455270669848E-48</v>
      </c>
      <c r="I500">
        <f t="shared" si="84"/>
        <v>1.3457499335698302E-49</v>
      </c>
      <c r="J500">
        <f t="shared" si="85"/>
        <v>8.0338408916224464E-50</v>
      </c>
      <c r="K500">
        <f t="shared" si="86"/>
        <v>-2.1491340227320749E-49</v>
      </c>
    </row>
    <row r="501" spans="1:11" x14ac:dyDescent="0.5">
      <c r="A501" s="8">
        <f t="shared" si="87"/>
        <v>944</v>
      </c>
      <c r="B501" s="8">
        <f t="shared" si="93"/>
        <v>0.4174549436611536</v>
      </c>
      <c r="C501" s="8">
        <f t="shared" si="93"/>
        <v>4.0454329853941586E-48</v>
      </c>
      <c r="D501" s="8">
        <f t="shared" si="93"/>
        <v>0.58254505633884646</v>
      </c>
      <c r="E501" s="8">
        <f t="shared" si="89"/>
        <v>1</v>
      </c>
      <c r="F501" s="10">
        <f t="shared" si="90"/>
        <v>-8.4439299950134542E-49</v>
      </c>
      <c r="G501" s="10">
        <f t="shared" si="91"/>
        <v>-5.0408466229670746E-49</v>
      </c>
      <c r="H501" s="10">
        <f t="shared" si="92"/>
        <v>1.3484776617980529E-48</v>
      </c>
      <c r="I501">
        <f t="shared" si="84"/>
        <v>1.0521631714976182E-49</v>
      </c>
      <c r="J501">
        <f t="shared" si="85"/>
        <v>6.2811903615807337E-50</v>
      </c>
      <c r="K501">
        <f t="shared" si="86"/>
        <v>-1.6802822076556915E-49</v>
      </c>
    </row>
    <row r="502" spans="1:11" x14ac:dyDescent="0.5">
      <c r="A502" s="8">
        <f t="shared" si="87"/>
        <v>946</v>
      </c>
      <c r="B502" s="8">
        <f t="shared" si="93"/>
        <v>0.4174549436611536</v>
      </c>
      <c r="C502" s="8">
        <f t="shared" si="93"/>
        <v>3.1628874680323589E-48</v>
      </c>
      <c r="D502" s="8">
        <f t="shared" si="93"/>
        <v>0.58254505633884646</v>
      </c>
      <c r="E502" s="8">
        <f t="shared" si="89"/>
        <v>1</v>
      </c>
      <c r="F502" s="10">
        <f t="shared" si="90"/>
        <v>-6.6018150488700855E-49</v>
      </c>
      <c r="G502" s="10">
        <f t="shared" si="91"/>
        <v>-3.9411431779044443E-49</v>
      </c>
      <c r="H502" s="10">
        <f t="shared" si="92"/>
        <v>1.054295822677453E-48</v>
      </c>
      <c r="I502">
        <f t="shared" si="84"/>
        <v>8.2262485164631983E-50</v>
      </c>
      <c r="J502">
        <f t="shared" si="85"/>
        <v>4.9108954098849486E-50</v>
      </c>
      <c r="K502">
        <f t="shared" si="86"/>
        <v>-1.3137143926348147E-49</v>
      </c>
    </row>
    <row r="503" spans="1:11" x14ac:dyDescent="0.5">
      <c r="A503" s="8">
        <f t="shared" si="87"/>
        <v>948</v>
      </c>
      <c r="B503" s="8">
        <f t="shared" si="93"/>
        <v>0.4174549436611536</v>
      </c>
      <c r="C503" s="8">
        <f t="shared" si="93"/>
        <v>2.4728767406491689E-48</v>
      </c>
      <c r="D503" s="8">
        <f t="shared" si="93"/>
        <v>0.58254505633884646</v>
      </c>
      <c r="E503" s="8">
        <f t="shared" si="89"/>
        <v>1</v>
      </c>
      <c r="F503" s="10">
        <f t="shared" si="90"/>
        <v>-5.1615731022433794E-49</v>
      </c>
      <c r="G503" s="10">
        <f t="shared" si="91"/>
        <v>-3.081349366587183E-49</v>
      </c>
      <c r="H503" s="10">
        <f t="shared" si="92"/>
        <v>8.2429224688305625E-49</v>
      </c>
      <c r="I503">
        <f t="shared" si="84"/>
        <v>6.431622631144919E-50</v>
      </c>
      <c r="J503">
        <f t="shared" si="85"/>
        <v>3.8395419241456912E-50</v>
      </c>
      <c r="K503">
        <f t="shared" si="86"/>
        <v>-1.027116455529061E-49</v>
      </c>
    </row>
    <row r="504" spans="1:11" x14ac:dyDescent="0.5">
      <c r="A504" s="8">
        <f t="shared" si="87"/>
        <v>950</v>
      </c>
      <c r="B504" s="8">
        <f t="shared" si="93"/>
        <v>0.4174549436611536</v>
      </c>
      <c r="C504" s="8">
        <f t="shared" si="93"/>
        <v>1.9333977058146461E-48</v>
      </c>
      <c r="D504" s="8">
        <f t="shared" si="93"/>
        <v>0.58254505633884646</v>
      </c>
      <c r="E504" s="8">
        <f t="shared" si="89"/>
        <v>1</v>
      </c>
      <c r="F504" s="10">
        <f t="shared" si="90"/>
        <v>-4.0355321517772832E-49</v>
      </c>
      <c r="G504" s="10">
        <f t="shared" si="91"/>
        <v>-2.4091268676048698E-49</v>
      </c>
      <c r="H504" s="10">
        <f t="shared" si="92"/>
        <v>6.444659019382153E-49</v>
      </c>
      <c r="I504">
        <f t="shared" si="84"/>
        <v>5.028509603942812E-50</v>
      </c>
      <c r="J504">
        <f t="shared" si="85"/>
        <v>3.0019132880734206E-50</v>
      </c>
      <c r="K504">
        <f t="shared" si="86"/>
        <v>-8.0304228920162326E-50</v>
      </c>
    </row>
    <row r="505" spans="1:11" x14ac:dyDescent="0.5">
      <c r="A505" s="8">
        <f t="shared" si="87"/>
        <v>952</v>
      </c>
      <c r="B505" s="8">
        <f t="shared" si="93"/>
        <v>0.4174549436611536</v>
      </c>
      <c r="C505" s="8">
        <f t="shared" si="93"/>
        <v>1.5116105980551405E-48</v>
      </c>
      <c r="D505" s="8">
        <f t="shared" si="93"/>
        <v>0.58254505633884646</v>
      </c>
      <c r="E505" s="8">
        <f t="shared" si="89"/>
        <v>1</v>
      </c>
      <c r="F505" s="10">
        <f t="shared" si="90"/>
        <v>-3.1551465852435568E-49</v>
      </c>
      <c r="G505" s="10">
        <f t="shared" si="91"/>
        <v>-1.883555408273578E-49</v>
      </c>
      <c r="H505" s="10">
        <f t="shared" si="92"/>
        <v>5.0387019935171348E-49</v>
      </c>
      <c r="I505">
        <f t="shared" si="84"/>
        <v>3.9314975842175382E-50</v>
      </c>
      <c r="J505">
        <f t="shared" si="85"/>
        <v>2.3470204433610552E-50</v>
      </c>
      <c r="K505">
        <f t="shared" si="86"/>
        <v>-6.2785180275785934E-50</v>
      </c>
    </row>
    <row r="506" spans="1:11" x14ac:dyDescent="0.5">
      <c r="A506" s="8">
        <f t="shared" si="87"/>
        <v>954</v>
      </c>
      <c r="B506" s="8">
        <f t="shared" si="93"/>
        <v>0.4174549436611536</v>
      </c>
      <c r="C506" s="8">
        <f t="shared" si="93"/>
        <v>1.181839925267646E-48</v>
      </c>
      <c r="D506" s="8">
        <f t="shared" si="93"/>
        <v>0.58254505633884646</v>
      </c>
      <c r="E506" s="8">
        <f t="shared" si="89"/>
        <v>1</v>
      </c>
      <c r="F506" s="10">
        <f t="shared" si="90"/>
        <v>-2.4668245970955357E-49</v>
      </c>
      <c r="G506" s="10">
        <f t="shared" si="91"/>
        <v>-1.4726418204632837E-49</v>
      </c>
      <c r="H506" s="10">
        <f t="shared" si="92"/>
        <v>3.9394664175588194E-49</v>
      </c>
      <c r="I506">
        <f t="shared" si="84"/>
        <v>3.0738080409727939E-50</v>
      </c>
      <c r="J506">
        <f t="shared" si="85"/>
        <v>1.8349980272381514E-50</v>
      </c>
      <c r="K506">
        <f t="shared" si="86"/>
        <v>-4.9088060682109453E-50</v>
      </c>
    </row>
    <row r="507" spans="1:11" x14ac:dyDescent="0.5">
      <c r="A507" s="8">
        <f t="shared" si="87"/>
        <v>956</v>
      </c>
      <c r="B507" s="8">
        <f t="shared" si="93"/>
        <v>0.4174549436611536</v>
      </c>
      <c r="C507" s="8">
        <f t="shared" si="93"/>
        <v>9.2401152171975232E-49</v>
      </c>
      <c r="D507" s="8">
        <f t="shared" si="93"/>
        <v>0.58254505633884646</v>
      </c>
      <c r="E507" s="8">
        <f t="shared" si="89"/>
        <v>1</v>
      </c>
      <c r="F507" s="10">
        <f t="shared" si="90"/>
        <v>-1.9286658887088801E-49</v>
      </c>
      <c r="G507" s="10">
        <f t="shared" si="91"/>
        <v>-1.1513725170236275E-49</v>
      </c>
      <c r="H507" s="10">
        <f t="shared" si="92"/>
        <v>3.0800384057325076E-49</v>
      </c>
      <c r="I507">
        <f t="shared" si="84"/>
        <v>2.4032307461354949E-50</v>
      </c>
      <c r="J507">
        <f t="shared" si="85"/>
        <v>1.434677643943263E-50</v>
      </c>
      <c r="K507">
        <f t="shared" si="86"/>
        <v>-3.8379083900787579E-50</v>
      </c>
    </row>
    <row r="508" spans="1:11" x14ac:dyDescent="0.5">
      <c r="A508" s="8">
        <f t="shared" si="87"/>
        <v>958</v>
      </c>
      <c r="B508" s="8">
        <f t="shared" si="93"/>
        <v>0.4174549436611536</v>
      </c>
      <c r="C508" s="8">
        <f t="shared" si="93"/>
        <v>7.2243057119389198E-49</v>
      </c>
      <c r="D508" s="8">
        <f t="shared" si="93"/>
        <v>0.58254505633884646</v>
      </c>
      <c r="E508" s="8">
        <f t="shared" si="89"/>
        <v>1</v>
      </c>
      <c r="F508" s="10">
        <f t="shared" si="90"/>
        <v>-1.507911066984206E-49</v>
      </c>
      <c r="G508" s="10">
        <f t="shared" si="91"/>
        <v>-9.0019083699543377E-50</v>
      </c>
      <c r="H508" s="10">
        <f t="shared" si="92"/>
        <v>2.4081019039796398E-49</v>
      </c>
      <c r="I508">
        <f t="shared" si="84"/>
        <v>1.8789455757110776E-50</v>
      </c>
      <c r="J508">
        <f t="shared" si="85"/>
        <v>1.121690547607035E-50</v>
      </c>
      <c r="K508">
        <f t="shared" si="86"/>
        <v>-3.0006361233181126E-50</v>
      </c>
    </row>
    <row r="509" spans="1:11" x14ac:dyDescent="0.5">
      <c r="A509" s="8">
        <f t="shared" si="87"/>
        <v>960</v>
      </c>
      <c r="B509" s="8">
        <f t="shared" si="93"/>
        <v>0.4174549436611536</v>
      </c>
      <c r="C509" s="8">
        <f t="shared" si="93"/>
        <v>5.6482621474694587E-49</v>
      </c>
      <c r="D509" s="8">
        <f t="shared" si="93"/>
        <v>0.58254505633884646</v>
      </c>
      <c r="E509" s="8">
        <f t="shared" si="89"/>
        <v>1</v>
      </c>
      <c r="F509" s="10">
        <f t="shared" si="90"/>
        <v>-1.1789474782776446E-49</v>
      </c>
      <c r="G509" s="10">
        <f t="shared" si="91"/>
        <v>-7.0380657087884147E-50</v>
      </c>
      <c r="H509" s="10">
        <f t="shared" si="92"/>
        <v>1.8827540491564861E-49</v>
      </c>
      <c r="I509">
        <f t="shared" si="84"/>
        <v>1.4690376619728823E-50</v>
      </c>
      <c r="J509">
        <f t="shared" si="85"/>
        <v>8.7698424095658913E-51</v>
      </c>
      <c r="K509">
        <f t="shared" si="86"/>
        <v>-2.3460219029294714E-50</v>
      </c>
    </row>
    <row r="510" spans="1:11" x14ac:dyDescent="0.5">
      <c r="A510" s="8">
        <f t="shared" si="87"/>
        <v>962</v>
      </c>
      <c r="B510" s="8">
        <f t="shared" si="93"/>
        <v>0.4174549436611536</v>
      </c>
      <c r="C510" s="8">
        <f t="shared" si="93"/>
        <v>4.4160458539030929E-49</v>
      </c>
      <c r="D510" s="8">
        <f t="shared" si="93"/>
        <v>0.58254505633884646</v>
      </c>
      <c r="E510" s="8">
        <f t="shared" si="89"/>
        <v>1</v>
      </c>
      <c r="F510" s="10">
        <f t="shared" si="90"/>
        <v>-9.2175008657309331E-50</v>
      </c>
      <c r="G510" s="10">
        <f t="shared" si="91"/>
        <v>-5.50265198061271E-50</v>
      </c>
      <c r="H510" s="10">
        <f t="shared" si="92"/>
        <v>1.4720152846343643E-49</v>
      </c>
      <c r="I510">
        <f t="shared" si="84"/>
        <v>1.1485546362768071E-50</v>
      </c>
      <c r="J510">
        <f t="shared" si="85"/>
        <v>6.8566269059409604E-51</v>
      </c>
      <c r="K510">
        <f t="shared" si="86"/>
        <v>-1.8342173268709032E-50</v>
      </c>
    </row>
    <row r="511" spans="1:11" x14ac:dyDescent="0.5">
      <c r="A511" s="8">
        <f t="shared" si="87"/>
        <v>964</v>
      </c>
      <c r="B511" s="8">
        <f t="shared" ref="B511:D526" si="94">B510+F510*$B$25+$B$26*0.5*I510*$B$25^2</f>
        <v>0.4174549436611536</v>
      </c>
      <c r="C511" s="8">
        <f t="shared" si="94"/>
        <v>3.4526479958993703E-49</v>
      </c>
      <c r="D511" s="8">
        <f t="shared" si="94"/>
        <v>0.58254505633884646</v>
      </c>
      <c r="E511" s="8">
        <f t="shared" si="89"/>
        <v>1</v>
      </c>
      <c r="F511" s="10">
        <f t="shared" si="90"/>
        <v>-7.2066248730498328E-50</v>
      </c>
      <c r="G511" s="10">
        <f t="shared" si="91"/>
        <v>-4.3022017799480669E-50</v>
      </c>
      <c r="H511" s="10">
        <f t="shared" si="92"/>
        <v>1.15088266529979E-49</v>
      </c>
      <c r="I511">
        <f t="shared" si="84"/>
        <v>8.9798770083356753E-51</v>
      </c>
      <c r="J511">
        <f t="shared" si="85"/>
        <v>5.3607955914912126E-51</v>
      </c>
      <c r="K511">
        <f t="shared" si="86"/>
        <v>-1.4340672599826888E-50</v>
      </c>
    </row>
    <row r="512" spans="1:11" x14ac:dyDescent="0.5">
      <c r="A512" s="8">
        <f t="shared" si="87"/>
        <v>966</v>
      </c>
      <c r="B512" s="8">
        <f t="shared" si="94"/>
        <v>0.4174549436611536</v>
      </c>
      <c r="C512" s="8">
        <f t="shared" si="94"/>
        <v>2.6994235517395809E-49</v>
      </c>
      <c r="D512" s="8">
        <f t="shared" si="94"/>
        <v>0.58254505633884646</v>
      </c>
      <c r="E512" s="8">
        <f t="shared" si="89"/>
        <v>1</v>
      </c>
      <c r="F512" s="10">
        <f t="shared" si="90"/>
        <v>-5.6344385335451892E-50</v>
      </c>
      <c r="G512" s="10">
        <f t="shared" si="91"/>
        <v>-3.3636399722534127E-50</v>
      </c>
      <c r="H512" s="10">
        <f t="shared" si="92"/>
        <v>8.9980785057986019E-50</v>
      </c>
      <c r="I512">
        <f t="shared" si="84"/>
        <v>7.0208406755672637E-51</v>
      </c>
      <c r="J512">
        <f t="shared" si="85"/>
        <v>4.1912925652774445E-51</v>
      </c>
      <c r="K512">
        <f t="shared" si="86"/>
        <v>-1.1212133240844708E-50</v>
      </c>
    </row>
    <row r="513" spans="1:11" x14ac:dyDescent="0.5">
      <c r="A513" s="8">
        <f t="shared" si="87"/>
        <v>968</v>
      </c>
      <c r="B513" s="8">
        <f t="shared" si="94"/>
        <v>0.4174549436611536</v>
      </c>
      <c r="C513" s="8">
        <f t="shared" si="94"/>
        <v>2.1105214085944474E-49</v>
      </c>
      <c r="D513" s="8">
        <f t="shared" si="94"/>
        <v>0.58254505633884646</v>
      </c>
      <c r="E513" s="8">
        <f t="shared" si="89"/>
        <v>1</v>
      </c>
      <c r="F513" s="10">
        <f t="shared" si="90"/>
        <v>-4.4052379786022677E-50</v>
      </c>
      <c r="G513" s="10">
        <f t="shared" si="91"/>
        <v>-2.629833383379223E-50</v>
      </c>
      <c r="H513" s="10">
        <f t="shared" si="92"/>
        <v>7.0350713619814907E-50</v>
      </c>
      <c r="I513">
        <f t="shared" si="84"/>
        <v>5.4891847344839725E-51</v>
      </c>
      <c r="J513">
        <f t="shared" si="85"/>
        <v>3.2769265434467707E-51</v>
      </c>
      <c r="K513">
        <f t="shared" si="86"/>
        <v>-8.7661112779307432E-51</v>
      </c>
    </row>
    <row r="514" spans="1:11" x14ac:dyDescent="0.5">
      <c r="A514" s="8">
        <f t="shared" si="87"/>
        <v>970</v>
      </c>
      <c r="B514" s="8">
        <f t="shared" si="94"/>
        <v>0.4174549436611536</v>
      </c>
      <c r="C514" s="8">
        <f t="shared" si="94"/>
        <v>1.6500932627875382E-49</v>
      </c>
      <c r="D514" s="8">
        <f t="shared" si="94"/>
        <v>0.58254505633884646</v>
      </c>
      <c r="E514" s="8">
        <f t="shared" si="89"/>
        <v>1</v>
      </c>
      <c r="F514" s="10">
        <f t="shared" si="90"/>
        <v>-3.4441979502631042E-50</v>
      </c>
      <c r="G514" s="10">
        <f t="shared" si="91"/>
        <v>-2.0561129256953557E-50</v>
      </c>
      <c r="H514" s="10">
        <f t="shared" si="92"/>
        <v>5.5003108759584599E-50</v>
      </c>
      <c r="I514">
        <f t="shared" si="84"/>
        <v>4.2916725277856218E-51</v>
      </c>
      <c r="J514">
        <f t="shared" si="85"/>
        <v>2.5620372245322305E-51</v>
      </c>
      <c r="K514">
        <f t="shared" si="86"/>
        <v>-6.8537097523178523E-51</v>
      </c>
    </row>
    <row r="515" spans="1:11" x14ac:dyDescent="0.5">
      <c r="A515" s="8">
        <f t="shared" si="87"/>
        <v>972</v>
      </c>
      <c r="B515" s="8">
        <f t="shared" si="94"/>
        <v>0.4174549436611536</v>
      </c>
      <c r="C515" s="8">
        <f t="shared" si="94"/>
        <v>1.2901114221391115E-49</v>
      </c>
      <c r="D515" s="8">
        <f t="shared" si="94"/>
        <v>0.58254505633884646</v>
      </c>
      <c r="E515" s="8">
        <f t="shared" si="89"/>
        <v>1</v>
      </c>
      <c r="F515" s="10">
        <f t="shared" si="90"/>
        <v>-2.6928169552284678E-50</v>
      </c>
      <c r="G515" s="10">
        <f t="shared" si="91"/>
        <v>-1.607554451901904E-50</v>
      </c>
      <c r="H515" s="10">
        <f t="shared" si="92"/>
        <v>4.3003714071303718E-50</v>
      </c>
      <c r="I515">
        <f t="shared" si="84"/>
        <v>3.35540776575473E-51</v>
      </c>
      <c r="J515">
        <f t="shared" si="85"/>
        <v>2.0031070739182826E-51</v>
      </c>
      <c r="K515">
        <f t="shared" si="86"/>
        <v>-5.3585148396730126E-51</v>
      </c>
    </row>
    <row r="516" spans="1:11" x14ac:dyDescent="0.5">
      <c r="A516" s="8">
        <f t="shared" si="87"/>
        <v>974</v>
      </c>
      <c r="B516" s="8">
        <f t="shared" si="94"/>
        <v>0.4174549436611536</v>
      </c>
      <c r="C516" s="8">
        <f t="shared" si="94"/>
        <v>1.0086626732370963E-49</v>
      </c>
      <c r="D516" s="8">
        <f t="shared" si="94"/>
        <v>0.58254505633884646</v>
      </c>
      <c r="E516" s="8">
        <f t="shared" si="89"/>
        <v>1</v>
      </c>
      <c r="F516" s="10">
        <f t="shared" si="90"/>
        <v>-2.1053560971465031E-50</v>
      </c>
      <c r="G516" s="10">
        <f t="shared" si="91"/>
        <v>-1.2568528136438179E-50</v>
      </c>
      <c r="H516" s="10">
        <f t="shared" si="92"/>
        <v>3.3622089107903209E-50</v>
      </c>
      <c r="I516">
        <f t="shared" si="84"/>
        <v>2.623397102550212E-51</v>
      </c>
      <c r="J516">
        <f t="shared" si="85"/>
        <v>1.5661122762625139E-51</v>
      </c>
      <c r="K516">
        <f t="shared" si="86"/>
        <v>-4.1895093788127259E-51</v>
      </c>
    </row>
    <row r="517" spans="1:11" x14ac:dyDescent="0.5">
      <c r="A517" s="8">
        <f t="shared" si="87"/>
        <v>976</v>
      </c>
      <c r="B517" s="8">
        <f t="shared" si="94"/>
        <v>0.4174549436611536</v>
      </c>
      <c r="C517" s="8">
        <f t="shared" si="94"/>
        <v>7.8861435603358306E-50</v>
      </c>
      <c r="D517" s="8">
        <f t="shared" si="94"/>
        <v>0.58254505633884646</v>
      </c>
      <c r="E517" s="8">
        <f t="shared" si="89"/>
        <v>1</v>
      </c>
      <c r="F517" s="10">
        <f t="shared" si="90"/>
        <v>-1.6460548078418817E-50</v>
      </c>
      <c r="G517" s="10">
        <f t="shared" si="91"/>
        <v>-9.826597122700615E-51</v>
      </c>
      <c r="H517" s="10">
        <f t="shared" si="92"/>
        <v>2.6287145201119432E-50</v>
      </c>
      <c r="I517">
        <f t="shared" si="84"/>
        <v>2.0510807741189196E-51</v>
      </c>
      <c r="J517">
        <f t="shared" si="85"/>
        <v>1.2244516001146188E-51</v>
      </c>
      <c r="K517">
        <f t="shared" si="86"/>
        <v>-3.2755323742335383E-51</v>
      </c>
    </row>
    <row r="518" spans="1:11" x14ac:dyDescent="0.5">
      <c r="A518" s="8">
        <f t="shared" si="87"/>
        <v>978</v>
      </c>
      <c r="B518" s="8">
        <f t="shared" si="94"/>
        <v>0.4174549436611536</v>
      </c>
      <c r="C518" s="8">
        <f t="shared" si="94"/>
        <v>6.1657144558186317E-50</v>
      </c>
      <c r="D518" s="8">
        <f t="shared" si="94"/>
        <v>0.58254505633884646</v>
      </c>
      <c r="E518" s="8">
        <f t="shared" si="89"/>
        <v>1</v>
      </c>
      <c r="F518" s="10">
        <f t="shared" si="90"/>
        <v>-1.2869539903922635E-50</v>
      </c>
      <c r="G518" s="10">
        <f t="shared" si="91"/>
        <v>-7.6828416154728039E-51</v>
      </c>
      <c r="H518" s="10">
        <f t="shared" si="92"/>
        <v>2.0552381519395439E-50</v>
      </c>
      <c r="I518">
        <f t="shared" si="84"/>
        <v>1.6036201068723827E-51</v>
      </c>
      <c r="J518">
        <f t="shared" si="85"/>
        <v>9.5732709828521845E-52</v>
      </c>
      <c r="K518">
        <f t="shared" si="86"/>
        <v>-2.5609472051576012E-51</v>
      </c>
    </row>
    <row r="519" spans="1:11" x14ac:dyDescent="0.5">
      <c r="A519" s="8">
        <f t="shared" si="87"/>
        <v>980</v>
      </c>
      <c r="B519" s="8">
        <f t="shared" si="94"/>
        <v>0.4174549436611536</v>
      </c>
      <c r="C519" s="8">
        <f t="shared" si="94"/>
        <v>4.8206115523811148E-50</v>
      </c>
      <c r="D519" s="8">
        <f t="shared" si="94"/>
        <v>0.58254505633884646</v>
      </c>
      <c r="E519" s="8">
        <f t="shared" si="89"/>
        <v>1</v>
      </c>
      <c r="F519" s="10">
        <f t="shared" si="90"/>
        <v>-1.0061940620057822E-50</v>
      </c>
      <c r="G519" s="10">
        <f t="shared" si="91"/>
        <v>-6.0067645545458924E-51</v>
      </c>
      <c r="H519" s="10">
        <f t="shared" si="92"/>
        <v>1.6068705174603714E-50</v>
      </c>
      <c r="I519">
        <f t="shared" si="84"/>
        <v>1.2537767793518849E-51</v>
      </c>
      <c r="J519">
        <f t="shared" si="85"/>
        <v>7.4847807216341247E-52</v>
      </c>
      <c r="K519">
        <f t="shared" si="86"/>
        <v>-2.0022548515152974E-51</v>
      </c>
    </row>
    <row r="520" spans="1:11" x14ac:dyDescent="0.5">
      <c r="A520" s="8">
        <f t="shared" si="87"/>
        <v>982</v>
      </c>
      <c r="B520" s="8">
        <f t="shared" si="94"/>
        <v>0.4174549436611536</v>
      </c>
      <c r="C520" s="8">
        <f t="shared" si="94"/>
        <v>3.7689542559046189E-50</v>
      </c>
      <c r="D520" s="8">
        <f t="shared" si="94"/>
        <v>0.58254505633884646</v>
      </c>
      <c r="E520" s="8">
        <f t="shared" si="89"/>
        <v>1</v>
      </c>
      <c r="F520" s="10">
        <f t="shared" si="90"/>
        <v>-7.8668429328006393E-51</v>
      </c>
      <c r="G520" s="10">
        <f t="shared" si="91"/>
        <v>-4.6963379202147571E-51</v>
      </c>
      <c r="H520" s="10">
        <f t="shared" si="92"/>
        <v>1.2563180853015396E-50</v>
      </c>
      <c r="I520">
        <f t="shared" si="84"/>
        <v>9.8025474094849531E-52</v>
      </c>
      <c r="J520">
        <f t="shared" si="85"/>
        <v>5.8519123245642372E-52</v>
      </c>
      <c r="K520">
        <f t="shared" si="86"/>
        <v>-1.565445973404919E-51</v>
      </c>
    </row>
    <row r="521" spans="1:11" x14ac:dyDescent="0.5">
      <c r="A521" s="8">
        <f t="shared" si="87"/>
        <v>984</v>
      </c>
      <c r="B521" s="8">
        <f t="shared" si="94"/>
        <v>0.4174549436611536</v>
      </c>
      <c r="C521" s="8">
        <f t="shared" si="94"/>
        <v>2.9467249183529521E-50</v>
      </c>
      <c r="D521" s="8">
        <f t="shared" si="94"/>
        <v>0.58254505633884646</v>
      </c>
      <c r="E521" s="8">
        <f t="shared" si="89"/>
        <v>1</v>
      </c>
      <c r="F521" s="10">
        <f t="shared" si="90"/>
        <v>-6.1506244238797453E-51</v>
      </c>
      <c r="G521" s="10">
        <f t="shared" si="91"/>
        <v>-3.6717919706300945E-51</v>
      </c>
      <c r="H521" s="10">
        <f t="shared" si="92"/>
        <v>9.8224163945098398E-51</v>
      </c>
      <c r="I521">
        <f t="shared" si="84"/>
        <v>7.6640385511743109E-52</v>
      </c>
      <c r="J521">
        <f t="shared" si="85"/>
        <v>4.5752680175926708E-52</v>
      </c>
      <c r="K521">
        <f t="shared" si="86"/>
        <v>-1.2239306568766982E-51</v>
      </c>
    </row>
    <row r="522" spans="1:11" x14ac:dyDescent="0.5">
      <c r="A522" s="8">
        <f t="shared" si="87"/>
        <v>986</v>
      </c>
      <c r="B522" s="8">
        <f t="shared" si="94"/>
        <v>0.4174549436611536</v>
      </c>
      <c r="C522" s="8">
        <f t="shared" si="94"/>
        <v>2.3038718845787867E-50</v>
      </c>
      <c r="D522" s="8">
        <f t="shared" si="94"/>
        <v>0.58254505633884646</v>
      </c>
      <c r="E522" s="8">
        <f t="shared" si="89"/>
        <v>1</v>
      </c>
      <c r="F522" s="10">
        <f t="shared" si="90"/>
        <v>-4.8088135388967658E-51</v>
      </c>
      <c r="G522" s="10">
        <f t="shared" si="91"/>
        <v>-2.8707594096991897E-51</v>
      </c>
      <c r="H522" s="10">
        <f t="shared" si="92"/>
        <v>7.6795729485959556E-51</v>
      </c>
      <c r="I522">
        <f t="shared" si="84"/>
        <v>5.9920635382035089E-52</v>
      </c>
      <c r="J522">
        <f t="shared" si="85"/>
        <v>3.577134494127123E-52</v>
      </c>
      <c r="K522">
        <f t="shared" si="86"/>
        <v>-9.5691980323306319E-52</v>
      </c>
    </row>
    <row r="523" spans="1:11" x14ac:dyDescent="0.5">
      <c r="A523" s="8">
        <f t="shared" si="87"/>
        <v>988</v>
      </c>
      <c r="B523" s="8">
        <f t="shared" si="94"/>
        <v>0.4174549436611536</v>
      </c>
      <c r="C523" s="8">
        <f t="shared" si="94"/>
        <v>1.8012626925214912E-50</v>
      </c>
      <c r="D523" s="8">
        <f t="shared" si="94"/>
        <v>0.58254505633884646</v>
      </c>
      <c r="E523" s="8">
        <f t="shared" si="89"/>
        <v>1</v>
      </c>
      <c r="F523" s="10">
        <f t="shared" si="90"/>
        <v>-3.7597300791274846E-51</v>
      </c>
      <c r="G523" s="10">
        <f t="shared" si="91"/>
        <v>-2.244478895944152E-51</v>
      </c>
      <c r="H523" s="10">
        <f t="shared" si="92"/>
        <v>6.0042089750716366E-51</v>
      </c>
      <c r="I523">
        <f t="shared" si="84"/>
        <v>4.6848440552750711E-52</v>
      </c>
      <c r="J523">
        <f t="shared" si="85"/>
        <v>2.7967522645387679E-52</v>
      </c>
      <c r="K523">
        <f t="shared" si="86"/>
        <v>-7.481596319813839E-52</v>
      </c>
    </row>
    <row r="524" spans="1:11" x14ac:dyDescent="0.5">
      <c r="A524" s="8">
        <f t="shared" si="87"/>
        <v>990</v>
      </c>
      <c r="B524" s="8">
        <f t="shared" si="94"/>
        <v>0.4174549436611536</v>
      </c>
      <c r="C524" s="8">
        <f t="shared" si="94"/>
        <v>1.4083019586234363E-50</v>
      </c>
      <c r="D524" s="8">
        <f t="shared" si="94"/>
        <v>0.58254505633884646</v>
      </c>
      <c r="E524" s="8">
        <f t="shared" si="89"/>
        <v>1</v>
      </c>
      <c r="F524" s="10">
        <f t="shared" si="90"/>
        <v>-2.939513073975194E-51</v>
      </c>
      <c r="G524" s="10">
        <f t="shared" si="91"/>
        <v>-1.7548267881029267E-51</v>
      </c>
      <c r="H524" s="10">
        <f t="shared" si="92"/>
        <v>4.6943398620781207E-51</v>
      </c>
      <c r="I524">
        <f t="shared" si="84"/>
        <v>3.6628055898129517E-52</v>
      </c>
      <c r="J524">
        <f t="shared" si="85"/>
        <v>2.1866170371968039E-52</v>
      </c>
      <c r="K524">
        <f t="shared" si="86"/>
        <v>-5.8494226270097556E-52</v>
      </c>
    </row>
    <row r="525" spans="1:11" x14ac:dyDescent="0.5">
      <c r="A525" s="8">
        <f t="shared" si="87"/>
        <v>992</v>
      </c>
      <c r="B525" s="8">
        <f t="shared" si="94"/>
        <v>0.4174549436611536</v>
      </c>
      <c r="C525" s="8">
        <f t="shared" si="94"/>
        <v>1.1010689417467869E-50</v>
      </c>
      <c r="D525" s="8">
        <f t="shared" si="94"/>
        <v>0.58254505633884646</v>
      </c>
      <c r="E525" s="8">
        <f t="shared" si="89"/>
        <v>1</v>
      </c>
      <c r="F525" s="10">
        <f t="shared" si="90"/>
        <v>-2.2982333652197548E-51</v>
      </c>
      <c r="G525" s="10">
        <f t="shared" si="91"/>
        <v>-1.371996440602868E-51</v>
      </c>
      <c r="H525" s="10">
        <f t="shared" si="92"/>
        <v>3.6702298058226228E-51</v>
      </c>
      <c r="I525">
        <f t="shared" si="84"/>
        <v>2.8637334840758677E-52</v>
      </c>
      <c r="J525">
        <f t="shared" si="85"/>
        <v>1.7095879846003587E-52</v>
      </c>
      <c r="K525">
        <f t="shared" si="86"/>
        <v>-4.5733214686762264E-52</v>
      </c>
    </row>
    <row r="526" spans="1:11" x14ac:dyDescent="0.5">
      <c r="A526" s="8">
        <f t="shared" si="87"/>
        <v>994</v>
      </c>
      <c r="B526" s="8">
        <f t="shared" si="94"/>
        <v>0.4174549436611536</v>
      </c>
      <c r="C526" s="8">
        <f t="shared" si="94"/>
        <v>8.6086141331822052E-51</v>
      </c>
      <c r="D526" s="8">
        <f t="shared" si="94"/>
        <v>0.58254505633884646</v>
      </c>
      <c r="E526" s="8">
        <f t="shared" si="89"/>
        <v>1</v>
      </c>
      <c r="F526" s="10">
        <f t="shared" si="90"/>
        <v>-1.796854263984094E-51</v>
      </c>
      <c r="G526" s="10">
        <f t="shared" si="91"/>
        <v>-1.0726837804099742E-51</v>
      </c>
      <c r="H526" s="10">
        <f t="shared" si="92"/>
        <v>2.8695380443940682E-51</v>
      </c>
      <c r="I526">
        <f t="shared" si="84"/>
        <v>2.2389857355863952E-52</v>
      </c>
      <c r="J526">
        <f t="shared" si="85"/>
        <v>1.3366268657801848E-52</v>
      </c>
      <c r="K526">
        <f t="shared" si="86"/>
        <v>-3.5756126013665801E-52</v>
      </c>
    </row>
    <row r="527" spans="1:11" x14ac:dyDescent="0.5">
      <c r="A527" s="8">
        <f t="shared" si="87"/>
        <v>996</v>
      </c>
      <c r="B527" s="8">
        <f t="shared" ref="B527:D542" si="95">B526+F526*$B$25+$B$26*0.5*I526*$B$25^2</f>
        <v>0.4174549436611536</v>
      </c>
      <c r="C527" s="8">
        <f t="shared" si="95"/>
        <v>6.7305719455182943E-51</v>
      </c>
      <c r="D527" s="8">
        <f t="shared" si="95"/>
        <v>0.58254505633884646</v>
      </c>
      <c r="E527" s="8">
        <f t="shared" si="89"/>
        <v>1</v>
      </c>
      <c r="F527" s="10">
        <f t="shared" si="90"/>
        <v>-1.4048552661618402E-51</v>
      </c>
      <c r="G527" s="10">
        <f t="shared" si="91"/>
        <v>-8.3866871567759126E-52</v>
      </c>
      <c r="H527" s="10">
        <f t="shared" si="92"/>
        <v>2.2435239818394314E-51</v>
      </c>
      <c r="I527">
        <f t="shared" si="84"/>
        <v>1.7505320072678047E-52</v>
      </c>
      <c r="J527">
        <f t="shared" si="85"/>
        <v>1.0450303783241659E-52</v>
      </c>
      <c r="K527">
        <f t="shared" si="86"/>
        <v>-2.7955623855919706E-52</v>
      </c>
    </row>
    <row r="528" spans="1:11" x14ac:dyDescent="0.5">
      <c r="A528" s="8">
        <f t="shared" si="87"/>
        <v>998</v>
      </c>
      <c r="B528" s="8">
        <f t="shared" si="95"/>
        <v>0.4174549436611536</v>
      </c>
      <c r="C528" s="8">
        <f t="shared" si="95"/>
        <v>5.2622405898279449E-51</v>
      </c>
      <c r="D528" s="8">
        <f t="shared" si="95"/>
        <v>0.58254505633884646</v>
      </c>
      <c r="E528" s="8">
        <f t="shared" si="89"/>
        <v>1</v>
      </c>
      <c r="F528" s="10">
        <f t="shared" si="90"/>
        <v>-1.0983741744790301E-51</v>
      </c>
      <c r="G528" s="10">
        <f t="shared" si="91"/>
        <v>-6.5570602213028482E-52</v>
      </c>
      <c r="H528" s="10">
        <f t="shared" si="92"/>
        <v>1.754080196609315E-51</v>
      </c>
      <c r="I528">
        <f t="shared" si="84"/>
        <v>1.3686386026333859E-52</v>
      </c>
      <c r="J528">
        <f t="shared" si="85"/>
        <v>8.1704813780089664E-53</v>
      </c>
      <c r="K528">
        <f t="shared" si="86"/>
        <v>-2.1856867404342825E-52</v>
      </c>
    </row>
    <row r="529" spans="1:11" x14ac:dyDescent="0.5">
      <c r="A529" s="8">
        <f t="shared" si="87"/>
        <v>1000</v>
      </c>
      <c r="B529" s="8">
        <f t="shared" si="95"/>
        <v>0.4174549436611536</v>
      </c>
      <c r="C529" s="8">
        <f t="shared" si="95"/>
        <v>4.1142381731275543E-51</v>
      </c>
      <c r="D529" s="8">
        <f t="shared" si="95"/>
        <v>0.58254505633884646</v>
      </c>
      <c r="E529" s="8">
        <f t="shared" si="89"/>
        <v>1</v>
      </c>
      <c r="F529" s="10">
        <f t="shared" si="90"/>
        <v>-8.5875453238576532E-52</v>
      </c>
      <c r="G529" s="10">
        <f t="shared" si="91"/>
        <v>-5.12658191990086E-52</v>
      </c>
      <c r="H529" s="10">
        <f t="shared" si="92"/>
        <v>1.3714127243758513E-51</v>
      </c>
      <c r="I529">
        <f t="shared" si="84"/>
        <v>1.0700584832732511E-52</v>
      </c>
      <c r="J529">
        <f t="shared" si="85"/>
        <v>6.3880215669370211E-53</v>
      </c>
      <c r="K529">
        <f t="shared" si="86"/>
        <v>-1.7088606399669532E-52</v>
      </c>
    </row>
    <row r="530" spans="1:11" x14ac:dyDescent="0.5">
      <c r="A530" s="8">
        <f t="shared" si="87"/>
        <v>1002</v>
      </c>
      <c r="B530" s="8">
        <f t="shared" si="95"/>
        <v>0.4174549436611536</v>
      </c>
      <c r="C530" s="8">
        <f t="shared" si="95"/>
        <v>3.2166822204861229E-51</v>
      </c>
      <c r="D530" s="8">
        <f t="shared" si="95"/>
        <v>0.58254505633884646</v>
      </c>
      <c r="E530" s="8">
        <f t="shared" si="89"/>
        <v>1</v>
      </c>
      <c r="F530" s="10">
        <f t="shared" si="90"/>
        <v>-6.7140994756443444E-52</v>
      </c>
      <c r="G530" s="10">
        <f t="shared" si="91"/>
        <v>-4.0081745926427314E-52</v>
      </c>
      <c r="H530" s="10">
        <f t="shared" si="92"/>
        <v>1.0722274068287076E-51</v>
      </c>
      <c r="I530">
        <f t="shared" si="84"/>
        <v>8.3661614937786933E-53</v>
      </c>
      <c r="J530">
        <f t="shared" si="85"/>
        <v>4.9944204816970768E-53</v>
      </c>
      <c r="K530">
        <f t="shared" si="86"/>
        <v>-1.336058197547577E-52</v>
      </c>
    </row>
    <row r="531" spans="1:11" x14ac:dyDescent="0.5">
      <c r="A531" s="8">
        <f t="shared" si="87"/>
        <v>1004</v>
      </c>
      <c r="B531" s="8">
        <f t="shared" si="95"/>
        <v>0.4174549436611536</v>
      </c>
      <c r="C531" s="8">
        <f t="shared" si="95"/>
        <v>2.5149357115915181E-51</v>
      </c>
      <c r="D531" s="8">
        <f t="shared" si="95"/>
        <v>0.58254505633884646</v>
      </c>
      <c r="E531" s="8">
        <f t="shared" si="89"/>
        <v>1</v>
      </c>
      <c r="F531" s="10">
        <f t="shared" si="90"/>
        <v>-5.2493617289693022E-52</v>
      </c>
      <c r="G531" s="10">
        <f t="shared" si="91"/>
        <v>-3.1337573096690915E-52</v>
      </c>
      <c r="H531" s="10">
        <f t="shared" si="92"/>
        <v>8.3831190386383938E-52</v>
      </c>
      <c r="I531">
        <f t="shared" si="84"/>
        <v>6.5410124057781946E-53</v>
      </c>
      <c r="J531">
        <f t="shared" si="85"/>
        <v>3.9048452931187766E-53</v>
      </c>
      <c r="K531">
        <f t="shared" si="86"/>
        <v>-1.0445857698896971E-52</v>
      </c>
    </row>
    <row r="532" spans="1:11" x14ac:dyDescent="0.5">
      <c r="A532" s="8">
        <f t="shared" si="87"/>
        <v>1006</v>
      </c>
      <c r="B532" s="8">
        <f t="shared" si="95"/>
        <v>0.4174549436611536</v>
      </c>
      <c r="C532" s="8">
        <f t="shared" si="95"/>
        <v>1.9662811555200755E-51</v>
      </c>
      <c r="D532" s="8">
        <f t="shared" si="95"/>
        <v>0.58254505633884646</v>
      </c>
      <c r="E532" s="8">
        <f t="shared" si="89"/>
        <v>1</v>
      </c>
      <c r="F532" s="10">
        <f t="shared" si="90"/>
        <v>-4.1041689449981058E-52</v>
      </c>
      <c r="G532" s="10">
        <f t="shared" si="91"/>
        <v>-2.4501015734021458E-52</v>
      </c>
      <c r="H532" s="10">
        <f t="shared" si="92"/>
        <v>6.5542705184002516E-52</v>
      </c>
      <c r="I532">
        <f t="shared" si="84"/>
        <v>5.1140350714434825E-53</v>
      </c>
      <c r="J532">
        <f t="shared" si="85"/>
        <v>3.0529701732303366E-53</v>
      </c>
      <c r="K532">
        <f t="shared" si="86"/>
        <v>-8.1670052446738191E-53</v>
      </c>
    </row>
    <row r="533" spans="1:11" x14ac:dyDescent="0.5">
      <c r="A533" s="8">
        <f t="shared" si="87"/>
        <v>1008</v>
      </c>
      <c r="B533" s="8">
        <f t="shared" si="95"/>
        <v>0.4174549436611536</v>
      </c>
      <c r="C533" s="8">
        <f t="shared" si="95"/>
        <v>1.5373202443042531E-51</v>
      </c>
      <c r="D533" s="8">
        <f t="shared" si="95"/>
        <v>0.58254505633884646</v>
      </c>
      <c r="E533" s="8">
        <f t="shared" si="89"/>
        <v>1</v>
      </c>
      <c r="F533" s="10">
        <f t="shared" si="90"/>
        <v>-3.2088096798759144E-52</v>
      </c>
      <c r="G533" s="10">
        <f t="shared" si="91"/>
        <v>-1.9155911344715957E-52</v>
      </c>
      <c r="H533" s="10">
        <f t="shared" si="92"/>
        <v>5.1244008143475101E-52</v>
      </c>
      <c r="I533">
        <f t="shared" si="84"/>
        <v>3.9983649455932263E-53</v>
      </c>
      <c r="J533">
        <f t="shared" si="85"/>
        <v>2.3869388359787591E-53</v>
      </c>
      <c r="K533">
        <f t="shared" si="86"/>
        <v>-6.3853037815719854E-53</v>
      </c>
    </row>
    <row r="534" spans="1:11" x14ac:dyDescent="0.5">
      <c r="A534" s="8">
        <f t="shared" si="87"/>
        <v>1010</v>
      </c>
      <c r="B534" s="8">
        <f t="shared" si="95"/>
        <v>0.4174549436611536</v>
      </c>
      <c r="C534" s="8">
        <f t="shared" si="95"/>
        <v>1.2019407941295092E-51</v>
      </c>
      <c r="D534" s="8">
        <f t="shared" si="95"/>
        <v>0.58254505633884646</v>
      </c>
      <c r="E534" s="8">
        <f t="shared" si="89"/>
        <v>1</v>
      </c>
      <c r="F534" s="10">
        <f t="shared" si="90"/>
        <v>-2.5087806324868824E-52</v>
      </c>
      <c r="G534" s="10">
        <f t="shared" si="91"/>
        <v>-1.4976886812781479E-52</v>
      </c>
      <c r="H534" s="10">
        <f t="shared" si="92"/>
        <v>4.0064693137650303E-52</v>
      </c>
      <c r="I534">
        <f t="shared" si="84"/>
        <v>3.1260877203245832E-53</v>
      </c>
      <c r="J534">
        <f t="shared" si="85"/>
        <v>1.8662078839359092E-53</v>
      </c>
      <c r="K534">
        <f t="shared" si="86"/>
        <v>-4.9922956042604923E-53</v>
      </c>
    </row>
    <row r="535" spans="1:11" x14ac:dyDescent="0.5">
      <c r="A535" s="8">
        <f t="shared" si="87"/>
        <v>1012</v>
      </c>
      <c r="B535" s="8">
        <f t="shared" si="95"/>
        <v>0.4174549436611536</v>
      </c>
      <c r="C535" s="8">
        <f t="shared" si="95"/>
        <v>9.3972721555259788E-52</v>
      </c>
      <c r="D535" s="8">
        <f t="shared" si="95"/>
        <v>0.58254505633884646</v>
      </c>
      <c r="E535" s="8">
        <f t="shared" si="89"/>
        <v>1</v>
      </c>
      <c r="F535" s="10">
        <f t="shared" si="90"/>
        <v>-1.9614688591268126E-52</v>
      </c>
      <c r="G535" s="10">
        <f t="shared" si="91"/>
        <v>-1.1709551927151803E-52</v>
      </c>
      <c r="H535" s="10">
        <f t="shared" si="92"/>
        <v>3.1324240518419929E-52</v>
      </c>
      <c r="I535">
        <f t="shared" si="84"/>
        <v>2.444105170023254E-53</v>
      </c>
      <c r="J535">
        <f t="shared" si="85"/>
        <v>1.4590788056940133E-53</v>
      </c>
      <c r="K535">
        <f t="shared" si="86"/>
        <v>-3.9031839757172673E-53</v>
      </c>
    </row>
    <row r="536" spans="1:11" x14ac:dyDescent="0.5">
      <c r="A536" s="8">
        <f t="shared" si="87"/>
        <v>1014</v>
      </c>
      <c r="B536" s="8">
        <f t="shared" si="95"/>
        <v>0.4174549436611536</v>
      </c>
      <c r="C536" s="8">
        <f t="shared" si="95"/>
        <v>7.3471775312344205E-52</v>
      </c>
      <c r="D536" s="8">
        <f t="shared" si="95"/>
        <v>0.58254505633884646</v>
      </c>
      <c r="E536" s="8">
        <f t="shared" si="89"/>
        <v>1</v>
      </c>
      <c r="F536" s="10">
        <f t="shared" si="90"/>
        <v>-1.5335577911849793E-52</v>
      </c>
      <c r="G536" s="10">
        <f t="shared" si="91"/>
        <v>-9.1550138589316072E-53</v>
      </c>
      <c r="H536" s="10">
        <f t="shared" si="92"/>
        <v>2.44905917707814E-52</v>
      </c>
      <c r="I536">
        <f t="shared" si="84"/>
        <v>1.9109028973486873E-53</v>
      </c>
      <c r="J536">
        <f t="shared" si="85"/>
        <v>1.1407683889618481E-53</v>
      </c>
      <c r="K536">
        <f t="shared" si="86"/>
        <v>-3.0516712863105354E-53</v>
      </c>
    </row>
    <row r="537" spans="1:11" x14ac:dyDescent="0.5">
      <c r="A537" s="8">
        <f t="shared" si="87"/>
        <v>1016</v>
      </c>
      <c r="B537" s="8">
        <f t="shared" si="95"/>
        <v>0.4174549436611536</v>
      </c>
      <c r="C537" s="8">
        <f t="shared" si="95"/>
        <v>5.7443284372404688E-52</v>
      </c>
      <c r="D537" s="8">
        <f t="shared" si="95"/>
        <v>0.58254505633884646</v>
      </c>
      <c r="E537" s="8">
        <f t="shared" si="89"/>
        <v>1</v>
      </c>
      <c r="F537" s="10">
        <f t="shared" si="90"/>
        <v>-1.1989991520696912E-52</v>
      </c>
      <c r="G537" s="10">
        <f t="shared" si="91"/>
        <v>-7.1577699367713146E-53</v>
      </c>
      <c r="H537" s="10">
        <f t="shared" si="92"/>
        <v>1.9147761457468227E-52</v>
      </c>
      <c r="I537">
        <f t="shared" si="84"/>
        <v>1.4940232228471842E-53</v>
      </c>
      <c r="J537">
        <f t="shared" si="85"/>
        <v>8.9190008940992073E-54</v>
      </c>
      <c r="K537">
        <f t="shared" si="86"/>
        <v>-2.3859233122571049E-53</v>
      </c>
    </row>
    <row r="538" spans="1:11" x14ac:dyDescent="0.5">
      <c r="A538" s="8">
        <f t="shared" si="87"/>
        <v>1018</v>
      </c>
      <c r="B538" s="8">
        <f t="shared" si="95"/>
        <v>0.4174549436611536</v>
      </c>
      <c r="C538" s="8">
        <f t="shared" si="95"/>
        <v>4.49115446776819E-52</v>
      </c>
      <c r="D538" s="8">
        <f t="shared" si="95"/>
        <v>0.58254505633884646</v>
      </c>
      <c r="E538" s="8">
        <f t="shared" si="89"/>
        <v>1</v>
      </c>
      <c r="F538" s="10">
        <f t="shared" si="90"/>
        <v>-9.37427317657854E-53</v>
      </c>
      <c r="G538" s="10">
        <f t="shared" si="91"/>
        <v>-5.5962417159820928E-53</v>
      </c>
      <c r="H538" s="10">
        <f t="shared" si="92"/>
        <v>1.4970514892560633E-52</v>
      </c>
      <c r="I538">
        <f t="shared" si="84"/>
        <v>1.1680893851297509E-53</v>
      </c>
      <c r="J538">
        <f t="shared" si="85"/>
        <v>6.9732452019761326E-54</v>
      </c>
      <c r="K538">
        <f t="shared" si="86"/>
        <v>-1.8654139053273642E-53</v>
      </c>
    </row>
    <row r="539" spans="1:11" x14ac:dyDescent="0.5">
      <c r="A539" s="8">
        <f t="shared" si="87"/>
        <v>1020</v>
      </c>
      <c r="B539" s="8">
        <f t="shared" si="95"/>
        <v>0.4174549436611536</v>
      </c>
      <c r="C539" s="8">
        <f t="shared" si="95"/>
        <v>3.5113710286112944E-52</v>
      </c>
      <c r="D539" s="8">
        <f t="shared" si="95"/>
        <v>0.58254505633884646</v>
      </c>
      <c r="E539" s="8">
        <f t="shared" si="89"/>
        <v>1</v>
      </c>
      <c r="F539" s="10">
        <f t="shared" si="90"/>
        <v>-7.3291959746116745E-53</v>
      </c>
      <c r="G539" s="10">
        <f t="shared" si="91"/>
        <v>-4.3753741207593055E-53</v>
      </c>
      <c r="H539" s="10">
        <f t="shared" si="92"/>
        <v>1.170457009537098E-52</v>
      </c>
      <c r="I539">
        <f t="shared" si="84"/>
        <v>9.1326077853902264E-54</v>
      </c>
      <c r="J539">
        <f t="shared" si="85"/>
        <v>5.4519726171407905E-54</v>
      </c>
      <c r="K539">
        <f t="shared" si="86"/>
        <v>-1.4584580402531017E-53</v>
      </c>
    </row>
    <row r="540" spans="1:11" x14ac:dyDescent="0.5">
      <c r="A540" s="8">
        <f t="shared" si="87"/>
        <v>1022</v>
      </c>
      <c r="B540" s="8">
        <f t="shared" si="95"/>
        <v>0.4174549436611536</v>
      </c>
      <c r="C540" s="8">
        <f t="shared" si="95"/>
        <v>2.7453356568022492E-52</v>
      </c>
      <c r="D540" s="8">
        <f t="shared" si="95"/>
        <v>0.58254505633884646</v>
      </c>
      <c r="E540" s="8">
        <f t="shared" si="89"/>
        <v>1</v>
      </c>
      <c r="F540" s="10">
        <f t="shared" si="90"/>
        <v>-5.730269709706695E-53</v>
      </c>
      <c r="G540" s="10">
        <f t="shared" si="91"/>
        <v>-3.4208491463008022E-53</v>
      </c>
      <c r="H540" s="10">
        <f t="shared" si="92"/>
        <v>9.1511188560074972E-53</v>
      </c>
      <c r="I540">
        <f t="shared" si="84"/>
        <v>7.1402519382115338E-54</v>
      </c>
      <c r="J540">
        <f t="shared" si="85"/>
        <v>4.262578549457807E-54</v>
      </c>
      <c r="K540">
        <f t="shared" si="86"/>
        <v>-1.1402830487669341E-53</v>
      </c>
    </row>
    <row r="541" spans="1:11" x14ac:dyDescent="0.5">
      <c r="A541" s="8">
        <f t="shared" si="87"/>
        <v>1024</v>
      </c>
      <c r="B541" s="8">
        <f t="shared" si="95"/>
        <v>0.4174549436611536</v>
      </c>
      <c r="C541" s="8">
        <f t="shared" si="95"/>
        <v>2.1464173985312448E-52</v>
      </c>
      <c r="D541" s="8">
        <f t="shared" si="95"/>
        <v>0.58254505633884646</v>
      </c>
      <c r="E541" s="8">
        <f t="shared" si="89"/>
        <v>1</v>
      </c>
      <c r="F541" s="10">
        <f t="shared" si="90"/>
        <v>-4.480162770885903E-53</v>
      </c>
      <c r="G541" s="10">
        <f t="shared" si="91"/>
        <v>-2.6745618908849131E-53</v>
      </c>
      <c r="H541" s="10">
        <f t="shared" si="92"/>
        <v>7.154724661770816E-53</v>
      </c>
      <c r="I541">
        <f t="shared" si="84"/>
        <v>5.5825454173881495E-54</v>
      </c>
      <c r="J541">
        <f t="shared" si="85"/>
        <v>3.3326608855615603E-54</v>
      </c>
      <c r="K541">
        <f t="shared" si="86"/>
        <v>-8.9152063029497098E-54</v>
      </c>
    </row>
    <row r="542" spans="1:11" x14ac:dyDescent="0.5">
      <c r="A542" s="8">
        <f t="shared" si="87"/>
        <v>1026</v>
      </c>
      <c r="B542" s="8">
        <f t="shared" si="95"/>
        <v>0.4174549436611536</v>
      </c>
      <c r="C542" s="8">
        <f t="shared" si="95"/>
        <v>1.6781582380654934E-52</v>
      </c>
      <c r="D542" s="8">
        <f t="shared" si="95"/>
        <v>0.58254505633884646</v>
      </c>
      <c r="E542" s="8">
        <f t="shared" si="89"/>
        <v>1</v>
      </c>
      <c r="F542" s="10">
        <f t="shared" si="90"/>
        <v>-3.5027772636306568E-53</v>
      </c>
      <c r="G542" s="10">
        <f t="shared" si="91"/>
        <v>-2.0910835299209881E-53</v>
      </c>
      <c r="H542" s="10">
        <f t="shared" si="92"/>
        <v>5.5938607935516448E-53</v>
      </c>
      <c r="I542">
        <f t="shared" ref="I542:I605" si="96">-$B$23*(G542*B542+C542*F542)</f>
        <v>4.3646657858696613E-54</v>
      </c>
      <c r="J542">
        <f t="shared" ref="J542:J605" si="97">-I542-K542</f>
        <v>2.6056126472002982E-54</v>
      </c>
      <c r="K542">
        <f t="shared" ref="K542:K605" si="98">$B$22*G542</f>
        <v>-6.9702784330699595E-54</v>
      </c>
    </row>
    <row r="543" spans="1:11" x14ac:dyDescent="0.5">
      <c r="A543" s="8">
        <f t="shared" ref="A543:A606" si="99">A542+$B$25</f>
        <v>1028</v>
      </c>
      <c r="B543" s="8">
        <f t="shared" ref="B543:D558" si="100">B542+F542*$B$25+$B$26*0.5*I542*$B$25^2</f>
        <v>0.4174549436611536</v>
      </c>
      <c r="C543" s="8">
        <f t="shared" si="100"/>
        <v>1.3120537850253017E-52</v>
      </c>
      <c r="D543" s="8">
        <f t="shared" si="100"/>
        <v>0.58254505633884646</v>
      </c>
      <c r="E543" s="8">
        <f t="shared" ref="E543:E606" si="101">B543+C543+D543</f>
        <v>1</v>
      </c>
      <c r="F543" s="10">
        <f t="shared" ref="F543:F606" si="102">-$B$23*C543*B543</f>
        <v>-2.7386166945407034E-53</v>
      </c>
      <c r="G543" s="10">
        <f t="shared" ref="G543:G606" si="103">-F543-H543</f>
        <v>-1.6348959222103024E-53</v>
      </c>
      <c r="H543" s="10">
        <f t="shared" ref="H543:H606" si="104">$B$22*C543</f>
        <v>4.3735126167510057E-53</v>
      </c>
      <c r="I543">
        <f t="shared" si="96"/>
        <v>3.4124769254907577E-54</v>
      </c>
      <c r="J543">
        <f t="shared" si="97"/>
        <v>2.0371761485435835E-54</v>
      </c>
      <c r="K543">
        <f t="shared" si="98"/>
        <v>-5.4496530740343412E-54</v>
      </c>
    </row>
    <row r="544" spans="1:11" x14ac:dyDescent="0.5">
      <c r="A544" s="8">
        <f t="shared" si="99"/>
        <v>1030</v>
      </c>
      <c r="B544" s="8">
        <f t="shared" si="100"/>
        <v>0.4174549436611536</v>
      </c>
      <c r="C544" s="8">
        <f t="shared" si="100"/>
        <v>1.0258181235541127E-52</v>
      </c>
      <c r="D544" s="8">
        <f t="shared" si="100"/>
        <v>0.58254505633884646</v>
      </c>
      <c r="E544" s="8">
        <f t="shared" si="101"/>
        <v>1</v>
      </c>
      <c r="F544" s="10">
        <f t="shared" si="102"/>
        <v>-2.1411642348743623E-53</v>
      </c>
      <c r="G544" s="10">
        <f t="shared" si="103"/>
        <v>-1.2782295103060134E-53</v>
      </c>
      <c r="H544" s="10">
        <f t="shared" si="104"/>
        <v>3.4193937451803756E-53</v>
      </c>
      <c r="I544">
        <f t="shared" si="96"/>
        <v>2.668016141054104E-54</v>
      </c>
      <c r="J544">
        <f t="shared" si="97"/>
        <v>1.5927488932992737E-54</v>
      </c>
      <c r="K544">
        <f t="shared" si="98"/>
        <v>-4.2607650343533778E-54</v>
      </c>
    </row>
    <row r="545" spans="1:11" x14ac:dyDescent="0.5">
      <c r="A545" s="8">
        <f t="shared" si="99"/>
        <v>1032</v>
      </c>
      <c r="B545" s="8">
        <f t="shared" si="100"/>
        <v>0.4174549436611536</v>
      </c>
      <c r="C545" s="8">
        <f t="shared" si="100"/>
        <v>8.0202719935889554E-53</v>
      </c>
      <c r="D545" s="8">
        <f t="shared" si="100"/>
        <v>0.58254505633884646</v>
      </c>
      <c r="E545" s="8">
        <f t="shared" si="101"/>
        <v>1</v>
      </c>
      <c r="F545" s="10">
        <f t="shared" si="102"/>
        <v>-1.6740510966154027E-53</v>
      </c>
      <c r="G545" s="10">
        <f t="shared" si="103"/>
        <v>-9.9937290124758242E-54</v>
      </c>
      <c r="H545" s="10">
        <f t="shared" si="104"/>
        <v>2.6734239978629851E-53</v>
      </c>
      <c r="I545">
        <f t="shared" si="96"/>
        <v>2.0859657909339656E-54</v>
      </c>
      <c r="J545">
        <f t="shared" si="97"/>
        <v>1.2452772132246425E-54</v>
      </c>
      <c r="K545">
        <f t="shared" si="98"/>
        <v>-3.3312430041586081E-54</v>
      </c>
    </row>
    <row r="546" spans="1:11" x14ac:dyDescent="0.5">
      <c r="A546" s="8">
        <f t="shared" si="99"/>
        <v>1034</v>
      </c>
      <c r="B546" s="8">
        <f t="shared" si="100"/>
        <v>0.4174549436611536</v>
      </c>
      <c r="C546" s="8">
        <f t="shared" si="100"/>
        <v>6.2705816337387193E-53</v>
      </c>
      <c r="D546" s="8">
        <f t="shared" si="100"/>
        <v>0.58254505633884646</v>
      </c>
      <c r="E546" s="8">
        <f t="shared" si="101"/>
        <v>1</v>
      </c>
      <c r="F546" s="10">
        <f t="shared" si="102"/>
        <v>-1.3088426513175307E-53</v>
      </c>
      <c r="G546" s="10">
        <f t="shared" si="103"/>
        <v>-7.8135122659537543E-54</v>
      </c>
      <c r="H546" s="10">
        <f t="shared" si="104"/>
        <v>2.0901938779129061E-53</v>
      </c>
      <c r="I546">
        <f t="shared" si="96"/>
        <v>1.6308946613897285E-54</v>
      </c>
      <c r="J546">
        <f t="shared" si="97"/>
        <v>9.7360942726152278E-55</v>
      </c>
      <c r="K546">
        <f t="shared" si="98"/>
        <v>-2.6045040886512513E-54</v>
      </c>
    </row>
    <row r="547" spans="1:11" x14ac:dyDescent="0.5">
      <c r="A547" s="8">
        <f t="shared" si="99"/>
        <v>1036</v>
      </c>
      <c r="B547" s="8">
        <f t="shared" si="100"/>
        <v>0.4174549436611536</v>
      </c>
      <c r="C547" s="8">
        <f t="shared" si="100"/>
        <v>4.9026010660002736E-53</v>
      </c>
      <c r="D547" s="8">
        <f t="shared" si="100"/>
        <v>0.58254505633884646</v>
      </c>
      <c r="E547" s="8">
        <f t="shared" si="101"/>
        <v>1</v>
      </c>
      <c r="F547" s="10">
        <f t="shared" si="102"/>
        <v>-1.0233075259001278E-53</v>
      </c>
      <c r="G547" s="10">
        <f t="shared" si="103"/>
        <v>-6.1089282943329669E-54</v>
      </c>
      <c r="H547" s="10">
        <f t="shared" si="104"/>
        <v>1.6342003553334245E-53</v>
      </c>
      <c r="I547">
        <f t="shared" si="96"/>
        <v>1.275101158470398E-54</v>
      </c>
      <c r="J547">
        <f t="shared" si="97"/>
        <v>7.6120827297392411E-55</v>
      </c>
      <c r="K547">
        <f t="shared" si="98"/>
        <v>-2.0363094314443221E-54</v>
      </c>
    </row>
    <row r="548" spans="1:11" x14ac:dyDescent="0.5">
      <c r="A548" s="8">
        <f t="shared" si="99"/>
        <v>1038</v>
      </c>
      <c r="B548" s="8">
        <f t="shared" si="100"/>
        <v>0.4174549436611536</v>
      </c>
      <c r="C548" s="8">
        <f t="shared" si="100"/>
        <v>3.8330570617284648E-53</v>
      </c>
      <c r="D548" s="8">
        <f t="shared" si="100"/>
        <v>0.58254505633884646</v>
      </c>
      <c r="E548" s="8">
        <f t="shared" si="101"/>
        <v>1</v>
      </c>
      <c r="F548" s="10">
        <f t="shared" si="102"/>
        <v>-8.0006430987692165E-54</v>
      </c>
      <c r="G548" s="10">
        <f t="shared" si="103"/>
        <v>-4.7762137736589988E-54</v>
      </c>
      <c r="H548" s="10">
        <f t="shared" si="104"/>
        <v>1.2776856872428215E-53</v>
      </c>
      <c r="I548">
        <f t="shared" si="96"/>
        <v>9.9692702589822164E-55</v>
      </c>
      <c r="J548">
        <f t="shared" si="97"/>
        <v>5.9514423198811131E-55</v>
      </c>
      <c r="K548">
        <f t="shared" si="98"/>
        <v>-1.5920712578863329E-54</v>
      </c>
    </row>
    <row r="549" spans="1:11" x14ac:dyDescent="0.5">
      <c r="A549" s="8">
        <f t="shared" si="99"/>
        <v>1040</v>
      </c>
      <c r="B549" s="8">
        <f t="shared" si="100"/>
        <v>0.4174549436611536</v>
      </c>
      <c r="C549" s="8">
        <f t="shared" si="100"/>
        <v>2.9968431533942876E-53</v>
      </c>
      <c r="D549" s="8">
        <f t="shared" si="100"/>
        <v>0.58254505633884646</v>
      </c>
      <c r="E549" s="8">
        <f t="shared" si="101"/>
        <v>1</v>
      </c>
      <c r="F549" s="10">
        <f t="shared" si="102"/>
        <v>-6.2552349488076312E-54</v>
      </c>
      <c r="G549" s="10">
        <f t="shared" si="103"/>
        <v>-3.7342422291733274E-54</v>
      </c>
      <c r="H549" s="10">
        <f t="shared" si="104"/>
        <v>9.9894771779809587E-54</v>
      </c>
      <c r="I549">
        <f t="shared" si="96"/>
        <v>7.79438939698326E-55</v>
      </c>
      <c r="J549">
        <f t="shared" si="97"/>
        <v>4.6530847002611648E-55</v>
      </c>
      <c r="K549">
        <f t="shared" si="98"/>
        <v>-1.2447474097244425E-54</v>
      </c>
    </row>
    <row r="550" spans="1:11" x14ac:dyDescent="0.5">
      <c r="A550" s="8">
        <f t="shared" si="99"/>
        <v>1042</v>
      </c>
      <c r="B550" s="8">
        <f t="shared" si="100"/>
        <v>0.4174549436611536</v>
      </c>
      <c r="C550" s="8">
        <f t="shared" si="100"/>
        <v>2.3430564015648454E-53</v>
      </c>
      <c r="D550" s="8">
        <f t="shared" si="100"/>
        <v>0.58254505633884646</v>
      </c>
      <c r="E550" s="8">
        <f t="shared" si="101"/>
        <v>1</v>
      </c>
      <c r="F550" s="10">
        <f t="shared" si="102"/>
        <v>-4.8906023905507893E-54</v>
      </c>
      <c r="G550" s="10">
        <f t="shared" si="103"/>
        <v>-2.9195856146653613E-54</v>
      </c>
      <c r="H550" s="10">
        <f t="shared" si="104"/>
        <v>7.8101880052161506E-54</v>
      </c>
      <c r="I550">
        <f t="shared" si="96"/>
        <v>6.0939772414202148E-55</v>
      </c>
      <c r="J550">
        <f t="shared" si="97"/>
        <v>3.6379748074643229E-55</v>
      </c>
      <c r="K550">
        <f t="shared" si="98"/>
        <v>-9.7319520488845377E-55</v>
      </c>
    </row>
    <row r="551" spans="1:11" x14ac:dyDescent="0.5">
      <c r="A551" s="8">
        <f t="shared" si="99"/>
        <v>1044</v>
      </c>
      <c r="B551" s="8">
        <f t="shared" si="100"/>
        <v>0.4174549436611536</v>
      </c>
      <c r="C551" s="8">
        <f t="shared" si="100"/>
        <v>1.8318987747810594E-53</v>
      </c>
      <c r="D551" s="8">
        <f t="shared" si="100"/>
        <v>0.58254505633884646</v>
      </c>
      <c r="E551" s="8">
        <f t="shared" si="101"/>
        <v>1</v>
      </c>
      <c r="F551" s="10">
        <f t="shared" si="102"/>
        <v>-3.8236759990958173E-54</v>
      </c>
      <c r="G551" s="10">
        <f t="shared" si="103"/>
        <v>-2.2826532501743803E-54</v>
      </c>
      <c r="H551" s="10">
        <f t="shared" si="104"/>
        <v>6.1063292492701976E-54</v>
      </c>
      <c r="I551">
        <f t="shared" si="96"/>
        <v>4.7645244197474755E-55</v>
      </c>
      <c r="J551">
        <f t="shared" si="97"/>
        <v>2.8443197475004587E-55</v>
      </c>
      <c r="K551">
        <f t="shared" si="98"/>
        <v>-7.6088441672479343E-55</v>
      </c>
    </row>
    <row r="552" spans="1:11" x14ac:dyDescent="0.5">
      <c r="A552" s="8">
        <f t="shared" si="99"/>
        <v>1046</v>
      </c>
      <c r="B552" s="8">
        <f t="shared" si="100"/>
        <v>0.4174549436611536</v>
      </c>
      <c r="C552" s="8">
        <f t="shared" si="100"/>
        <v>1.4322545196961923E-53</v>
      </c>
      <c r="D552" s="8">
        <f t="shared" si="100"/>
        <v>0.58254505633884646</v>
      </c>
      <c r="E552" s="8">
        <f t="shared" si="101"/>
        <v>1</v>
      </c>
      <c r="F552" s="10">
        <f t="shared" si="102"/>
        <v>-2.9895086491410327E-54</v>
      </c>
      <c r="G552" s="10">
        <f t="shared" si="103"/>
        <v>-1.7846730831796081E-54</v>
      </c>
      <c r="H552" s="10">
        <f t="shared" si="104"/>
        <v>4.7741817323206408E-54</v>
      </c>
      <c r="I552">
        <f t="shared" si="96"/>
        <v>3.7251030069616026E-55</v>
      </c>
      <c r="J552">
        <f t="shared" si="97"/>
        <v>2.2238072703037576E-55</v>
      </c>
      <c r="K552">
        <f t="shared" si="98"/>
        <v>-5.9489102772653602E-55</v>
      </c>
    </row>
    <row r="553" spans="1:11" x14ac:dyDescent="0.5">
      <c r="A553" s="8">
        <f t="shared" si="99"/>
        <v>1048</v>
      </c>
      <c r="B553" s="8">
        <f t="shared" si="100"/>
        <v>0.4174549436611536</v>
      </c>
      <c r="C553" s="8">
        <f t="shared" si="100"/>
        <v>1.1197960484663459E-53</v>
      </c>
      <c r="D553" s="8">
        <f t="shared" si="100"/>
        <v>0.58254505633884646</v>
      </c>
      <c r="E553" s="8">
        <f t="shared" si="101"/>
        <v>1</v>
      </c>
      <c r="F553" s="10">
        <f t="shared" si="102"/>
        <v>-2.3373219816225043E-54</v>
      </c>
      <c r="G553" s="10">
        <f t="shared" si="103"/>
        <v>-1.3953315132653154E-54</v>
      </c>
      <c r="H553" s="10">
        <f t="shared" si="104"/>
        <v>3.7326534948878197E-54</v>
      </c>
      <c r="I553">
        <f t="shared" si="96"/>
        <v>2.9124401912940224E-55</v>
      </c>
      <c r="J553">
        <f t="shared" si="97"/>
        <v>1.7386648529236957E-55</v>
      </c>
      <c r="K553">
        <f t="shared" si="98"/>
        <v>-4.6511050442177182E-55</v>
      </c>
    </row>
    <row r="554" spans="1:11" x14ac:dyDescent="0.5">
      <c r="A554" s="8">
        <f t="shared" si="99"/>
        <v>1050</v>
      </c>
      <c r="B554" s="8">
        <f t="shared" si="100"/>
        <v>0.4174549436611536</v>
      </c>
      <c r="C554" s="8">
        <f t="shared" si="100"/>
        <v>8.7550304287175676E-54</v>
      </c>
      <c r="D554" s="8">
        <f t="shared" si="100"/>
        <v>0.58254505633884646</v>
      </c>
      <c r="E554" s="8">
        <f t="shared" si="101"/>
        <v>1</v>
      </c>
      <c r="F554" s="10">
        <f t="shared" si="102"/>
        <v>-1.827415367185989E-54</v>
      </c>
      <c r="G554" s="10">
        <f t="shared" si="103"/>
        <v>-1.0909281090531999E-54</v>
      </c>
      <c r="H554" s="10">
        <f t="shared" si="104"/>
        <v>2.9183434762391888E-54</v>
      </c>
      <c r="I554">
        <f t="shared" si="96"/>
        <v>2.2770666615158619E-55</v>
      </c>
      <c r="J554">
        <f t="shared" si="97"/>
        <v>1.3593603686614708E-55</v>
      </c>
      <c r="K554">
        <f t="shared" si="98"/>
        <v>-3.6364270301773327E-55</v>
      </c>
    </row>
    <row r="555" spans="1:11" x14ac:dyDescent="0.5">
      <c r="A555" s="8">
        <f t="shared" si="99"/>
        <v>1052</v>
      </c>
      <c r="B555" s="8">
        <f t="shared" si="100"/>
        <v>0.4174549436611536</v>
      </c>
      <c r="C555" s="8">
        <f t="shared" si="100"/>
        <v>6.8450462843434615E-54</v>
      </c>
      <c r="D555" s="8">
        <f t="shared" si="100"/>
        <v>0.58254505633884646</v>
      </c>
      <c r="E555" s="8">
        <f t="shared" si="101"/>
        <v>1</v>
      </c>
      <c r="F555" s="10">
        <f t="shared" si="102"/>
        <v>-1.4287492054942943E-54</v>
      </c>
      <c r="G555" s="10">
        <f t="shared" si="103"/>
        <v>-8.5293288928685936E-55</v>
      </c>
      <c r="H555" s="10">
        <f t="shared" si="104"/>
        <v>2.2816820947811536E-54</v>
      </c>
      <c r="I555">
        <f t="shared" si="96"/>
        <v>1.7803052562199542E-55</v>
      </c>
      <c r="J555">
        <f t="shared" si="97"/>
        <v>1.0628043747362434E-55</v>
      </c>
      <c r="K555">
        <f t="shared" si="98"/>
        <v>-2.8431096309561976E-55</v>
      </c>
    </row>
    <row r="556" spans="1:11" x14ac:dyDescent="0.5">
      <c r="A556" s="8">
        <f t="shared" si="99"/>
        <v>1054</v>
      </c>
      <c r="B556" s="8">
        <f t="shared" si="100"/>
        <v>0.4174549436611536</v>
      </c>
      <c r="C556" s="8">
        <f t="shared" si="100"/>
        <v>5.3517413807169915E-54</v>
      </c>
      <c r="D556" s="8">
        <f t="shared" si="100"/>
        <v>0.58254505633884646</v>
      </c>
      <c r="E556" s="8">
        <f t="shared" si="101"/>
        <v>1</v>
      </c>
      <c r="F556" s="10">
        <f t="shared" si="102"/>
        <v>-1.117055448288138E-54</v>
      </c>
      <c r="G556" s="10">
        <f t="shared" si="103"/>
        <v>-6.668583452841925E-55</v>
      </c>
      <c r="H556" s="10">
        <f t="shared" si="104"/>
        <v>1.7839137935723305E-54</v>
      </c>
      <c r="I556">
        <f t="shared" si="96"/>
        <v>1.3919165648029134E-55</v>
      </c>
      <c r="J556">
        <f t="shared" si="97"/>
        <v>8.309445861443948E-56</v>
      </c>
      <c r="K556">
        <f t="shared" si="98"/>
        <v>-2.2228611509473082E-55</v>
      </c>
    </row>
    <row r="557" spans="1:11" x14ac:dyDescent="0.5">
      <c r="A557" s="8">
        <f t="shared" si="99"/>
        <v>1056</v>
      </c>
      <c r="B557" s="8">
        <f t="shared" si="100"/>
        <v>0.4174549436611536</v>
      </c>
      <c r="C557" s="8">
        <f t="shared" si="100"/>
        <v>4.1842136073774857E-54</v>
      </c>
      <c r="D557" s="8">
        <f t="shared" si="100"/>
        <v>0.58254505633884646</v>
      </c>
      <c r="E557" s="8">
        <f t="shared" si="101"/>
        <v>1</v>
      </c>
      <c r="F557" s="10">
        <f t="shared" si="102"/>
        <v>-8.7336032786700025E-55</v>
      </c>
      <c r="G557" s="10">
        <f t="shared" si="103"/>
        <v>-5.213775412588282E-55</v>
      </c>
      <c r="H557" s="10">
        <f t="shared" si="104"/>
        <v>1.3947378691258285E-54</v>
      </c>
      <c r="I557">
        <f t="shared" si="96"/>
        <v>1.0882581605619745E-55</v>
      </c>
      <c r="J557">
        <f t="shared" si="97"/>
        <v>6.4966697696745273E-56</v>
      </c>
      <c r="K557">
        <f t="shared" si="98"/>
        <v>-1.7379251375294272E-55</v>
      </c>
    </row>
    <row r="558" spans="1:11" x14ac:dyDescent="0.5">
      <c r="A558" s="8">
        <f t="shared" si="99"/>
        <v>1058</v>
      </c>
      <c r="B558" s="8">
        <f t="shared" si="100"/>
        <v>0.4174549436611536</v>
      </c>
      <c r="C558" s="8">
        <f t="shared" si="100"/>
        <v>3.2713919202533196E-54</v>
      </c>
      <c r="D558" s="8">
        <f t="shared" si="100"/>
        <v>0.58254505633884646</v>
      </c>
      <c r="E558" s="8">
        <f t="shared" si="101"/>
        <v>1</v>
      </c>
      <c r="F558" s="10">
        <f t="shared" si="102"/>
        <v>-6.8282936488145124E-55</v>
      </c>
      <c r="G558" s="10">
        <f t="shared" si="103"/>
        <v>-4.0763460853632186E-55</v>
      </c>
      <c r="H558" s="10">
        <f t="shared" si="104"/>
        <v>1.0904639734177731E-54</v>
      </c>
      <c r="I558">
        <f t="shared" si="96"/>
        <v>8.5084541270433321E-56</v>
      </c>
      <c r="J558">
        <f t="shared" si="97"/>
        <v>5.0793661575007301E-56</v>
      </c>
      <c r="K558">
        <f t="shared" si="98"/>
        <v>-1.3587820284544062E-55</v>
      </c>
    </row>
    <row r="559" spans="1:11" x14ac:dyDescent="0.5">
      <c r="A559" s="8">
        <f t="shared" si="99"/>
        <v>1060</v>
      </c>
      <c r="B559" s="8">
        <f t="shared" ref="B559:D574" si="105">B558+F558*$B$25+$B$26*0.5*I558*$B$25^2</f>
        <v>0.4174549436611536</v>
      </c>
      <c r="C559" s="8">
        <f t="shared" si="105"/>
        <v>2.5577100263306905E-54</v>
      </c>
      <c r="D559" s="8">
        <f t="shared" si="105"/>
        <v>0.58254505633884646</v>
      </c>
      <c r="E559" s="8">
        <f t="shared" si="101"/>
        <v>1</v>
      </c>
      <c r="F559" s="10">
        <f t="shared" si="102"/>
        <v>-5.3386434747172302E-55</v>
      </c>
      <c r="G559" s="10">
        <f t="shared" si="103"/>
        <v>-3.1870566130517372E-55</v>
      </c>
      <c r="H559" s="10">
        <f t="shared" si="104"/>
        <v>8.5257000877689674E-55</v>
      </c>
      <c r="I559">
        <f t="shared" si="96"/>
        <v>6.6522626942321001E-56</v>
      </c>
      <c r="J559">
        <f t="shared" si="97"/>
        <v>3.9712593492736901E-56</v>
      </c>
      <c r="K559">
        <f t="shared" si="98"/>
        <v>-1.062352204350579E-55</v>
      </c>
    </row>
    <row r="560" spans="1:11" x14ac:dyDescent="0.5">
      <c r="A560" s="8">
        <f t="shared" si="99"/>
        <v>1062</v>
      </c>
      <c r="B560" s="8">
        <f t="shared" si="105"/>
        <v>0.4174549436611536</v>
      </c>
      <c r="C560" s="8">
        <f t="shared" si="105"/>
        <v>1.9997238907058168E-54</v>
      </c>
      <c r="D560" s="8">
        <f t="shared" si="105"/>
        <v>0.58254505633884646</v>
      </c>
      <c r="E560" s="8">
        <f t="shared" si="101"/>
        <v>1</v>
      </c>
      <c r="F560" s="10">
        <f t="shared" si="102"/>
        <v>-4.1739731206622981E-55</v>
      </c>
      <c r="G560" s="10">
        <f t="shared" si="103"/>
        <v>-2.4917731816904242E-55</v>
      </c>
      <c r="H560" s="10">
        <f t="shared" si="104"/>
        <v>6.6657463023527223E-55</v>
      </c>
      <c r="I560">
        <f t="shared" si="96"/>
        <v>5.2010151658947478E-56</v>
      </c>
      <c r="J560">
        <f t="shared" si="97"/>
        <v>3.1048954397399989E-56</v>
      </c>
      <c r="K560">
        <f t="shared" si="98"/>
        <v>-8.3059106056347467E-56</v>
      </c>
    </row>
    <row r="561" spans="1:11" x14ac:dyDescent="0.5">
      <c r="A561" s="8">
        <f t="shared" si="99"/>
        <v>1064</v>
      </c>
      <c r="B561" s="8">
        <f t="shared" si="105"/>
        <v>0.4174549436611536</v>
      </c>
      <c r="C561" s="8">
        <f t="shared" si="105"/>
        <v>1.5634671631625321E-54</v>
      </c>
      <c r="D561" s="8">
        <f t="shared" si="105"/>
        <v>0.58254505633884646</v>
      </c>
      <c r="E561" s="8">
        <f t="shared" si="101"/>
        <v>1</v>
      </c>
      <c r="F561" s="10">
        <f t="shared" si="102"/>
        <v>-3.2633854825703921E-55</v>
      </c>
      <c r="G561" s="10">
        <f t="shared" si="103"/>
        <v>-1.9481717279713812E-55</v>
      </c>
      <c r="H561" s="10">
        <f t="shared" si="104"/>
        <v>5.2115572105417733E-55</v>
      </c>
      <c r="I561">
        <f t="shared" si="96"/>
        <v>4.0663695947127259E-56</v>
      </c>
      <c r="J561">
        <f t="shared" si="97"/>
        <v>2.427536165191878E-56</v>
      </c>
      <c r="K561">
        <f t="shared" si="98"/>
        <v>-6.4939057599046039E-56</v>
      </c>
    </row>
    <row r="562" spans="1:11" x14ac:dyDescent="0.5">
      <c r="A562" s="8">
        <f t="shared" si="99"/>
        <v>1066</v>
      </c>
      <c r="B562" s="8">
        <f t="shared" si="105"/>
        <v>0.4174549436611536</v>
      </c>
      <c r="C562" s="8">
        <f t="shared" si="105"/>
        <v>1.2223835408720933E-54</v>
      </c>
      <c r="D562" s="8">
        <f t="shared" si="105"/>
        <v>0.58254505633884646</v>
      </c>
      <c r="E562" s="8">
        <f t="shared" si="101"/>
        <v>1</v>
      </c>
      <c r="F562" s="10">
        <f t="shared" si="102"/>
        <v>-2.5514502609354058E-55</v>
      </c>
      <c r="G562" s="10">
        <f t="shared" si="103"/>
        <v>-1.5231615419715718E-55</v>
      </c>
      <c r="H562" s="10">
        <f t="shared" si="104"/>
        <v>4.0746118029069775E-55</v>
      </c>
      <c r="I562">
        <f t="shared" si="96"/>
        <v>3.1792565784528917E-56</v>
      </c>
      <c r="J562">
        <f t="shared" si="97"/>
        <v>1.8979485614523473E-56</v>
      </c>
      <c r="K562">
        <f t="shared" si="98"/>
        <v>-5.077205139905239E-56</v>
      </c>
    </row>
    <row r="563" spans="1:11" x14ac:dyDescent="0.5">
      <c r="A563" s="8">
        <f t="shared" si="99"/>
        <v>1068</v>
      </c>
      <c r="B563" s="8">
        <f t="shared" si="105"/>
        <v>0.4174549436611536</v>
      </c>
      <c r="C563" s="8">
        <f t="shared" si="105"/>
        <v>9.5571020370682587E-55</v>
      </c>
      <c r="D563" s="8">
        <f t="shared" si="105"/>
        <v>0.58254505633884646</v>
      </c>
      <c r="E563" s="8">
        <f t="shared" si="101"/>
        <v>1</v>
      </c>
      <c r="F563" s="10">
        <f t="shared" si="102"/>
        <v>-1.9948297462241131E-55</v>
      </c>
      <c r="G563" s="10">
        <f t="shared" si="103"/>
        <v>-1.1908709327986397E-55</v>
      </c>
      <c r="H563" s="10">
        <f t="shared" si="104"/>
        <v>3.1857006790227528E-55</v>
      </c>
      <c r="I563">
        <f t="shared" si="96"/>
        <v>2.4856747907958078E-56</v>
      </c>
      <c r="J563">
        <f t="shared" si="97"/>
        <v>1.4838949851996577E-56</v>
      </c>
      <c r="K563">
        <f t="shared" si="98"/>
        <v>-3.9695697759954655E-56</v>
      </c>
    </row>
    <row r="564" spans="1:11" x14ac:dyDescent="0.5">
      <c r="A564" s="8">
        <f t="shared" si="99"/>
        <v>1070</v>
      </c>
      <c r="B564" s="8">
        <f t="shared" si="105"/>
        <v>0.4174549436611536</v>
      </c>
      <c r="C564" s="8">
        <f t="shared" si="105"/>
        <v>7.4721391685109109E-55</v>
      </c>
      <c r="D564" s="8">
        <f t="shared" si="105"/>
        <v>0.58254505633884646</v>
      </c>
      <c r="E564" s="8">
        <f t="shared" si="101"/>
        <v>1</v>
      </c>
      <c r="F564" s="10">
        <f t="shared" si="102"/>
        <v>-1.5596407178095106E-55</v>
      </c>
      <c r="G564" s="10">
        <f t="shared" si="103"/>
        <v>-9.3107233836079289E-56</v>
      </c>
      <c r="H564" s="10">
        <f t="shared" si="104"/>
        <v>2.4907130561703035E-55</v>
      </c>
      <c r="I564">
        <f t="shared" si="96"/>
        <v>1.9434037527743167E-56</v>
      </c>
      <c r="J564">
        <f t="shared" si="97"/>
        <v>1.1601707084283259E-56</v>
      </c>
      <c r="K564">
        <f t="shared" si="98"/>
        <v>-3.1035744612026426E-56</v>
      </c>
    </row>
    <row r="565" spans="1:11" x14ac:dyDescent="0.5">
      <c r="A565" s="8">
        <f t="shared" si="99"/>
        <v>1072</v>
      </c>
      <c r="B565" s="8">
        <f t="shared" si="105"/>
        <v>0.4174549436611536</v>
      </c>
      <c r="C565" s="8">
        <f t="shared" si="105"/>
        <v>5.8420286334749905E-55</v>
      </c>
      <c r="D565" s="8">
        <f t="shared" si="105"/>
        <v>0.58254505633884646</v>
      </c>
      <c r="E565" s="8">
        <f t="shared" si="101"/>
        <v>1</v>
      </c>
      <c r="F565" s="10">
        <f t="shared" si="102"/>
        <v>-1.2193918670270741E-55</v>
      </c>
      <c r="G565" s="10">
        <f t="shared" si="103"/>
        <v>-7.279510107979227E-56</v>
      </c>
      <c r="H565" s="10">
        <f t="shared" si="104"/>
        <v>1.9473428778249968E-55</v>
      </c>
      <c r="I565">
        <f t="shared" si="96"/>
        <v>1.5194337410036332E-56</v>
      </c>
      <c r="J565">
        <f t="shared" si="97"/>
        <v>9.0706962832277577E-57</v>
      </c>
      <c r="K565">
        <f t="shared" si="98"/>
        <v>-2.426503369326409E-56</v>
      </c>
    </row>
    <row r="566" spans="1:11" x14ac:dyDescent="0.5">
      <c r="A566" s="8">
        <f t="shared" si="99"/>
        <v>1074</v>
      </c>
      <c r="B566" s="8">
        <f t="shared" si="105"/>
        <v>0.4174549436611536</v>
      </c>
      <c r="C566" s="8">
        <f t="shared" si="105"/>
        <v>4.5675405375437001E-55</v>
      </c>
      <c r="D566" s="8">
        <f t="shared" si="105"/>
        <v>0.58254505633884646</v>
      </c>
      <c r="E566" s="8">
        <f t="shared" si="101"/>
        <v>1</v>
      </c>
      <c r="F566" s="10">
        <f t="shared" si="102"/>
        <v>-9.533711888851702E-56</v>
      </c>
      <c r="G566" s="10">
        <f t="shared" si="103"/>
        <v>-5.6914232362939649E-56</v>
      </c>
      <c r="H566" s="10">
        <f t="shared" si="104"/>
        <v>1.5225135125145667E-55</v>
      </c>
      <c r="I566">
        <f t="shared" si="96"/>
        <v>1.1879563832294389E-56</v>
      </c>
      <c r="J566">
        <f t="shared" si="97"/>
        <v>7.0918469553521591E-57</v>
      </c>
      <c r="K566">
        <f t="shared" si="98"/>
        <v>-1.8971410787646548E-56</v>
      </c>
    </row>
    <row r="567" spans="1:11" x14ac:dyDescent="0.5">
      <c r="A567" s="8">
        <f t="shared" si="99"/>
        <v>1076</v>
      </c>
      <c r="B567" s="8">
        <f t="shared" si="105"/>
        <v>0.4174549436611536</v>
      </c>
      <c r="C567" s="8">
        <f t="shared" si="105"/>
        <v>3.5710928293919501E-55</v>
      </c>
      <c r="D567" s="8">
        <f t="shared" si="105"/>
        <v>0.58254505633884646</v>
      </c>
      <c r="E567" s="8">
        <f t="shared" si="101"/>
        <v>1</v>
      </c>
      <c r="F567" s="10">
        <f t="shared" si="102"/>
        <v>-7.4538517795128311E-56</v>
      </c>
      <c r="G567" s="10">
        <f t="shared" si="103"/>
        <v>-4.4497909851270027E-56</v>
      </c>
      <c r="H567" s="10">
        <f t="shared" si="104"/>
        <v>1.1903642764639834E-55</v>
      </c>
      <c r="I567">
        <f t="shared" si="96"/>
        <v>9.2879362250005108E-57</v>
      </c>
      <c r="J567">
        <f t="shared" si="97"/>
        <v>5.5447003920894967E-57</v>
      </c>
      <c r="K567">
        <f t="shared" si="98"/>
        <v>-1.4832636617090008E-56</v>
      </c>
    </row>
    <row r="568" spans="1:11" x14ac:dyDescent="0.5">
      <c r="A568" s="8">
        <f t="shared" si="99"/>
        <v>1078</v>
      </c>
      <c r="B568" s="8">
        <f t="shared" si="105"/>
        <v>0.4174549436611536</v>
      </c>
      <c r="C568" s="8">
        <f t="shared" si="105"/>
        <v>2.7920286402083395E-55</v>
      </c>
      <c r="D568" s="8">
        <f t="shared" si="105"/>
        <v>0.58254505633884646</v>
      </c>
      <c r="E568" s="8">
        <f t="shared" si="101"/>
        <v>1</v>
      </c>
      <c r="F568" s="10">
        <f t="shared" si="102"/>
        <v>-5.8277307934924985E-56</v>
      </c>
      <c r="G568" s="10">
        <f t="shared" si="103"/>
        <v>-3.4790313405352986E-56</v>
      </c>
      <c r="H568" s="10">
        <f t="shared" si="104"/>
        <v>9.3067621340277971E-56</v>
      </c>
      <c r="I568">
        <f t="shared" si="96"/>
        <v>7.2616941612927541E-57</v>
      </c>
      <c r="J568">
        <f t="shared" si="97"/>
        <v>4.3350769738249071E-57</v>
      </c>
      <c r="K568">
        <f t="shared" si="98"/>
        <v>-1.1596771135117661E-56</v>
      </c>
    </row>
    <row r="569" spans="1:11" x14ac:dyDescent="0.5">
      <c r="A569" s="8">
        <f t="shared" si="99"/>
        <v>1080</v>
      </c>
      <c r="B569" s="8">
        <f t="shared" si="105"/>
        <v>0.4174549436611536</v>
      </c>
      <c r="C569" s="8">
        <f t="shared" si="105"/>
        <v>2.1829239115777781E-55</v>
      </c>
      <c r="D569" s="8">
        <f t="shared" si="105"/>
        <v>0.58254505633884646</v>
      </c>
      <c r="E569" s="8">
        <f t="shared" si="101"/>
        <v>1</v>
      </c>
      <c r="F569" s="10">
        <f t="shared" si="102"/>
        <v>-4.5563618926214318E-56</v>
      </c>
      <c r="G569" s="10">
        <f t="shared" si="103"/>
        <v>-2.7200511459711614E-56</v>
      </c>
      <c r="H569" s="10">
        <f t="shared" si="104"/>
        <v>7.2764130385925933E-56</v>
      </c>
      <c r="I569">
        <f t="shared" si="96"/>
        <v>5.6774939894842374E-57</v>
      </c>
      <c r="J569">
        <f t="shared" si="97"/>
        <v>3.3893431637529667E-57</v>
      </c>
      <c r="K569">
        <f t="shared" si="98"/>
        <v>-9.066837153237204E-57</v>
      </c>
    </row>
    <row r="570" spans="1:11" x14ac:dyDescent="0.5">
      <c r="A570" s="8">
        <f t="shared" si="99"/>
        <v>1082</v>
      </c>
      <c r="B570" s="8">
        <f t="shared" si="105"/>
        <v>0.4174549436611536</v>
      </c>
      <c r="C570" s="8">
        <f t="shared" si="105"/>
        <v>1.7067005456586052E-55</v>
      </c>
      <c r="D570" s="8">
        <f t="shared" si="105"/>
        <v>0.58254505633884646</v>
      </c>
      <c r="E570" s="8">
        <f t="shared" si="101"/>
        <v>1</v>
      </c>
      <c r="F570" s="10">
        <f t="shared" si="102"/>
        <v>-3.5623529006718655E-56</v>
      </c>
      <c r="G570" s="10">
        <f t="shared" si="103"/>
        <v>-2.1266489181901517E-56</v>
      </c>
      <c r="H570" s="10">
        <f t="shared" si="104"/>
        <v>5.6890018188620172E-56</v>
      </c>
      <c r="I570">
        <f t="shared" si="96"/>
        <v>4.4389005216506155E-57</v>
      </c>
      <c r="J570">
        <f t="shared" si="97"/>
        <v>2.6499292056498896E-57</v>
      </c>
      <c r="K570">
        <f t="shared" si="98"/>
        <v>-7.0888297273005051E-57</v>
      </c>
    </row>
    <row r="571" spans="1:11" x14ac:dyDescent="0.5">
      <c r="A571" s="8">
        <f t="shared" si="99"/>
        <v>1084</v>
      </c>
      <c r="B571" s="8">
        <f t="shared" si="105"/>
        <v>0.4174549436611536</v>
      </c>
      <c r="C571" s="8">
        <f t="shared" si="105"/>
        <v>1.3343693461335725E-55</v>
      </c>
      <c r="D571" s="8">
        <f t="shared" si="105"/>
        <v>0.58254505633884646</v>
      </c>
      <c r="E571" s="8">
        <f t="shared" si="101"/>
        <v>1</v>
      </c>
      <c r="F571" s="10">
        <f t="shared" si="102"/>
        <v>-2.7851954010668045E-56</v>
      </c>
      <c r="G571" s="10">
        <f t="shared" si="103"/>
        <v>-1.662702419378437E-56</v>
      </c>
      <c r="H571" s="10">
        <f t="shared" si="104"/>
        <v>4.4478978204452415E-56</v>
      </c>
      <c r="I571">
        <f t="shared" si="96"/>
        <v>3.470516724034446E-57</v>
      </c>
      <c r="J571">
        <f t="shared" si="97"/>
        <v>2.0718246738936773E-57</v>
      </c>
      <c r="K571">
        <f t="shared" si="98"/>
        <v>-5.5423413979281233E-57</v>
      </c>
    </row>
    <row r="572" spans="1:11" x14ac:dyDescent="0.5">
      <c r="A572" s="8">
        <f t="shared" si="99"/>
        <v>1086</v>
      </c>
      <c r="B572" s="8">
        <f t="shared" si="105"/>
        <v>0.4174549436611536</v>
      </c>
      <c r="C572" s="8">
        <f t="shared" si="105"/>
        <v>1.0432653557357586E-55</v>
      </c>
      <c r="D572" s="8">
        <f t="shared" si="105"/>
        <v>0.58254505633884646</v>
      </c>
      <c r="E572" s="8">
        <f t="shared" si="101"/>
        <v>1</v>
      </c>
      <c r="F572" s="10">
        <f t="shared" si="102"/>
        <v>-2.1775814015115223E-56</v>
      </c>
      <c r="G572" s="10">
        <f t="shared" si="103"/>
        <v>-1.2999697842743396E-56</v>
      </c>
      <c r="H572" s="10">
        <f t="shared" si="104"/>
        <v>3.4775511857858619E-56</v>
      </c>
      <c r="I572">
        <f t="shared" si="96"/>
        <v>2.7133940652772319E-57</v>
      </c>
      <c r="J572">
        <f t="shared" si="97"/>
        <v>1.6198385489705667E-57</v>
      </c>
      <c r="K572">
        <f t="shared" si="98"/>
        <v>-4.3332326142477987E-57</v>
      </c>
    </row>
    <row r="573" spans="1:11" x14ac:dyDescent="0.5">
      <c r="A573" s="8">
        <f t="shared" si="99"/>
        <v>1088</v>
      </c>
      <c r="B573" s="8">
        <f t="shared" si="105"/>
        <v>0.4174549436611536</v>
      </c>
      <c r="C573" s="8">
        <f t="shared" si="105"/>
        <v>8.1566816986030209E-56</v>
      </c>
      <c r="D573" s="8">
        <f t="shared" si="105"/>
        <v>0.58254505633884646</v>
      </c>
      <c r="E573" s="8">
        <f t="shared" si="101"/>
        <v>1</v>
      </c>
      <c r="F573" s="10">
        <f t="shared" si="102"/>
        <v>-1.7025235494761434E-56</v>
      </c>
      <c r="G573" s="10">
        <f t="shared" si="103"/>
        <v>-1.0163703500581966E-56</v>
      </c>
      <c r="H573" s="10">
        <f t="shared" si="104"/>
        <v>2.71889389953434E-56</v>
      </c>
      <c r="I573">
        <f t="shared" si="96"/>
        <v>2.1214441361120572E-57</v>
      </c>
      <c r="J573">
        <f t="shared" si="97"/>
        <v>1.2664570307485981E-57</v>
      </c>
      <c r="K573">
        <f t="shared" si="98"/>
        <v>-3.3879011668606552E-57</v>
      </c>
    </row>
    <row r="574" spans="1:11" x14ac:dyDescent="0.5">
      <c r="A574" s="8">
        <f t="shared" si="99"/>
        <v>1090</v>
      </c>
      <c r="B574" s="8">
        <f t="shared" si="105"/>
        <v>0.4174549436611536</v>
      </c>
      <c r="C574" s="8">
        <f t="shared" si="105"/>
        <v>6.3772324046363473E-56</v>
      </c>
      <c r="D574" s="8">
        <f t="shared" si="105"/>
        <v>0.58254505633884646</v>
      </c>
      <c r="E574" s="8">
        <f t="shared" si="101"/>
        <v>1</v>
      </c>
      <c r="F574" s="10">
        <f t="shared" si="102"/>
        <v>-1.3311035970957748E-56</v>
      </c>
      <c r="G574" s="10">
        <f t="shared" si="103"/>
        <v>-7.9464053778300749E-57</v>
      </c>
      <c r="H574" s="10">
        <f t="shared" si="104"/>
        <v>2.1257441348787823E-56</v>
      </c>
      <c r="I574">
        <f t="shared" si="96"/>
        <v>1.658633104655371E-57</v>
      </c>
      <c r="J574">
        <f t="shared" si="97"/>
        <v>9.9016868795465379E-58</v>
      </c>
      <c r="K574">
        <f t="shared" si="98"/>
        <v>-2.6488017926100248E-57</v>
      </c>
    </row>
    <row r="575" spans="1:11" x14ac:dyDescent="0.5">
      <c r="A575" s="8">
        <f t="shared" si="99"/>
        <v>1092</v>
      </c>
      <c r="B575" s="8">
        <f t="shared" ref="B575:D590" si="106">B574+F574*$B$25+$B$26*0.5*I574*$B$25^2</f>
        <v>0.4174549436611536</v>
      </c>
      <c r="C575" s="8">
        <f t="shared" si="106"/>
        <v>4.9859850666612626E-56</v>
      </c>
      <c r="D575" s="8">
        <f t="shared" si="106"/>
        <v>0.58254505633884646</v>
      </c>
      <c r="E575" s="8">
        <f t="shared" si="101"/>
        <v>1</v>
      </c>
      <c r="F575" s="10">
        <f t="shared" si="102"/>
        <v>-1.0407120575492153E-56</v>
      </c>
      <c r="G575" s="10">
        <f t="shared" si="103"/>
        <v>-6.2128296467120545E-57</v>
      </c>
      <c r="H575" s="10">
        <f t="shared" si="104"/>
        <v>1.6619950222204207E-56</v>
      </c>
      <c r="I575">
        <f t="shared" si="96"/>
        <v>1.2967882250722629E-57</v>
      </c>
      <c r="J575">
        <f t="shared" si="97"/>
        <v>7.7415499049842176E-58</v>
      </c>
      <c r="K575">
        <f t="shared" si="98"/>
        <v>-2.0709432155706846E-57</v>
      </c>
    </row>
    <row r="576" spans="1:11" x14ac:dyDescent="0.5">
      <c r="A576" s="8">
        <f t="shared" si="99"/>
        <v>1094</v>
      </c>
      <c r="B576" s="8">
        <f t="shared" si="106"/>
        <v>0.4174549436611536</v>
      </c>
      <c r="C576" s="8">
        <f t="shared" si="106"/>
        <v>3.8982501354185362E-56</v>
      </c>
      <c r="D576" s="8">
        <f t="shared" si="106"/>
        <v>0.58254505633884646</v>
      </c>
      <c r="E576" s="8">
        <f t="shared" si="101"/>
        <v>1</v>
      </c>
      <c r="F576" s="10">
        <f t="shared" si="102"/>
        <v>-8.1367189532911477E-57</v>
      </c>
      <c r="G576" s="10">
        <f t="shared" si="103"/>
        <v>-4.8574481647706383E-57</v>
      </c>
      <c r="H576" s="10">
        <f t="shared" si="104"/>
        <v>1.2994167118061786E-56</v>
      </c>
      <c r="I576">
        <f t="shared" si="96"/>
        <v>1.0138828749806504E-57</v>
      </c>
      <c r="J576">
        <f t="shared" si="97"/>
        <v>6.0526651327622903E-58</v>
      </c>
      <c r="K576">
        <f t="shared" si="98"/>
        <v>-1.6191493882568794E-57</v>
      </c>
    </row>
    <row r="577" spans="1:11" x14ac:dyDescent="0.5">
      <c r="A577" s="8">
        <f t="shared" si="99"/>
        <v>1096</v>
      </c>
      <c r="B577" s="8">
        <f t="shared" si="106"/>
        <v>0.4174549436611536</v>
      </c>
      <c r="C577" s="8">
        <f t="shared" si="106"/>
        <v>3.0478138051196544E-56</v>
      </c>
      <c r="D577" s="8">
        <f t="shared" si="106"/>
        <v>0.58254505633884646</v>
      </c>
      <c r="E577" s="8">
        <f t="shared" si="101"/>
        <v>1</v>
      </c>
      <c r="F577" s="10">
        <f t="shared" si="102"/>
        <v>-6.3616247015295575E-57</v>
      </c>
      <c r="G577" s="10">
        <f t="shared" si="103"/>
        <v>-3.7977546488692896E-57</v>
      </c>
      <c r="H577" s="10">
        <f t="shared" si="104"/>
        <v>1.0159379350398847E-56</v>
      </c>
      <c r="I577">
        <f t="shared" si="96"/>
        <v>7.9269572649130673E-58</v>
      </c>
      <c r="J577">
        <f t="shared" si="97"/>
        <v>4.7322248979845648E-58</v>
      </c>
      <c r="K577">
        <f t="shared" si="98"/>
        <v>-1.2659182162897632E-57</v>
      </c>
    </row>
    <row r="578" spans="1:11" x14ac:dyDescent="0.5">
      <c r="A578" s="8">
        <f t="shared" si="99"/>
        <v>1098</v>
      </c>
      <c r="B578" s="8">
        <f t="shared" si="106"/>
        <v>0.4174549436611536</v>
      </c>
      <c r="C578" s="8">
        <f t="shared" si="106"/>
        <v>2.3829073733054875E-56</v>
      </c>
      <c r="D578" s="8">
        <f t="shared" si="106"/>
        <v>0.58254505633884646</v>
      </c>
      <c r="E578" s="8">
        <f t="shared" si="101"/>
        <v>1</v>
      </c>
      <c r="F578" s="10">
        <f t="shared" si="102"/>
        <v>-4.9737823163649493E-57</v>
      </c>
      <c r="G578" s="10">
        <f t="shared" si="103"/>
        <v>-2.9692422613200088E-57</v>
      </c>
      <c r="H578" s="10">
        <f t="shared" si="104"/>
        <v>7.9430245776849581E-57</v>
      </c>
      <c r="I578">
        <f t="shared" si="96"/>
        <v>6.197624304578303E-58</v>
      </c>
      <c r="J578">
        <f t="shared" si="97"/>
        <v>3.6998498998217255E-58</v>
      </c>
      <c r="K578">
        <f t="shared" si="98"/>
        <v>-9.8974742044000285E-58</v>
      </c>
    </row>
    <row r="579" spans="1:11" x14ac:dyDescent="0.5">
      <c r="A579" s="8">
        <f t="shared" si="99"/>
        <v>1100</v>
      </c>
      <c r="B579" s="8">
        <f t="shared" si="106"/>
        <v>0.4174549436611536</v>
      </c>
      <c r="C579" s="8">
        <f t="shared" si="106"/>
        <v>1.8630559190379203E-56</v>
      </c>
      <c r="D579" s="8">
        <f t="shared" si="106"/>
        <v>0.58254505633884646</v>
      </c>
      <c r="E579" s="8">
        <f t="shared" si="101"/>
        <v>1</v>
      </c>
      <c r="F579" s="10">
        <f t="shared" si="102"/>
        <v>-3.8887095185977689E-57</v>
      </c>
      <c r="G579" s="10">
        <f t="shared" si="103"/>
        <v>-2.3214768781952985E-57</v>
      </c>
      <c r="H579" s="10">
        <f t="shared" si="104"/>
        <v>6.2101863967930674E-57</v>
      </c>
      <c r="I579">
        <f t="shared" si="96"/>
        <v>4.8455599969884452E-58</v>
      </c>
      <c r="J579">
        <f t="shared" si="97"/>
        <v>2.8926962636625488E-58</v>
      </c>
      <c r="K579">
        <f t="shared" si="98"/>
        <v>-7.7382562606509941E-58</v>
      </c>
    </row>
    <row r="580" spans="1:11" x14ac:dyDescent="0.5">
      <c r="A580" s="8">
        <f t="shared" si="99"/>
        <v>1102</v>
      </c>
      <c r="B580" s="8">
        <f t="shared" si="106"/>
        <v>0.4174549436611536</v>
      </c>
      <c r="C580" s="8">
        <f t="shared" si="106"/>
        <v>1.4566144686721117E-56</v>
      </c>
      <c r="D580" s="8">
        <f t="shared" si="106"/>
        <v>0.58254505633884646</v>
      </c>
      <c r="E580" s="8">
        <f t="shared" si="101"/>
        <v>1</v>
      </c>
      <c r="F580" s="10">
        <f t="shared" si="102"/>
        <v>-3.0403545547776877E-57</v>
      </c>
      <c r="G580" s="10">
        <f t="shared" si="103"/>
        <v>-1.8150270074626846E-57</v>
      </c>
      <c r="H580" s="10">
        <f t="shared" si="104"/>
        <v>4.8553815622403723E-57</v>
      </c>
      <c r="I580">
        <f t="shared" si="96"/>
        <v>3.7884599857190361E-58</v>
      </c>
      <c r="J580">
        <f t="shared" si="97"/>
        <v>2.2616300391565788E-58</v>
      </c>
      <c r="K580">
        <f t="shared" si="98"/>
        <v>-6.0500900248756149E-58</v>
      </c>
    </row>
    <row r="581" spans="1:11" x14ac:dyDescent="0.5">
      <c r="A581" s="8">
        <f t="shared" si="99"/>
        <v>1104</v>
      </c>
      <c r="B581" s="8">
        <f t="shared" si="106"/>
        <v>0.4174549436611536</v>
      </c>
      <c r="C581" s="8">
        <f t="shared" si="106"/>
        <v>1.1388416679627062E-56</v>
      </c>
      <c r="D581" s="8">
        <f t="shared" si="106"/>
        <v>0.58254505633884646</v>
      </c>
      <c r="E581" s="8">
        <f t="shared" si="101"/>
        <v>1</v>
      </c>
      <c r="F581" s="10">
        <f t="shared" si="102"/>
        <v>-2.3770754216917284E-57</v>
      </c>
      <c r="G581" s="10">
        <f t="shared" si="103"/>
        <v>-1.4190634715172919E-57</v>
      </c>
      <c r="H581" s="10">
        <f t="shared" si="104"/>
        <v>3.7961388932090203E-57</v>
      </c>
      <c r="I581">
        <f t="shared" si="96"/>
        <v>2.9619753077692604E-58</v>
      </c>
      <c r="J581">
        <f t="shared" si="97"/>
        <v>1.7682362639550452E-58</v>
      </c>
      <c r="K581">
        <f t="shared" si="98"/>
        <v>-4.7302115717243057E-58</v>
      </c>
    </row>
    <row r="582" spans="1:11" x14ac:dyDescent="0.5">
      <c r="A582" s="8">
        <f t="shared" si="99"/>
        <v>1106</v>
      </c>
      <c r="B582" s="8">
        <f t="shared" si="106"/>
        <v>0.4174549436611536</v>
      </c>
      <c r="C582" s="8">
        <f t="shared" si="106"/>
        <v>8.9039369893834869E-57</v>
      </c>
      <c r="D582" s="8">
        <f t="shared" si="106"/>
        <v>0.58254505633884646</v>
      </c>
      <c r="E582" s="8">
        <f t="shared" si="101"/>
        <v>1</v>
      </c>
      <c r="F582" s="10">
        <f t="shared" si="102"/>
        <v>-1.8584962571327725E-57</v>
      </c>
      <c r="G582" s="10">
        <f t="shared" si="103"/>
        <v>-1.1094827393283896E-57</v>
      </c>
      <c r="H582" s="10">
        <f t="shared" si="104"/>
        <v>2.9679789964611621E-57</v>
      </c>
      <c r="I582">
        <f t="shared" si="96"/>
        <v>2.3157952721967763E-58</v>
      </c>
      <c r="J582">
        <f t="shared" si="97"/>
        <v>1.382480525564522E-58</v>
      </c>
      <c r="K582">
        <f t="shared" si="98"/>
        <v>-3.6982757977612982E-58</v>
      </c>
    </row>
    <row r="583" spans="1:11" x14ac:dyDescent="0.5">
      <c r="A583" s="8">
        <f t="shared" si="99"/>
        <v>1108</v>
      </c>
      <c r="B583" s="8">
        <f t="shared" si="106"/>
        <v>0.4174549436611536</v>
      </c>
      <c r="C583" s="8">
        <f t="shared" si="106"/>
        <v>6.9614676158396111E-57</v>
      </c>
      <c r="D583" s="8">
        <f t="shared" si="106"/>
        <v>0.58254505633884646</v>
      </c>
      <c r="E583" s="8">
        <f t="shared" si="101"/>
        <v>1</v>
      </c>
      <c r="F583" s="10">
        <f t="shared" si="102"/>
        <v>-1.453049535684635E-57</v>
      </c>
      <c r="G583" s="10">
        <f t="shared" si="103"/>
        <v>-8.674396695952353E-58</v>
      </c>
      <c r="H583" s="10">
        <f t="shared" si="104"/>
        <v>2.3204892052798703E-57</v>
      </c>
      <c r="I583">
        <f t="shared" si="96"/>
        <v>1.8105848920016432E-58</v>
      </c>
      <c r="J583">
        <f t="shared" si="97"/>
        <v>1.0808806733158078E-58</v>
      </c>
      <c r="K583">
        <f t="shared" si="98"/>
        <v>-2.891465565317451E-58</v>
      </c>
    </row>
    <row r="584" spans="1:11" x14ac:dyDescent="0.5">
      <c r="A584" s="8">
        <f t="shared" si="99"/>
        <v>1110</v>
      </c>
      <c r="B584" s="8">
        <f t="shared" si="106"/>
        <v>0.4174549436611536</v>
      </c>
      <c r="C584" s="8">
        <f t="shared" si="106"/>
        <v>5.4427644113123022E-57</v>
      </c>
      <c r="D584" s="8">
        <f t="shared" si="106"/>
        <v>0.58254505633884646</v>
      </c>
      <c r="E584" s="8">
        <f t="shared" si="101"/>
        <v>1</v>
      </c>
      <c r="F584" s="10">
        <f t="shared" si="102"/>
        <v>-1.1360544553426545E-57</v>
      </c>
      <c r="G584" s="10">
        <f t="shared" si="103"/>
        <v>-6.7820034842811286E-58</v>
      </c>
      <c r="H584" s="10">
        <f t="shared" si="104"/>
        <v>1.8142548037707674E-57</v>
      </c>
      <c r="I584">
        <f t="shared" si="96"/>
        <v>1.4155904412201629E-58</v>
      </c>
      <c r="J584">
        <f t="shared" si="97"/>
        <v>8.4507738687354653E-59</v>
      </c>
      <c r="K584">
        <f t="shared" si="98"/>
        <v>-2.2606678280937094E-58</v>
      </c>
    </row>
    <row r="585" spans="1:11" x14ac:dyDescent="0.5">
      <c r="A585" s="8">
        <f t="shared" si="99"/>
        <v>1112</v>
      </c>
      <c r="B585" s="8">
        <f t="shared" si="106"/>
        <v>0.4174549436611536</v>
      </c>
      <c r="C585" s="8">
        <f t="shared" si="106"/>
        <v>4.2553791918307857E-57</v>
      </c>
      <c r="D585" s="8">
        <f t="shared" si="106"/>
        <v>0.58254505633884646</v>
      </c>
      <c r="E585" s="8">
        <f t="shared" si="101"/>
        <v>1</v>
      </c>
      <c r="F585" s="10">
        <f t="shared" si="102"/>
        <v>-8.8821454039128297E-58</v>
      </c>
      <c r="G585" s="10">
        <f t="shared" si="103"/>
        <v>-5.3024519021897894E-58</v>
      </c>
      <c r="H585" s="10">
        <f t="shared" si="104"/>
        <v>1.4184597306102619E-57</v>
      </c>
      <c r="I585">
        <f t="shared" si="96"/>
        <v>1.1067673800473077E-58</v>
      </c>
      <c r="J585">
        <f t="shared" si="97"/>
        <v>6.6071658734928879E-59</v>
      </c>
      <c r="K585">
        <f t="shared" si="98"/>
        <v>-1.7674839673965965E-58</v>
      </c>
    </row>
    <row r="586" spans="1:11" x14ac:dyDescent="0.5">
      <c r="A586" s="8">
        <f t="shared" si="99"/>
        <v>1114</v>
      </c>
      <c r="B586" s="8">
        <f t="shared" si="106"/>
        <v>0.4174549436611536</v>
      </c>
      <c r="C586" s="8">
        <f t="shared" si="106"/>
        <v>3.3270321288626854E-57</v>
      </c>
      <c r="D586" s="8">
        <f t="shared" si="106"/>
        <v>0.58254505633884646</v>
      </c>
      <c r="E586" s="8">
        <f t="shared" si="101"/>
        <v>1</v>
      </c>
      <c r="F586" s="10">
        <f t="shared" si="102"/>
        <v>-6.9444300495661007E-58</v>
      </c>
      <c r="G586" s="10">
        <f t="shared" si="103"/>
        <v>-4.1456770466428496E-58</v>
      </c>
      <c r="H586" s="10">
        <f t="shared" si="104"/>
        <v>1.109010709620895E-57</v>
      </c>
      <c r="I586">
        <f t="shared" si="96"/>
        <v>8.6531668897181417E-59</v>
      </c>
      <c r="J586">
        <f t="shared" si="97"/>
        <v>5.1657565990913559E-59</v>
      </c>
      <c r="K586">
        <f t="shared" si="98"/>
        <v>-1.3818923488809498E-58</v>
      </c>
    </row>
    <row r="587" spans="1:11" x14ac:dyDescent="0.5">
      <c r="A587" s="8">
        <f t="shared" si="99"/>
        <v>1116</v>
      </c>
      <c r="B587" s="8">
        <f t="shared" si="106"/>
        <v>0.4174549436611536</v>
      </c>
      <c r="C587" s="8">
        <f t="shared" si="106"/>
        <v>2.6012118515159428E-57</v>
      </c>
      <c r="D587" s="8">
        <f t="shared" si="106"/>
        <v>0.58254505633884646</v>
      </c>
      <c r="E587" s="8">
        <f t="shared" si="101"/>
        <v>1</v>
      </c>
      <c r="F587" s="10">
        <f t="shared" si="102"/>
        <v>-5.4294437346265648E-58</v>
      </c>
      <c r="G587" s="10">
        <f t="shared" si="103"/>
        <v>-3.2412624370932436E-58</v>
      </c>
      <c r="H587" s="10">
        <f t="shared" si="104"/>
        <v>8.6707061717198083E-58</v>
      </c>
      <c r="I587">
        <f t="shared" si="96"/>
        <v>6.7654051403388669E-59</v>
      </c>
      <c r="J587">
        <f t="shared" si="97"/>
        <v>4.0388029833052772E-59</v>
      </c>
      <c r="K587">
        <f t="shared" si="98"/>
        <v>-1.0804208123644144E-58</v>
      </c>
    </row>
    <row r="588" spans="1:11" x14ac:dyDescent="0.5">
      <c r="A588" s="8">
        <f t="shared" si="99"/>
        <v>1118</v>
      </c>
      <c r="B588" s="8">
        <f t="shared" si="106"/>
        <v>0.4174549436611536</v>
      </c>
      <c r="C588" s="8">
        <f t="shared" si="106"/>
        <v>2.0337354237633995E-57</v>
      </c>
      <c r="D588" s="8">
        <f t="shared" si="106"/>
        <v>0.58254505633884646</v>
      </c>
      <c r="E588" s="8">
        <f t="shared" si="101"/>
        <v>1</v>
      </c>
      <c r="F588" s="10">
        <f t="shared" si="102"/>
        <v>-4.2449645337442113E-58</v>
      </c>
      <c r="G588" s="10">
        <f t="shared" si="103"/>
        <v>-2.5341535454671203E-58</v>
      </c>
      <c r="H588" s="10">
        <f t="shared" si="104"/>
        <v>6.7791180792113316E-58</v>
      </c>
      <c r="I588">
        <f t="shared" si="96"/>
        <v>5.2894746277584466E-59</v>
      </c>
      <c r="J588">
        <f t="shared" si="97"/>
        <v>3.1577038571319546E-59</v>
      </c>
      <c r="K588">
        <f t="shared" si="98"/>
        <v>-8.4471784848904012E-59</v>
      </c>
    </row>
    <row r="589" spans="1:11" x14ac:dyDescent="0.5">
      <c r="A589" s="8">
        <f t="shared" si="99"/>
        <v>1120</v>
      </c>
      <c r="B589" s="8">
        <f t="shared" si="106"/>
        <v>0.4174549436611536</v>
      </c>
      <c r="C589" s="8">
        <f t="shared" si="106"/>
        <v>1.5900587918126145E-57</v>
      </c>
      <c r="D589" s="8">
        <f t="shared" si="106"/>
        <v>0.58254505633884646</v>
      </c>
      <c r="E589" s="8">
        <f t="shared" si="101"/>
        <v>1</v>
      </c>
      <c r="F589" s="10">
        <f t="shared" si="102"/>
        <v>-3.3188895167702845E-58</v>
      </c>
      <c r="G589" s="10">
        <f t="shared" si="103"/>
        <v>-1.9813064559384303E-58</v>
      </c>
      <c r="H589" s="10">
        <f t="shared" si="104"/>
        <v>5.3001959727087147E-58</v>
      </c>
      <c r="I589">
        <f t="shared" si="96"/>
        <v>4.1355308746962869E-59</v>
      </c>
      <c r="J589">
        <f t="shared" si="97"/>
        <v>2.468823978431814E-59</v>
      </c>
      <c r="K589">
        <f t="shared" si="98"/>
        <v>-6.6043548531281008E-59</v>
      </c>
    </row>
    <row r="590" spans="1:11" x14ac:dyDescent="0.5">
      <c r="A590" s="8">
        <f t="shared" si="99"/>
        <v>1122</v>
      </c>
      <c r="B590" s="8">
        <f t="shared" si="106"/>
        <v>0.4174549436611536</v>
      </c>
      <c r="C590" s="8">
        <f t="shared" si="106"/>
        <v>1.2431739801935647E-57</v>
      </c>
      <c r="D590" s="8">
        <f t="shared" si="106"/>
        <v>0.58254505633884646</v>
      </c>
      <c r="E590" s="8">
        <f t="shared" si="101"/>
        <v>1</v>
      </c>
      <c r="F590" s="10">
        <f t="shared" si="102"/>
        <v>-2.5948456193135831E-58</v>
      </c>
      <c r="G590" s="10">
        <f t="shared" si="103"/>
        <v>-1.5490676479982986E-58</v>
      </c>
      <c r="H590" s="10">
        <f t="shared" si="104"/>
        <v>4.1439132673118817E-58</v>
      </c>
      <c r="I590">
        <f t="shared" si="96"/>
        <v>3.2333297386122272E-59</v>
      </c>
      <c r="J590">
        <f t="shared" si="97"/>
        <v>1.9302290880487676E-59</v>
      </c>
      <c r="K590">
        <f t="shared" si="98"/>
        <v>-5.1635588266609948E-59</v>
      </c>
    </row>
    <row r="591" spans="1:11" x14ac:dyDescent="0.5">
      <c r="A591" s="8">
        <f t="shared" si="99"/>
        <v>1124</v>
      </c>
      <c r="B591" s="8">
        <f t="shared" ref="B591:D606" si="107">B590+F590*$B$25+$B$26*0.5*I590*$B$25^2</f>
        <v>0.4174549436611536</v>
      </c>
      <c r="C591" s="8">
        <f t="shared" si="107"/>
        <v>9.7196503235488024E-58</v>
      </c>
      <c r="D591" s="8">
        <f t="shared" si="107"/>
        <v>0.58254505633884646</v>
      </c>
      <c r="E591" s="8">
        <f t="shared" si="101"/>
        <v>1</v>
      </c>
      <c r="F591" s="10">
        <f t="shared" si="102"/>
        <v>-2.0287580391115895E-58</v>
      </c>
      <c r="G591" s="10">
        <f t="shared" si="103"/>
        <v>-1.2111254020713442E-58</v>
      </c>
      <c r="H591" s="10">
        <f t="shared" si="104"/>
        <v>3.2398834411829336E-58</v>
      </c>
      <c r="I591">
        <f t="shared" si="96"/>
        <v>2.5279514324414249E-59</v>
      </c>
      <c r="J591">
        <f t="shared" si="97"/>
        <v>1.509133241129722E-59</v>
      </c>
      <c r="K591">
        <f t="shared" si="98"/>
        <v>-4.0370846735711469E-59</v>
      </c>
    </row>
    <row r="592" spans="1:11" x14ac:dyDescent="0.5">
      <c r="A592" s="8">
        <f t="shared" si="99"/>
        <v>1126</v>
      </c>
      <c r="B592" s="8">
        <f t="shared" si="107"/>
        <v>0.4174549436611536</v>
      </c>
      <c r="C592" s="8">
        <f t="shared" si="107"/>
        <v>7.5992261676320582E-58</v>
      </c>
      <c r="D592" s="8">
        <f t="shared" si="107"/>
        <v>0.58254505633884646</v>
      </c>
      <c r="E592" s="8">
        <f t="shared" si="101"/>
        <v>1</v>
      </c>
      <c r="F592" s="10">
        <f t="shared" si="102"/>
        <v>-1.5861672658386025E-58</v>
      </c>
      <c r="G592" s="10">
        <f t="shared" si="103"/>
        <v>-9.4690812337208338E-59</v>
      </c>
      <c r="H592" s="10">
        <f t="shared" si="104"/>
        <v>2.5330753892106858E-58</v>
      </c>
      <c r="I592">
        <f t="shared" si="96"/>
        <v>1.9764573864729088E-59</v>
      </c>
      <c r="J592">
        <f t="shared" si="97"/>
        <v>1.179903024767369E-59</v>
      </c>
      <c r="K592">
        <f t="shared" si="98"/>
        <v>-3.1563604112402778E-59</v>
      </c>
    </row>
    <row r="593" spans="1:11" x14ac:dyDescent="0.5">
      <c r="A593" s="8">
        <f t="shared" si="99"/>
        <v>1128</v>
      </c>
      <c r="B593" s="8">
        <f t="shared" si="107"/>
        <v>0.4174549436611536</v>
      </c>
      <c r="C593" s="8">
        <f t="shared" si="107"/>
        <v>5.9413905258413652E-58</v>
      </c>
      <c r="D593" s="8">
        <f t="shared" si="107"/>
        <v>0.58254505633884646</v>
      </c>
      <c r="E593" s="8">
        <f t="shared" si="101"/>
        <v>1</v>
      </c>
      <c r="F593" s="10">
        <f t="shared" si="102"/>
        <v>-1.2401314236170094E-58</v>
      </c>
      <c r="G593" s="10">
        <f t="shared" si="103"/>
        <v>-7.40332084996779E-59</v>
      </c>
      <c r="H593" s="10">
        <f t="shared" si="104"/>
        <v>1.9804635086137884E-58</v>
      </c>
      <c r="I593">
        <f t="shared" si="96"/>
        <v>1.5452764441643738E-59</v>
      </c>
      <c r="J593">
        <f t="shared" si="97"/>
        <v>9.224971724915559E-60</v>
      </c>
      <c r="K593">
        <f t="shared" si="98"/>
        <v>-2.4677736166559297E-59</v>
      </c>
    </row>
    <row r="594" spans="1:11" x14ac:dyDescent="0.5">
      <c r="A594" s="8">
        <f t="shared" si="99"/>
        <v>1130</v>
      </c>
      <c r="B594" s="8">
        <f t="shared" si="107"/>
        <v>0.4174549436611536</v>
      </c>
      <c r="C594" s="8">
        <f t="shared" si="107"/>
        <v>4.6452257903461185E-58</v>
      </c>
      <c r="D594" s="8">
        <f t="shared" si="107"/>
        <v>0.58254505633884646</v>
      </c>
      <c r="E594" s="8">
        <f t="shared" si="101"/>
        <v>1</v>
      </c>
      <c r="F594" s="10">
        <f t="shared" si="102"/>
        <v>-9.6958623530113825E-59</v>
      </c>
      <c r="G594" s="10">
        <f t="shared" si="103"/>
        <v>-5.7882236148090114E-59</v>
      </c>
      <c r="H594" s="10">
        <f t="shared" si="104"/>
        <v>1.5484085967820394E-58</v>
      </c>
      <c r="I594">
        <f t="shared" si="96"/>
        <v>1.2081612815091274E-59</v>
      </c>
      <c r="J594">
        <f t="shared" si="97"/>
        <v>7.2124659009387637E-60</v>
      </c>
      <c r="K594">
        <f t="shared" si="98"/>
        <v>-1.9294078716030037E-59</v>
      </c>
    </row>
    <row r="595" spans="1:11" x14ac:dyDescent="0.5">
      <c r="A595" s="8">
        <f t="shared" si="99"/>
        <v>1132</v>
      </c>
      <c r="B595" s="8">
        <f t="shared" si="107"/>
        <v>0.4174549436611536</v>
      </c>
      <c r="C595" s="8">
        <f t="shared" si="107"/>
        <v>3.6318303854030912E-58</v>
      </c>
      <c r="D595" s="8">
        <f t="shared" si="107"/>
        <v>0.58254505633884646</v>
      </c>
      <c r="E595" s="8">
        <f t="shared" si="101"/>
        <v>1</v>
      </c>
      <c r="F595" s="10">
        <f t="shared" si="102"/>
        <v>-7.5806277446265657E-59</v>
      </c>
      <c r="G595" s="10">
        <f t="shared" si="103"/>
        <v>-4.5254735400504038E-59</v>
      </c>
      <c r="H595" s="10">
        <f t="shared" si="104"/>
        <v>1.2106101284676969E-58</v>
      </c>
      <c r="I595">
        <f t="shared" si="96"/>
        <v>9.4459065085089131E-60</v>
      </c>
      <c r="J595">
        <f t="shared" si="97"/>
        <v>5.639005291659098E-60</v>
      </c>
      <c r="K595">
        <f t="shared" si="98"/>
        <v>-1.5084911800168011E-59</v>
      </c>
    </row>
    <row r="596" spans="1:11" x14ac:dyDescent="0.5">
      <c r="A596" s="8">
        <f t="shared" si="99"/>
        <v>1134</v>
      </c>
      <c r="B596" s="8">
        <f t="shared" si="107"/>
        <v>0.4174549436611536</v>
      </c>
      <c r="C596" s="8">
        <f t="shared" si="107"/>
        <v>2.8395157832261924E-58</v>
      </c>
      <c r="D596" s="8">
        <f t="shared" si="107"/>
        <v>0.58254505633884646</v>
      </c>
      <c r="E596" s="8">
        <f t="shared" si="101"/>
        <v>1</v>
      </c>
      <c r="F596" s="10">
        <f t="shared" si="102"/>
        <v>-5.9268495065582331E-59</v>
      </c>
      <c r="G596" s="10">
        <f t="shared" si="103"/>
        <v>-3.5382031041957416E-59</v>
      </c>
      <c r="H596" s="10">
        <f t="shared" si="104"/>
        <v>9.4650526107539748E-59</v>
      </c>
      <c r="I596">
        <f t="shared" si="96"/>
        <v>7.3852018876187604E-60</v>
      </c>
      <c r="J596">
        <f t="shared" si="97"/>
        <v>4.4088084597003769E-60</v>
      </c>
      <c r="K596">
        <f t="shared" si="98"/>
        <v>-1.1794010347319137E-59</v>
      </c>
    </row>
    <row r="597" spans="1:11" x14ac:dyDescent="0.5">
      <c r="A597" s="8">
        <f t="shared" si="99"/>
        <v>1136</v>
      </c>
      <c r="B597" s="8">
        <f t="shared" si="107"/>
        <v>0.4174549436611536</v>
      </c>
      <c r="C597" s="8">
        <f t="shared" si="107"/>
        <v>2.2200513315810514E-58</v>
      </c>
      <c r="D597" s="8">
        <f t="shared" si="107"/>
        <v>0.58254505633884646</v>
      </c>
      <c r="E597" s="8">
        <f t="shared" si="101"/>
        <v>1</v>
      </c>
      <c r="F597" s="10">
        <f t="shared" si="102"/>
        <v>-4.6338570177501846E-59</v>
      </c>
      <c r="G597" s="10">
        <f t="shared" si="103"/>
        <v>-2.7663140875199865E-59</v>
      </c>
      <c r="H597" s="10">
        <f t="shared" si="104"/>
        <v>7.4001711052701712E-59</v>
      </c>
      <c r="I597">
        <f t="shared" si="96"/>
        <v>5.7740574577735571E-60</v>
      </c>
      <c r="J597">
        <f t="shared" si="97"/>
        <v>3.446989500626398E-60</v>
      </c>
      <c r="K597">
        <f t="shared" si="98"/>
        <v>-9.2210469583999552E-60</v>
      </c>
    </row>
    <row r="598" spans="1:11" x14ac:dyDescent="0.5">
      <c r="A598" s="8">
        <f t="shared" si="99"/>
        <v>1138</v>
      </c>
      <c r="B598" s="8">
        <f t="shared" si="107"/>
        <v>0.4174549436611536</v>
      </c>
      <c r="C598" s="8">
        <f t="shared" si="107"/>
        <v>1.7357283040895819E-58</v>
      </c>
      <c r="D598" s="8">
        <f t="shared" si="107"/>
        <v>0.58254505633884646</v>
      </c>
      <c r="E598" s="8">
        <f t="shared" si="101"/>
        <v>1</v>
      </c>
      <c r="F598" s="10">
        <f t="shared" si="102"/>
        <v>-3.6229418069739306E-59</v>
      </c>
      <c r="G598" s="10">
        <f t="shared" si="103"/>
        <v>-2.1628192066580086E-59</v>
      </c>
      <c r="H598" s="10">
        <f t="shared" si="104"/>
        <v>5.7857610136319393E-59</v>
      </c>
      <c r="I598">
        <f t="shared" si="96"/>
        <v>4.5143978503233999E-60</v>
      </c>
      <c r="J598">
        <f t="shared" si="97"/>
        <v>2.6949995052032949E-60</v>
      </c>
      <c r="K598">
        <f t="shared" si="98"/>
        <v>-7.2093973555266947E-60</v>
      </c>
    </row>
    <row r="599" spans="1:11" x14ac:dyDescent="0.5">
      <c r="A599" s="8">
        <f t="shared" si="99"/>
        <v>1140</v>
      </c>
      <c r="B599" s="8">
        <f t="shared" si="107"/>
        <v>0.4174549436611536</v>
      </c>
      <c r="C599" s="8">
        <f t="shared" si="107"/>
        <v>1.3570644528620461E-58</v>
      </c>
      <c r="D599" s="8">
        <f t="shared" si="107"/>
        <v>0.58254505633884646</v>
      </c>
      <c r="E599" s="8">
        <f t="shared" si="101"/>
        <v>1</v>
      </c>
      <c r="F599" s="10">
        <f t="shared" si="102"/>
        <v>-2.8325663235703985E-59</v>
      </c>
      <c r="G599" s="10">
        <f t="shared" si="103"/>
        <v>-1.690981852636422E-59</v>
      </c>
      <c r="H599" s="10">
        <f t="shared" si="104"/>
        <v>4.5235481762068204E-59</v>
      </c>
      <c r="I599">
        <f t="shared" si="96"/>
        <v>3.5295436701218535E-60</v>
      </c>
      <c r="J599">
        <f t="shared" si="97"/>
        <v>2.1070625053328863E-60</v>
      </c>
      <c r="K599">
        <f t="shared" si="98"/>
        <v>-5.6366061754547398E-60</v>
      </c>
    </row>
    <row r="600" spans="1:11" x14ac:dyDescent="0.5">
      <c r="A600" s="8">
        <f t="shared" si="99"/>
        <v>1142</v>
      </c>
      <c r="B600" s="8">
        <f t="shared" si="107"/>
        <v>0.4174549436611536</v>
      </c>
      <c r="C600" s="8">
        <f t="shared" si="107"/>
        <v>1.0610093324414195E-58</v>
      </c>
      <c r="D600" s="8">
        <f t="shared" si="107"/>
        <v>0.58254505633884646</v>
      </c>
      <c r="E600" s="8">
        <f t="shared" si="101"/>
        <v>1</v>
      </c>
      <c r="F600" s="10">
        <f t="shared" si="102"/>
        <v>-2.2146179554914549E-59</v>
      </c>
      <c r="G600" s="10">
        <f t="shared" si="103"/>
        <v>-1.3220798193132765E-59</v>
      </c>
      <c r="H600" s="10">
        <f t="shared" si="104"/>
        <v>3.5366977748047313E-59</v>
      </c>
      <c r="I600">
        <f t="shared" si="96"/>
        <v>2.7595437824348599E-60</v>
      </c>
      <c r="J600">
        <f t="shared" si="97"/>
        <v>1.6473889486093946E-60</v>
      </c>
      <c r="K600">
        <f t="shared" si="98"/>
        <v>-4.4069327310442545E-60</v>
      </c>
    </row>
    <row r="601" spans="1:11" x14ac:dyDescent="0.5">
      <c r="A601" s="8">
        <f t="shared" si="99"/>
        <v>1144</v>
      </c>
      <c r="B601" s="8">
        <f t="shared" si="107"/>
        <v>0.4174549436611536</v>
      </c>
      <c r="C601" s="8">
        <f t="shared" si="107"/>
        <v>8.2954114755095201E-59</v>
      </c>
      <c r="D601" s="8">
        <f t="shared" si="107"/>
        <v>0.58254505633884646</v>
      </c>
      <c r="E601" s="8">
        <f t="shared" si="101"/>
        <v>1</v>
      </c>
      <c r="F601" s="10">
        <f t="shared" si="102"/>
        <v>-1.7314802650774569E-59</v>
      </c>
      <c r="G601" s="10">
        <f t="shared" si="103"/>
        <v>-1.0336568934257162E-59</v>
      </c>
      <c r="H601" s="10">
        <f t="shared" si="104"/>
        <v>2.7651371585031731E-59</v>
      </c>
      <c r="I601">
        <f t="shared" si="96"/>
        <v>2.157525901049977E-60</v>
      </c>
      <c r="J601">
        <f t="shared" si="97"/>
        <v>1.2879970770357433E-60</v>
      </c>
      <c r="K601">
        <f t="shared" si="98"/>
        <v>-3.4455229780857203E-60</v>
      </c>
    </row>
    <row r="602" spans="1:11" x14ac:dyDescent="0.5">
      <c r="A602" s="8">
        <f t="shared" si="99"/>
        <v>1146</v>
      </c>
      <c r="B602" s="8">
        <f t="shared" si="107"/>
        <v>0.4174549436611536</v>
      </c>
      <c r="C602" s="8">
        <f t="shared" si="107"/>
        <v>6.485697104065236E-59</v>
      </c>
      <c r="D602" s="8">
        <f t="shared" si="107"/>
        <v>0.58254505633884646</v>
      </c>
      <c r="E602" s="8">
        <f t="shared" si="101"/>
        <v>1</v>
      </c>
      <c r="F602" s="10">
        <f t="shared" si="102"/>
        <v>-1.35374315959043E-59</v>
      </c>
      <c r="G602" s="10">
        <f t="shared" si="103"/>
        <v>-8.0815587509798183E-60</v>
      </c>
      <c r="H602" s="10">
        <f t="shared" si="104"/>
        <v>2.1618990346884119E-59</v>
      </c>
      <c r="I602">
        <f t="shared" si="96"/>
        <v>1.6868433265422915E-60</v>
      </c>
      <c r="J602">
        <f t="shared" si="97"/>
        <v>1.0070095904509809E-60</v>
      </c>
      <c r="K602">
        <f t="shared" si="98"/>
        <v>-2.6938529169932724E-60</v>
      </c>
    </row>
    <row r="603" spans="1:11" x14ac:dyDescent="0.5">
      <c r="A603" s="8">
        <f t="shared" si="99"/>
        <v>1148</v>
      </c>
      <c r="B603" s="8">
        <f t="shared" si="107"/>
        <v>0.4174549436611536</v>
      </c>
      <c r="C603" s="8">
        <f t="shared" si="107"/>
        <v>5.0707872719594687E-59</v>
      </c>
      <c r="D603" s="8">
        <f t="shared" si="107"/>
        <v>0.58254505633884646</v>
      </c>
      <c r="E603" s="8">
        <f t="shared" si="101"/>
        <v>1</v>
      </c>
      <c r="F603" s="10">
        <f t="shared" si="102"/>
        <v>-1.0584126074667673E-59</v>
      </c>
      <c r="G603" s="10">
        <f t="shared" si="103"/>
        <v>-6.3184981651972207E-60</v>
      </c>
      <c r="H603" s="10">
        <f t="shared" si="104"/>
        <v>1.6902624239864894E-59</v>
      </c>
      <c r="I603">
        <f t="shared" si="96"/>
        <v>1.318844147787754E-60</v>
      </c>
      <c r="J603">
        <f t="shared" si="97"/>
        <v>7.8732190727798615E-61</v>
      </c>
      <c r="K603">
        <f t="shared" si="98"/>
        <v>-2.1061660550657402E-60</v>
      </c>
    </row>
    <row r="604" spans="1:11" x14ac:dyDescent="0.5">
      <c r="A604" s="8">
        <f t="shared" si="99"/>
        <v>1150</v>
      </c>
      <c r="B604" s="8">
        <f t="shared" si="107"/>
        <v>0.4174549436611536</v>
      </c>
      <c r="C604" s="8">
        <f t="shared" si="107"/>
        <v>3.9645520203756217E-59</v>
      </c>
      <c r="D604" s="8">
        <f t="shared" si="107"/>
        <v>0.58254505633884646</v>
      </c>
      <c r="E604" s="8">
        <f t="shared" si="101"/>
        <v>1</v>
      </c>
      <c r="F604" s="10">
        <f t="shared" si="102"/>
        <v>-8.2751092015380888E-60</v>
      </c>
      <c r="G604" s="10">
        <f t="shared" si="103"/>
        <v>-4.9400641997139834E-60</v>
      </c>
      <c r="H604" s="10">
        <f t="shared" si="104"/>
        <v>1.3215173401252072E-59</v>
      </c>
      <c r="I604">
        <f t="shared" si="96"/>
        <v>1.0311271110870414E-60</v>
      </c>
      <c r="J604">
        <f t="shared" si="97"/>
        <v>6.1556095548428625E-61</v>
      </c>
      <c r="K604">
        <f t="shared" si="98"/>
        <v>-1.6466880665713277E-60</v>
      </c>
    </row>
    <row r="605" spans="1:11" x14ac:dyDescent="0.5">
      <c r="A605" s="8">
        <f t="shared" si="99"/>
        <v>1152</v>
      </c>
      <c r="B605" s="8">
        <f t="shared" si="107"/>
        <v>0.4174549436611536</v>
      </c>
      <c r="C605" s="8">
        <f t="shared" si="107"/>
        <v>3.0996513715296823E-59</v>
      </c>
      <c r="D605" s="8">
        <f t="shared" si="107"/>
        <v>0.58254505633884646</v>
      </c>
      <c r="E605" s="8">
        <f t="shared" si="101"/>
        <v>1</v>
      </c>
      <c r="F605" s="10">
        <f t="shared" si="102"/>
        <v>-6.4698239433557051E-60</v>
      </c>
      <c r="G605" s="10">
        <f t="shared" si="103"/>
        <v>-3.8623472950765686E-60</v>
      </c>
      <c r="H605" s="10">
        <f t="shared" si="104"/>
        <v>1.0332171238432274E-59</v>
      </c>
      <c r="I605">
        <f t="shared" si="96"/>
        <v>8.0617798623299894E-61</v>
      </c>
      <c r="J605">
        <f t="shared" si="97"/>
        <v>4.8127111212585719E-61</v>
      </c>
      <c r="K605">
        <f t="shared" si="98"/>
        <v>-1.2874490983588561E-60</v>
      </c>
    </row>
    <row r="606" spans="1:11" x14ac:dyDescent="0.5">
      <c r="A606" s="8">
        <f t="shared" si="99"/>
        <v>1154</v>
      </c>
      <c r="B606" s="8">
        <f t="shared" si="107"/>
        <v>0.4174549436611536</v>
      </c>
      <c r="C606" s="8">
        <f t="shared" si="107"/>
        <v>2.4234361349395402E-59</v>
      </c>
      <c r="D606" s="8">
        <f t="shared" si="107"/>
        <v>0.58254505633884646</v>
      </c>
      <c r="E606" s="8">
        <f t="shared" si="101"/>
        <v>1</v>
      </c>
      <c r="F606" s="10">
        <f t="shared" si="102"/>
        <v>-5.0583769758879483E-60</v>
      </c>
      <c r="G606" s="10">
        <f t="shared" si="103"/>
        <v>-3.0197434739105192E-60</v>
      </c>
      <c r="H606" s="10">
        <f t="shared" si="104"/>
        <v>8.0781204497984675E-60</v>
      </c>
      <c r="I606">
        <f t="shared" ref="I606:I669" si="108">-$B$23*(G606*B606+C606*F606)</f>
        <v>6.3030342088622602E-61</v>
      </c>
      <c r="J606">
        <f t="shared" ref="J606:J669" si="109">-I606-K606</f>
        <v>3.76277737083947E-61</v>
      </c>
      <c r="K606">
        <f t="shared" ref="K606:K669" si="110">$B$22*G606</f>
        <v>-1.006581157970173E-60</v>
      </c>
    </row>
    <row r="607" spans="1:11" x14ac:dyDescent="0.5">
      <c r="A607" s="8">
        <f t="shared" ref="A607:A670" si="111">A606+$B$25</f>
        <v>1156</v>
      </c>
      <c r="B607" s="8">
        <f t="shared" ref="B607:D622" si="112">B606+F606*$B$25+$B$26*0.5*I606*$B$25^2</f>
        <v>0.4174549436611536</v>
      </c>
      <c r="C607" s="8">
        <f t="shared" si="112"/>
        <v>1.8947429875742258E-59</v>
      </c>
      <c r="D607" s="8">
        <f t="shared" si="112"/>
        <v>0.58254505633884646</v>
      </c>
      <c r="E607" s="8">
        <f t="shared" ref="E607:E670" si="113">B607+C607+D607</f>
        <v>1</v>
      </c>
      <c r="F607" s="10">
        <f t="shared" ref="F607:F670" si="114">-$B$23*C607*B607</f>
        <v>-3.9548491356508215E-60</v>
      </c>
      <c r="G607" s="10">
        <f t="shared" ref="G607:G670" si="115">-F607-H607</f>
        <v>-2.3609608229299312E-60</v>
      </c>
      <c r="H607" s="10">
        <f t="shared" ref="H607:H670" si="116">$B$22*C607</f>
        <v>6.3158099585807528E-60</v>
      </c>
      <c r="I607">
        <f t="shared" si="108"/>
        <v>4.9279738366120262E-61</v>
      </c>
      <c r="J607">
        <f t="shared" si="109"/>
        <v>2.9418955731544104E-61</v>
      </c>
      <c r="K607">
        <f t="shared" si="110"/>
        <v>-7.8698694097664366E-61</v>
      </c>
    </row>
    <row r="608" spans="1:11" x14ac:dyDescent="0.5">
      <c r="A608" s="8">
        <f t="shared" si="111"/>
        <v>1158</v>
      </c>
      <c r="B608" s="8">
        <f t="shared" si="112"/>
        <v>0.4174549436611536</v>
      </c>
      <c r="C608" s="8">
        <f t="shared" si="112"/>
        <v>1.4813887344513277E-59</v>
      </c>
      <c r="D608" s="8">
        <f t="shared" si="112"/>
        <v>0.58254505633884646</v>
      </c>
      <c r="E608" s="8">
        <f t="shared" si="113"/>
        <v>1</v>
      </c>
      <c r="F608" s="10">
        <f t="shared" si="114"/>
        <v>-3.092065253403233E-60</v>
      </c>
      <c r="G608" s="10">
        <f t="shared" si="115"/>
        <v>-1.8458971947678589E-60</v>
      </c>
      <c r="H608" s="10">
        <f t="shared" si="116"/>
        <v>4.9379624481710919E-60</v>
      </c>
      <c r="I608">
        <f t="shared" si="108"/>
        <v>3.8528945472304904E-61</v>
      </c>
      <c r="J608">
        <f t="shared" si="109"/>
        <v>2.300096101995706E-61</v>
      </c>
      <c r="K608">
        <f t="shared" si="110"/>
        <v>-6.1529906492261963E-61</v>
      </c>
    </row>
    <row r="609" spans="1:11" x14ac:dyDescent="0.5">
      <c r="A609" s="8">
        <f t="shared" si="111"/>
        <v>1160</v>
      </c>
      <c r="B609" s="8">
        <f t="shared" si="112"/>
        <v>0.4174549436611536</v>
      </c>
      <c r="C609" s="8">
        <f t="shared" si="112"/>
        <v>1.1582112175376699E-59</v>
      </c>
      <c r="D609" s="8">
        <f t="shared" si="112"/>
        <v>0.58254505633884646</v>
      </c>
      <c r="E609" s="8">
        <f t="shared" si="113"/>
        <v>1</v>
      </c>
      <c r="F609" s="10">
        <f t="shared" si="114"/>
        <v>-2.4175049928245206E-60</v>
      </c>
      <c r="G609" s="10">
        <f t="shared" si="115"/>
        <v>-1.4431990656343789E-60</v>
      </c>
      <c r="H609" s="10">
        <f t="shared" si="116"/>
        <v>3.8607040584588995E-60</v>
      </c>
      <c r="I609">
        <f t="shared" si="108"/>
        <v>3.012352923181146E-61</v>
      </c>
      <c r="J609">
        <f t="shared" si="109"/>
        <v>1.7983106289334502E-61</v>
      </c>
      <c r="K609">
        <f t="shared" si="110"/>
        <v>-4.8106635521145963E-61</v>
      </c>
    </row>
    <row r="610" spans="1:11" x14ac:dyDescent="0.5">
      <c r="A610" s="8">
        <f t="shared" si="111"/>
        <v>1162</v>
      </c>
      <c r="B610" s="8">
        <f t="shared" si="112"/>
        <v>0.4174549436611536</v>
      </c>
      <c r="C610" s="8">
        <f t="shared" si="112"/>
        <v>9.0553761698946311E-60</v>
      </c>
      <c r="D610" s="8">
        <f t="shared" si="112"/>
        <v>0.58254505633884646</v>
      </c>
      <c r="E610" s="8">
        <f t="shared" si="113"/>
        <v>1</v>
      </c>
      <c r="F610" s="10">
        <f t="shared" si="114"/>
        <v>-1.890105774416958E-60</v>
      </c>
      <c r="G610" s="10">
        <f t="shared" si="115"/>
        <v>-1.1283529488812523E-60</v>
      </c>
      <c r="H610" s="10">
        <f t="shared" si="116"/>
        <v>3.0184587232982104E-60</v>
      </c>
      <c r="I610">
        <f t="shared" si="108"/>
        <v>2.3551825835255985E-61</v>
      </c>
      <c r="J610">
        <f t="shared" si="109"/>
        <v>1.4059939127452422E-61</v>
      </c>
      <c r="K610">
        <f t="shared" si="110"/>
        <v>-3.7611764962708406E-61</v>
      </c>
    </row>
    <row r="611" spans="1:11" x14ac:dyDescent="0.5">
      <c r="A611" s="8">
        <f t="shared" si="111"/>
        <v>1164</v>
      </c>
      <c r="B611" s="8">
        <f t="shared" si="112"/>
        <v>0.4174549436611536</v>
      </c>
      <c r="C611" s="8">
        <f t="shared" si="112"/>
        <v>7.0798690546811747E-60</v>
      </c>
      <c r="D611" s="8">
        <f t="shared" si="112"/>
        <v>0.58254505633884646</v>
      </c>
      <c r="E611" s="8">
        <f t="shared" si="113"/>
        <v>1</v>
      </c>
      <c r="F611" s="10">
        <f t="shared" si="114"/>
        <v>-1.4777631686751374E-60</v>
      </c>
      <c r="G611" s="10">
        <f t="shared" si="115"/>
        <v>-8.8219318288525405E-61</v>
      </c>
      <c r="H611" s="10">
        <f t="shared" si="116"/>
        <v>2.3599563515603915E-60</v>
      </c>
      <c r="I611">
        <f t="shared" si="108"/>
        <v>1.8413795272980877E-61</v>
      </c>
      <c r="J611">
        <f t="shared" si="109"/>
        <v>1.0992644156527591E-61</v>
      </c>
      <c r="K611">
        <f t="shared" si="110"/>
        <v>-2.9406439429508467E-61</v>
      </c>
    </row>
    <row r="612" spans="1:11" x14ac:dyDescent="0.5">
      <c r="A612" s="8">
        <f t="shared" si="111"/>
        <v>1166</v>
      </c>
      <c r="B612" s="8">
        <f t="shared" si="112"/>
        <v>0.4174549436611536</v>
      </c>
      <c r="C612" s="8">
        <f t="shared" si="112"/>
        <v>5.5353355720412187E-60</v>
      </c>
      <c r="D612" s="8">
        <f t="shared" si="112"/>
        <v>0.58254505633884646</v>
      </c>
      <c r="E612" s="8">
        <f t="shared" si="113"/>
        <v>1</v>
      </c>
      <c r="F612" s="10">
        <f t="shared" si="114"/>
        <v>-1.1553765996860232E-60</v>
      </c>
      <c r="G612" s="10">
        <f t="shared" si="115"/>
        <v>-6.8973525766104975E-61</v>
      </c>
      <c r="H612" s="10">
        <f t="shared" si="116"/>
        <v>1.8451118573470729E-60</v>
      </c>
      <c r="I612">
        <f t="shared" si="108"/>
        <v>1.4396669656400239E-61</v>
      </c>
      <c r="J612">
        <f t="shared" si="109"/>
        <v>8.5945055989680835E-62</v>
      </c>
      <c r="K612">
        <f t="shared" si="110"/>
        <v>-2.2991175255368323E-61</v>
      </c>
    </row>
    <row r="613" spans="1:11" x14ac:dyDescent="0.5">
      <c r="A613" s="8">
        <f t="shared" si="111"/>
        <v>1168</v>
      </c>
      <c r="B613" s="8">
        <f t="shared" si="112"/>
        <v>0.4174549436611536</v>
      </c>
      <c r="C613" s="8">
        <f t="shared" si="112"/>
        <v>4.327755168698481E-60</v>
      </c>
      <c r="D613" s="8">
        <f t="shared" si="112"/>
        <v>0.58254505633884646</v>
      </c>
      <c r="E613" s="8">
        <f t="shared" si="113"/>
        <v>1</v>
      </c>
      <c r="F613" s="10">
        <f t="shared" si="114"/>
        <v>-9.0332139506414539E-61</v>
      </c>
      <c r="G613" s="10">
        <f t="shared" si="115"/>
        <v>-5.392636611686816E-61</v>
      </c>
      <c r="H613" s="10">
        <f t="shared" si="116"/>
        <v>1.442585056232827E-60</v>
      </c>
      <c r="I613">
        <f t="shared" si="108"/>
        <v>1.1255914064583971E-61</v>
      </c>
      <c r="J613">
        <f t="shared" si="109"/>
        <v>6.7195413077054135E-62</v>
      </c>
      <c r="K613">
        <f t="shared" si="110"/>
        <v>-1.7975455372289384E-61</v>
      </c>
    </row>
    <row r="614" spans="1:11" x14ac:dyDescent="0.5">
      <c r="A614" s="8">
        <f t="shared" si="111"/>
        <v>1170</v>
      </c>
      <c r="B614" s="8">
        <f t="shared" si="112"/>
        <v>0.4174549436611536</v>
      </c>
      <c r="C614" s="8">
        <f t="shared" si="112"/>
        <v>3.383618672515226E-60</v>
      </c>
      <c r="D614" s="8">
        <f t="shared" si="112"/>
        <v>0.58254505633884646</v>
      </c>
      <c r="E614" s="8">
        <f t="shared" si="113"/>
        <v>1</v>
      </c>
      <c r="F614" s="10">
        <f t="shared" si="114"/>
        <v>-7.0625417115283555E-61</v>
      </c>
      <c r="G614" s="10">
        <f t="shared" si="115"/>
        <v>-4.2161871968557308E-61</v>
      </c>
      <c r="H614" s="10">
        <f t="shared" si="116"/>
        <v>1.1278728908384086E-60</v>
      </c>
      <c r="I614">
        <f t="shared" si="108"/>
        <v>8.8003409436414311E-62</v>
      </c>
      <c r="J614">
        <f t="shared" si="109"/>
        <v>5.2536163792110042E-62</v>
      </c>
      <c r="K614">
        <f t="shared" si="110"/>
        <v>-1.4053957322852435E-61</v>
      </c>
    </row>
    <row r="615" spans="1:11" x14ac:dyDescent="0.5">
      <c r="A615" s="8">
        <f t="shared" si="111"/>
        <v>1172</v>
      </c>
      <c r="B615" s="8">
        <f t="shared" si="112"/>
        <v>0.4174549436611536</v>
      </c>
      <c r="C615" s="8">
        <f t="shared" si="112"/>
        <v>2.6454535607283001E-60</v>
      </c>
      <c r="D615" s="8">
        <f t="shared" si="112"/>
        <v>0.58254505633884646</v>
      </c>
      <c r="E615" s="8">
        <f t="shared" si="113"/>
        <v>1</v>
      </c>
      <c r="F615" s="10">
        <f t="shared" si="114"/>
        <v>-5.5217883357601534E-61</v>
      </c>
      <c r="G615" s="10">
        <f t="shared" si="115"/>
        <v>-3.2963902000008469E-61</v>
      </c>
      <c r="H615" s="10">
        <f t="shared" si="116"/>
        <v>8.8181785357610002E-61</v>
      </c>
      <c r="I615">
        <f t="shared" si="108"/>
        <v>6.8804719261326616E-62</v>
      </c>
      <c r="J615">
        <f t="shared" si="109"/>
        <v>4.107495407203494E-62</v>
      </c>
      <c r="K615">
        <f t="shared" si="110"/>
        <v>-1.0987967333336156E-61</v>
      </c>
    </row>
    <row r="616" spans="1:11" x14ac:dyDescent="0.5">
      <c r="A616" s="8">
        <f t="shared" si="111"/>
        <v>1174</v>
      </c>
      <c r="B616" s="8">
        <f t="shared" si="112"/>
        <v>0.4174549436611536</v>
      </c>
      <c r="C616" s="8">
        <f t="shared" si="112"/>
        <v>2.0683254288722005E-60</v>
      </c>
      <c r="D616" s="8">
        <f t="shared" si="112"/>
        <v>0.58254505633884646</v>
      </c>
      <c r="E616" s="8">
        <f t="shared" si="113"/>
        <v>1</v>
      </c>
      <c r="F616" s="10">
        <f t="shared" si="114"/>
        <v>-4.3171633769138789E-61</v>
      </c>
      <c r="G616" s="10">
        <f t="shared" si="115"/>
        <v>-2.5772547193267889E-61</v>
      </c>
      <c r="H616" s="10">
        <f t="shared" si="116"/>
        <v>6.8944180962406678E-61</v>
      </c>
      <c r="I616">
        <f t="shared" si="108"/>
        <v>5.3794386182850341E-62</v>
      </c>
      <c r="J616">
        <f t="shared" si="109"/>
        <v>3.2114104461375949E-62</v>
      </c>
      <c r="K616">
        <f t="shared" si="110"/>
        <v>-8.5908490644226289E-62</v>
      </c>
    </row>
    <row r="617" spans="1:11" x14ac:dyDescent="0.5">
      <c r="A617" s="8">
        <f t="shared" si="111"/>
        <v>1176</v>
      </c>
      <c r="B617" s="8">
        <f t="shared" si="112"/>
        <v>0.4174549436611536</v>
      </c>
      <c r="C617" s="8">
        <f t="shared" si="112"/>
        <v>1.6171026939295946E-60</v>
      </c>
      <c r="D617" s="8">
        <f t="shared" si="112"/>
        <v>0.58254505633884646</v>
      </c>
      <c r="E617" s="8">
        <f t="shared" si="113"/>
        <v>1</v>
      </c>
      <c r="F617" s="10">
        <f t="shared" si="114"/>
        <v>-3.375337569943393E-61</v>
      </c>
      <c r="G617" s="10">
        <f t="shared" si="115"/>
        <v>-2.0150047431552553E-61</v>
      </c>
      <c r="H617" s="10">
        <f t="shared" si="116"/>
        <v>5.3903423130986483E-61</v>
      </c>
      <c r="I617">
        <f t="shared" si="108"/>
        <v>4.2058684576541719E-62</v>
      </c>
      <c r="J617">
        <f t="shared" si="109"/>
        <v>2.5108140195300118E-62</v>
      </c>
      <c r="K617">
        <f t="shared" si="110"/>
        <v>-6.7166824771841837E-62</v>
      </c>
    </row>
    <row r="618" spans="1:11" x14ac:dyDescent="0.5">
      <c r="A618" s="8">
        <f t="shared" si="111"/>
        <v>1178</v>
      </c>
      <c r="B618" s="8">
        <f t="shared" si="112"/>
        <v>0.4174549436611536</v>
      </c>
      <c r="C618" s="8">
        <f t="shared" si="112"/>
        <v>1.2643180256891438E-60</v>
      </c>
      <c r="D618" s="8">
        <f t="shared" si="112"/>
        <v>0.58254505633884646</v>
      </c>
      <c r="E618" s="8">
        <f t="shared" si="113"/>
        <v>1</v>
      </c>
      <c r="F618" s="10">
        <f t="shared" si="114"/>
        <v>-2.6389790509192124E-61</v>
      </c>
      <c r="G618" s="10">
        <f t="shared" si="115"/>
        <v>-1.5754143680445998E-61</v>
      </c>
      <c r="H618" s="10">
        <f t="shared" si="116"/>
        <v>4.2143934189638122E-61</v>
      </c>
      <c r="I618">
        <f t="shared" si="108"/>
        <v>3.2883225812751517E-62</v>
      </c>
      <c r="J618">
        <f t="shared" si="109"/>
        <v>1.963058645540181E-62</v>
      </c>
      <c r="K618">
        <f t="shared" si="110"/>
        <v>-5.2513812268153327E-62</v>
      </c>
    </row>
    <row r="619" spans="1:11" x14ac:dyDescent="0.5">
      <c r="A619" s="8">
        <f t="shared" si="111"/>
        <v>1180</v>
      </c>
      <c r="B619" s="8">
        <f t="shared" si="112"/>
        <v>0.4174549436611536</v>
      </c>
      <c r="C619" s="8">
        <f t="shared" si="112"/>
        <v>9.8849632499102744E-61</v>
      </c>
      <c r="D619" s="8">
        <f t="shared" si="112"/>
        <v>0.58254505633884646</v>
      </c>
      <c r="E619" s="8">
        <f t="shared" si="113"/>
        <v>1</v>
      </c>
      <c r="F619" s="10">
        <f t="shared" si="114"/>
        <v>-2.0632633882919337E-61</v>
      </c>
      <c r="G619" s="10">
        <f t="shared" si="115"/>
        <v>-1.2317243616781573E-61</v>
      </c>
      <c r="H619" s="10">
        <f t="shared" si="116"/>
        <v>3.294987749970091E-61</v>
      </c>
      <c r="I619">
        <f t="shared" si="108"/>
        <v>2.5709471200521277E-62</v>
      </c>
      <c r="J619">
        <f t="shared" si="109"/>
        <v>1.5348007522083963E-62</v>
      </c>
      <c r="K619">
        <f t="shared" si="110"/>
        <v>-4.1057478722605241E-62</v>
      </c>
    </row>
    <row r="620" spans="1:11" x14ac:dyDescent="0.5">
      <c r="A620" s="8">
        <f t="shared" si="111"/>
        <v>1182</v>
      </c>
      <c r="B620" s="8">
        <f t="shared" si="112"/>
        <v>0.4174549436611536</v>
      </c>
      <c r="C620" s="8">
        <f t="shared" si="112"/>
        <v>7.7284746769956386E-61</v>
      </c>
      <c r="D620" s="8">
        <f t="shared" si="112"/>
        <v>0.58254505633884646</v>
      </c>
      <c r="E620" s="8">
        <f t="shared" si="113"/>
        <v>1</v>
      </c>
      <c r="F620" s="10">
        <f t="shared" si="114"/>
        <v>-1.6131449804359333E-61</v>
      </c>
      <c r="G620" s="10">
        <f t="shared" si="115"/>
        <v>-9.6301324522927953E-62</v>
      </c>
      <c r="H620" s="10">
        <f t="shared" si="116"/>
        <v>2.5761582256652129E-61</v>
      </c>
      <c r="I620">
        <f t="shared" si="108"/>
        <v>2.0100732001606679E-62</v>
      </c>
      <c r="J620">
        <f t="shared" si="109"/>
        <v>1.199970950603597E-62</v>
      </c>
      <c r="K620">
        <f t="shared" si="110"/>
        <v>-3.2100441507642649E-62</v>
      </c>
    </row>
    <row r="621" spans="1:11" x14ac:dyDescent="0.5">
      <c r="A621" s="8">
        <f t="shared" si="111"/>
        <v>1184</v>
      </c>
      <c r="B621" s="8">
        <f t="shared" si="112"/>
        <v>0.4174549436611536</v>
      </c>
      <c r="C621" s="8">
        <f t="shared" si="112"/>
        <v>6.0424423766577988E-61</v>
      </c>
      <c r="D621" s="8">
        <f t="shared" si="112"/>
        <v>0.58254505633884646</v>
      </c>
      <c r="E621" s="8">
        <f t="shared" si="113"/>
        <v>1</v>
      </c>
      <c r="F621" s="10">
        <f t="shared" si="114"/>
        <v>-1.2612237209617243E-61</v>
      </c>
      <c r="G621" s="10">
        <f t="shared" si="115"/>
        <v>-7.5292373792420865E-62</v>
      </c>
      <c r="H621" s="10">
        <f t="shared" si="116"/>
        <v>2.0141474588859329E-61</v>
      </c>
      <c r="I621">
        <f t="shared" si="108"/>
        <v>1.5715586829814785E-62</v>
      </c>
      <c r="J621">
        <f t="shared" si="109"/>
        <v>9.3818711009921696E-63</v>
      </c>
      <c r="K621">
        <f t="shared" si="110"/>
        <v>-2.5097457930806955E-62</v>
      </c>
    </row>
    <row r="622" spans="1:11" x14ac:dyDescent="0.5">
      <c r="A622" s="8">
        <f t="shared" si="111"/>
        <v>1186</v>
      </c>
      <c r="B622" s="8">
        <f t="shared" si="112"/>
        <v>0.4174549436611536</v>
      </c>
      <c r="C622" s="8">
        <f t="shared" si="112"/>
        <v>4.7242323228292251E-61</v>
      </c>
      <c r="D622" s="8">
        <f t="shared" si="112"/>
        <v>0.58254505633884646</v>
      </c>
      <c r="E622" s="8">
        <f t="shared" si="113"/>
        <v>1</v>
      </c>
      <c r="F622" s="10">
        <f t="shared" si="114"/>
        <v>-9.8607706908443755E-62</v>
      </c>
      <c r="G622" s="10">
        <f t="shared" si="115"/>
        <v>-5.886670385253039E-62</v>
      </c>
      <c r="H622" s="10">
        <f t="shared" si="116"/>
        <v>1.5747441076097415E-61</v>
      </c>
      <c r="I622">
        <f t="shared" si="108"/>
        <v>1.2287098270137944E-62</v>
      </c>
      <c r="J622">
        <f t="shared" si="109"/>
        <v>7.3351363473721862E-63</v>
      </c>
      <c r="K622">
        <f t="shared" si="110"/>
        <v>-1.962223461751013E-62</v>
      </c>
    </row>
    <row r="623" spans="1:11" x14ac:dyDescent="0.5">
      <c r="A623" s="8">
        <f t="shared" si="111"/>
        <v>1188</v>
      </c>
      <c r="B623" s="8">
        <f t="shared" ref="B623:D638" si="117">B622+F622*$B$25+$B$26*0.5*I622*$B$25^2</f>
        <v>0.4174549436611536</v>
      </c>
      <c r="C623" s="8">
        <f t="shared" si="117"/>
        <v>3.6936009727260607E-61</v>
      </c>
      <c r="D623" s="8">
        <f t="shared" si="117"/>
        <v>0.58254505633884646</v>
      </c>
      <c r="E623" s="8">
        <f t="shared" si="113"/>
        <v>1</v>
      </c>
      <c r="F623" s="10">
        <f t="shared" si="114"/>
        <v>-7.7095599298806991E-62</v>
      </c>
      <c r="G623" s="10">
        <f t="shared" si="115"/>
        <v>-4.6024433125395031E-62</v>
      </c>
      <c r="H623" s="10">
        <f t="shared" si="116"/>
        <v>1.2312003242420202E-61</v>
      </c>
      <c r="I623">
        <f t="shared" si="108"/>
        <v>9.6065635686991568E-63</v>
      </c>
      <c r="J623">
        <f t="shared" si="109"/>
        <v>5.7349141397658522E-63</v>
      </c>
      <c r="K623">
        <f t="shared" si="110"/>
        <v>-1.5341477708465009E-62</v>
      </c>
    </row>
    <row r="624" spans="1:11" x14ac:dyDescent="0.5">
      <c r="A624" s="8">
        <f t="shared" si="111"/>
        <v>1190</v>
      </c>
      <c r="B624" s="8">
        <f t="shared" si="117"/>
        <v>0.4174549436611536</v>
      </c>
      <c r="C624" s="8">
        <f t="shared" si="117"/>
        <v>2.8878105930134773E-61</v>
      </c>
      <c r="D624" s="8">
        <f t="shared" si="117"/>
        <v>0.58254505633884646</v>
      </c>
      <c r="E624" s="8">
        <f t="shared" si="113"/>
        <v>1</v>
      </c>
      <c r="F624" s="10">
        <f t="shared" si="114"/>
        <v>-6.0276540420526188E-62</v>
      </c>
      <c r="G624" s="10">
        <f t="shared" si="115"/>
        <v>-3.5983812679923043E-62</v>
      </c>
      <c r="H624" s="10">
        <f t="shared" si="116"/>
        <v>9.626035310044923E-62</v>
      </c>
      <c r="I624">
        <f t="shared" si="108"/>
        <v>7.5108102475053895E-63</v>
      </c>
      <c r="J624">
        <f t="shared" si="109"/>
        <v>4.483793979135624E-63</v>
      </c>
      <c r="K624">
        <f t="shared" si="110"/>
        <v>-1.1994604226641014E-62</v>
      </c>
    </row>
    <row r="625" spans="1:11" x14ac:dyDescent="0.5">
      <c r="A625" s="8">
        <f t="shared" si="111"/>
        <v>1192</v>
      </c>
      <c r="B625" s="8">
        <f t="shared" si="117"/>
        <v>0.4174549436611536</v>
      </c>
      <c r="C625" s="8">
        <f t="shared" si="117"/>
        <v>2.2578102189977292E-61</v>
      </c>
      <c r="D625" s="8">
        <f t="shared" si="117"/>
        <v>0.58254505633884646</v>
      </c>
      <c r="E625" s="8">
        <f t="shared" si="113"/>
        <v>1</v>
      </c>
      <c r="F625" s="10">
        <f t="shared" si="114"/>
        <v>-4.7126701888463696E-62</v>
      </c>
      <c r="G625" s="10">
        <f t="shared" si="115"/>
        <v>-2.8133638744793937E-62</v>
      </c>
      <c r="H625" s="10">
        <f t="shared" si="116"/>
        <v>7.5260340633257634E-62</v>
      </c>
      <c r="I625">
        <f t="shared" si="108"/>
        <v>5.8722632885956004E-63</v>
      </c>
      <c r="J625">
        <f t="shared" si="109"/>
        <v>3.5056162930023784E-63</v>
      </c>
      <c r="K625">
        <f t="shared" si="110"/>
        <v>-9.3778795815979788E-63</v>
      </c>
    </row>
    <row r="626" spans="1:11" x14ac:dyDescent="0.5">
      <c r="A626" s="8">
        <f t="shared" si="111"/>
        <v>1194</v>
      </c>
      <c r="B626" s="8">
        <f t="shared" si="117"/>
        <v>0.4174549436611536</v>
      </c>
      <c r="C626" s="8">
        <f t="shared" si="117"/>
        <v>1.7652497699618982E-61</v>
      </c>
      <c r="D626" s="8">
        <f t="shared" si="117"/>
        <v>0.58254505633884646</v>
      </c>
      <c r="E626" s="8">
        <f t="shared" si="113"/>
        <v>1</v>
      </c>
      <c r="F626" s="10">
        <f t="shared" si="114"/>
        <v>-3.6845612163365426E-62</v>
      </c>
      <c r="G626" s="10">
        <f t="shared" si="115"/>
        <v>-2.1996046835364507E-62</v>
      </c>
      <c r="H626" s="10">
        <f t="shared" si="116"/>
        <v>5.8841658998729934E-62</v>
      </c>
      <c r="I626">
        <f t="shared" si="108"/>
        <v>4.5911792462125931E-63</v>
      </c>
      <c r="J626">
        <f t="shared" si="109"/>
        <v>2.7408363655755755E-63</v>
      </c>
      <c r="K626">
        <f t="shared" si="110"/>
        <v>-7.3320156117881687E-63</v>
      </c>
    </row>
    <row r="627" spans="1:11" x14ac:dyDescent="0.5">
      <c r="A627" s="8">
        <f t="shared" si="111"/>
        <v>1196</v>
      </c>
      <c r="B627" s="8">
        <f t="shared" si="117"/>
        <v>0.4174549436611536</v>
      </c>
      <c r="C627" s="8">
        <f t="shared" si="117"/>
        <v>1.3801455605661194E-61</v>
      </c>
      <c r="D627" s="8">
        <f t="shared" si="117"/>
        <v>0.58254505633884646</v>
      </c>
      <c r="E627" s="8">
        <f t="shared" si="113"/>
        <v>1</v>
      </c>
      <c r="F627" s="10">
        <f t="shared" si="114"/>
        <v>-2.8807429361516031E-62</v>
      </c>
      <c r="G627" s="10">
        <f t="shared" si="115"/>
        <v>-1.7197422657354615E-62</v>
      </c>
      <c r="H627" s="10">
        <f t="shared" si="116"/>
        <v>4.6004852018870646E-62</v>
      </c>
      <c r="I627">
        <f t="shared" si="108"/>
        <v>3.5895745532715086E-63</v>
      </c>
      <c r="J627">
        <f t="shared" si="109"/>
        <v>2.1428996658466961E-63</v>
      </c>
      <c r="K627">
        <f t="shared" si="110"/>
        <v>-5.7324742191182046E-63</v>
      </c>
    </row>
    <row r="628" spans="1:11" x14ac:dyDescent="0.5">
      <c r="A628" s="8">
        <f t="shared" si="111"/>
        <v>1198</v>
      </c>
      <c r="B628" s="8">
        <f t="shared" si="117"/>
        <v>0.4174549436611536</v>
      </c>
      <c r="C628" s="8">
        <f t="shared" si="117"/>
        <v>1.0790551007359611E-61</v>
      </c>
      <c r="D628" s="8">
        <f t="shared" si="117"/>
        <v>0.58254505633884646</v>
      </c>
      <c r="E628" s="8">
        <f t="shared" si="113"/>
        <v>1</v>
      </c>
      <c r="F628" s="10">
        <f t="shared" si="114"/>
        <v>-2.2522844314250551E-62</v>
      </c>
      <c r="G628" s="10">
        <f t="shared" si="115"/>
        <v>-1.3445659043614818E-62</v>
      </c>
      <c r="H628" s="10">
        <f t="shared" si="116"/>
        <v>3.5968503357865369E-62</v>
      </c>
      <c r="I628">
        <f t="shared" si="108"/>
        <v>2.8064784192696519E-63</v>
      </c>
      <c r="J628">
        <f t="shared" si="109"/>
        <v>1.6754079286019537E-63</v>
      </c>
      <c r="K628">
        <f t="shared" si="110"/>
        <v>-4.4818863478716055E-63</v>
      </c>
    </row>
    <row r="629" spans="1:11" x14ac:dyDescent="0.5">
      <c r="A629" s="8">
        <f t="shared" si="111"/>
        <v>1200</v>
      </c>
      <c r="B629" s="8">
        <f t="shared" si="117"/>
        <v>0.4174549436611536</v>
      </c>
      <c r="C629" s="8">
        <f t="shared" si="117"/>
        <v>8.4365007843570361E-62</v>
      </c>
      <c r="D629" s="8">
        <f t="shared" si="117"/>
        <v>0.58254505633884646</v>
      </c>
      <c r="E629" s="8">
        <f t="shared" si="113"/>
        <v>1</v>
      </c>
      <c r="F629" s="10">
        <f t="shared" si="114"/>
        <v>-1.7609294798155223E-62</v>
      </c>
      <c r="G629" s="10">
        <f t="shared" si="115"/>
        <v>-1.0512374483034897E-62</v>
      </c>
      <c r="H629" s="10">
        <f t="shared" si="116"/>
        <v>2.812166928119012E-62</v>
      </c>
      <c r="I629">
        <f t="shared" si="108"/>
        <v>2.1942213487801409E-63</v>
      </c>
      <c r="J629">
        <f t="shared" si="109"/>
        <v>1.309903478898158E-63</v>
      </c>
      <c r="K629">
        <f t="shared" si="110"/>
        <v>-3.5041248276782988E-63</v>
      </c>
    </row>
    <row r="630" spans="1:11" x14ac:dyDescent="0.5">
      <c r="A630" s="8">
        <f t="shared" si="111"/>
        <v>1202</v>
      </c>
      <c r="B630" s="8">
        <f t="shared" si="117"/>
        <v>0.4174549436611536</v>
      </c>
      <c r="C630" s="8">
        <f t="shared" si="117"/>
        <v>6.5960065835296884E-62</v>
      </c>
      <c r="D630" s="8">
        <f t="shared" si="117"/>
        <v>0.58254505633884646</v>
      </c>
      <c r="E630" s="8">
        <f t="shared" si="113"/>
        <v>1</v>
      </c>
      <c r="F630" s="10">
        <f t="shared" si="114"/>
        <v>-1.3767677783579922E-62</v>
      </c>
      <c r="G630" s="10">
        <f t="shared" si="115"/>
        <v>-8.2190108281857029E-63</v>
      </c>
      <c r="H630" s="10">
        <f t="shared" si="116"/>
        <v>2.1986688611765625E-62</v>
      </c>
      <c r="I630">
        <f t="shared" si="108"/>
        <v>1.7155333511153369E-63</v>
      </c>
      <c r="J630">
        <f t="shared" si="109"/>
        <v>1.0241369249465639E-63</v>
      </c>
      <c r="K630">
        <f t="shared" si="110"/>
        <v>-2.7396702760619008E-63</v>
      </c>
    </row>
    <row r="631" spans="1:11" x14ac:dyDescent="0.5">
      <c r="A631" s="8">
        <f t="shared" si="111"/>
        <v>1204</v>
      </c>
      <c r="B631" s="8">
        <f t="shared" si="117"/>
        <v>0.4174549436611536</v>
      </c>
      <c r="C631" s="8">
        <f t="shared" si="117"/>
        <v>5.1570318028818604E-62</v>
      </c>
      <c r="D631" s="8">
        <f t="shared" si="117"/>
        <v>0.58254505633884646</v>
      </c>
      <c r="E631" s="8">
        <f t="shared" si="113"/>
        <v>1</v>
      </c>
      <c r="F631" s="10">
        <f t="shared" si="114"/>
        <v>-1.0764142103654121E-62</v>
      </c>
      <c r="G631" s="10">
        <f t="shared" si="115"/>
        <v>-6.4259639059520784E-63</v>
      </c>
      <c r="H631" s="10">
        <f t="shared" si="116"/>
        <v>1.71901060096062E-62</v>
      </c>
      <c r="I631">
        <f t="shared" si="108"/>
        <v>1.3412752001639158E-63</v>
      </c>
      <c r="J631">
        <f t="shared" si="109"/>
        <v>8.0071276848677691E-64</v>
      </c>
      <c r="K631">
        <f t="shared" si="110"/>
        <v>-2.1419879686506927E-63</v>
      </c>
    </row>
    <row r="632" spans="1:11" x14ac:dyDescent="0.5">
      <c r="A632" s="8">
        <f t="shared" si="111"/>
        <v>1206</v>
      </c>
      <c r="B632" s="8">
        <f t="shared" si="117"/>
        <v>0.4174549436611536</v>
      </c>
      <c r="C632" s="8">
        <f t="shared" si="117"/>
        <v>4.0319815753888003E-62</v>
      </c>
      <c r="D632" s="8">
        <f t="shared" si="117"/>
        <v>0.58254505633884646</v>
      </c>
      <c r="E632" s="8">
        <f t="shared" si="113"/>
        <v>1</v>
      </c>
      <c r="F632" s="10">
        <f t="shared" si="114"/>
        <v>-8.4158532069837052E-63</v>
      </c>
      <c r="G632" s="10">
        <f t="shared" si="115"/>
        <v>-5.0240853776456291E-63</v>
      </c>
      <c r="H632" s="10">
        <f t="shared" si="116"/>
        <v>1.3439938584629334E-62</v>
      </c>
      <c r="I632">
        <f t="shared" si="108"/>
        <v>1.0486646391369409E-63</v>
      </c>
      <c r="J632">
        <f t="shared" si="109"/>
        <v>6.2603048674493534E-64</v>
      </c>
      <c r="K632">
        <f t="shared" si="110"/>
        <v>-1.6746951258818762E-63</v>
      </c>
    </row>
    <row r="633" spans="1:11" x14ac:dyDescent="0.5">
      <c r="A633" s="8">
        <f t="shared" si="111"/>
        <v>1208</v>
      </c>
      <c r="B633" s="8">
        <f t="shared" si="117"/>
        <v>0.4174549436611536</v>
      </c>
      <c r="C633" s="8">
        <f t="shared" si="117"/>
        <v>3.1523705972086617E-62</v>
      </c>
      <c r="D633" s="8">
        <f t="shared" si="117"/>
        <v>0.58254505633884646</v>
      </c>
      <c r="E633" s="8">
        <f t="shared" si="113"/>
        <v>1</v>
      </c>
      <c r="F633" s="10">
        <f t="shared" si="114"/>
        <v>-6.5798634502840947E-63</v>
      </c>
      <c r="G633" s="10">
        <f t="shared" si="115"/>
        <v>-3.9280385404114435E-63</v>
      </c>
      <c r="H633" s="10">
        <f t="shared" si="116"/>
        <v>1.0507901990695538E-62</v>
      </c>
      <c r="I633">
        <f t="shared" si="108"/>
        <v>8.1988955379314959E-64</v>
      </c>
      <c r="J633">
        <f t="shared" si="109"/>
        <v>4.8945662634399807E-64</v>
      </c>
      <c r="K633">
        <f t="shared" si="110"/>
        <v>-1.3093461801371477E-63</v>
      </c>
    </row>
    <row r="634" spans="1:11" x14ac:dyDescent="0.5">
      <c r="A634" s="8">
        <f t="shared" si="111"/>
        <v>1210</v>
      </c>
      <c r="B634" s="8">
        <f t="shared" si="117"/>
        <v>0.4174549436611536</v>
      </c>
      <c r="C634" s="8">
        <f t="shared" si="117"/>
        <v>2.4646542143951729E-62</v>
      </c>
      <c r="D634" s="8">
        <f t="shared" si="117"/>
        <v>0.58254505633884646</v>
      </c>
      <c r="E634" s="8">
        <f t="shared" si="113"/>
        <v>1</v>
      </c>
      <c r="F634" s="10">
        <f t="shared" si="114"/>
        <v>-5.1444104310728081E-63</v>
      </c>
      <c r="G634" s="10">
        <f t="shared" si="115"/>
        <v>-3.0711036169111011E-63</v>
      </c>
      <c r="H634" s="10">
        <f t="shared" si="116"/>
        <v>8.2155140479839092E-63</v>
      </c>
      <c r="I634">
        <f t="shared" si="108"/>
        <v>6.4102369368759436E-64</v>
      </c>
      <c r="J634">
        <f t="shared" si="109"/>
        <v>3.8267751194943929E-64</v>
      </c>
      <c r="K634">
        <f t="shared" si="110"/>
        <v>-1.0237012056370337E-63</v>
      </c>
    </row>
    <row r="635" spans="1:11" x14ac:dyDescent="0.5">
      <c r="A635" s="8">
        <f t="shared" si="111"/>
        <v>1212</v>
      </c>
      <c r="B635" s="8">
        <f t="shared" si="117"/>
        <v>0.4174549436611536</v>
      </c>
      <c r="C635" s="8">
        <f t="shared" si="117"/>
        <v>1.9269689934028405E-62</v>
      </c>
      <c r="D635" s="8">
        <f t="shared" si="117"/>
        <v>0.58254505633884646</v>
      </c>
      <c r="E635" s="8">
        <f t="shared" si="113"/>
        <v>1</v>
      </c>
      <c r="F635" s="10">
        <f t="shared" si="114"/>
        <v>-4.022113662888863E-63</v>
      </c>
      <c r="G635" s="10">
        <f t="shared" si="115"/>
        <v>-2.4011163151206051E-63</v>
      </c>
      <c r="H635" s="10">
        <f t="shared" si="116"/>
        <v>6.4232299780094681E-63</v>
      </c>
      <c r="I635">
        <f t="shared" si="108"/>
        <v>5.0117893802627445E-64</v>
      </c>
      <c r="J635">
        <f t="shared" si="109"/>
        <v>2.991931670139272E-64</v>
      </c>
      <c r="K635">
        <f t="shared" si="110"/>
        <v>-8.0037210504020165E-64</v>
      </c>
    </row>
    <row r="636" spans="1:11" x14ac:dyDescent="0.5">
      <c r="A636" s="8">
        <f t="shared" si="111"/>
        <v>1214</v>
      </c>
      <c r="B636" s="8">
        <f t="shared" si="117"/>
        <v>0.4174549436611536</v>
      </c>
      <c r="C636" s="8">
        <f t="shared" si="117"/>
        <v>1.506584363781505E-62</v>
      </c>
      <c r="D636" s="8">
        <f t="shared" si="117"/>
        <v>0.58254505633884646</v>
      </c>
      <c r="E636" s="8">
        <f t="shared" si="113"/>
        <v>1</v>
      </c>
      <c r="F636" s="10">
        <f t="shared" si="114"/>
        <v>-3.1446554535159157E-63</v>
      </c>
      <c r="G636" s="10">
        <f t="shared" si="115"/>
        <v>-1.877292425755767E-63</v>
      </c>
      <c r="H636" s="10">
        <f t="shared" si="116"/>
        <v>5.0219478792716827E-63</v>
      </c>
      <c r="I636">
        <f t="shared" si="108"/>
        <v>3.9184250191469206E-64</v>
      </c>
      <c r="J636">
        <f t="shared" si="109"/>
        <v>2.3392164000389685E-64</v>
      </c>
      <c r="K636">
        <f t="shared" si="110"/>
        <v>-6.2576414191858891E-64</v>
      </c>
    </row>
    <row r="637" spans="1:11" x14ac:dyDescent="0.5">
      <c r="A637" s="8">
        <f t="shared" si="111"/>
        <v>1216</v>
      </c>
      <c r="B637" s="8">
        <f t="shared" si="117"/>
        <v>0.4174549436611536</v>
      </c>
      <c r="C637" s="8">
        <f t="shared" si="117"/>
        <v>1.177910206631131E-62</v>
      </c>
      <c r="D637" s="8">
        <f t="shared" si="117"/>
        <v>0.58254505633884646</v>
      </c>
      <c r="E637" s="8">
        <f t="shared" si="113"/>
        <v>1</v>
      </c>
      <c r="F637" s="10">
        <f t="shared" si="114"/>
        <v>-2.458622194735483E-63</v>
      </c>
      <c r="G637" s="10">
        <f t="shared" si="115"/>
        <v>-1.4677451607016201E-63</v>
      </c>
      <c r="H637" s="10">
        <f t="shared" si="116"/>
        <v>3.9263673554371032E-63</v>
      </c>
      <c r="I637">
        <f t="shared" si="108"/>
        <v>3.0635873668481285E-64</v>
      </c>
      <c r="J637">
        <f t="shared" si="109"/>
        <v>1.8288965021572715E-64</v>
      </c>
      <c r="K637">
        <f t="shared" si="110"/>
        <v>-4.8924838690054E-64</v>
      </c>
    </row>
    <row r="638" spans="1:11" x14ac:dyDescent="0.5">
      <c r="A638" s="8">
        <f t="shared" si="111"/>
        <v>1218</v>
      </c>
      <c r="B638" s="8">
        <f t="shared" si="117"/>
        <v>0.4174549436611536</v>
      </c>
      <c r="C638" s="8">
        <f t="shared" si="117"/>
        <v>9.2093910453395232E-63</v>
      </c>
      <c r="D638" s="8">
        <f t="shared" si="117"/>
        <v>0.58254505633884646</v>
      </c>
      <c r="E638" s="8">
        <f t="shared" si="113"/>
        <v>1</v>
      </c>
      <c r="F638" s="10">
        <f t="shared" si="114"/>
        <v>-1.9222529099928715E-63</v>
      </c>
      <c r="G638" s="10">
        <f t="shared" si="115"/>
        <v>-1.1475441051203027E-63</v>
      </c>
      <c r="H638" s="10">
        <f t="shared" si="116"/>
        <v>3.0697970151131742E-63</v>
      </c>
      <c r="I638">
        <f t="shared" si="108"/>
        <v>2.3952397987584243E-64</v>
      </c>
      <c r="J638">
        <f t="shared" si="109"/>
        <v>1.4299072183092512E-64</v>
      </c>
      <c r="K638">
        <f t="shared" si="110"/>
        <v>-3.8251470170676755E-64</v>
      </c>
    </row>
    <row r="639" spans="1:11" x14ac:dyDescent="0.5">
      <c r="A639" s="8">
        <f t="shared" si="111"/>
        <v>1220</v>
      </c>
      <c r="B639" s="8">
        <f t="shared" ref="B639:D654" si="118">B638+F638*$B$25+$B$26*0.5*I638*$B$25^2</f>
        <v>0.4174549436611536</v>
      </c>
      <c r="C639" s="8">
        <f t="shared" si="118"/>
        <v>7.2002842787607682E-63</v>
      </c>
      <c r="D639" s="8">
        <f t="shared" si="118"/>
        <v>0.58254505633884646</v>
      </c>
      <c r="E639" s="8">
        <f t="shared" si="113"/>
        <v>1</v>
      </c>
      <c r="F639" s="10">
        <f t="shared" si="114"/>
        <v>-1.5028971339671833E-63</v>
      </c>
      <c r="G639" s="10">
        <f t="shared" si="115"/>
        <v>-8.9719762561973932E-64</v>
      </c>
      <c r="H639" s="10">
        <f t="shared" si="116"/>
        <v>2.4000947595869226E-63</v>
      </c>
      <c r="I639">
        <f t="shared" si="108"/>
        <v>1.8726979212800453E-64</v>
      </c>
      <c r="J639">
        <f t="shared" si="109"/>
        <v>1.1179608307857522E-64</v>
      </c>
      <c r="K639">
        <f t="shared" si="110"/>
        <v>-2.9906587520657975E-64</v>
      </c>
    </row>
    <row r="640" spans="1:11" x14ac:dyDescent="0.5">
      <c r="A640" s="8">
        <f t="shared" si="111"/>
        <v>1222</v>
      </c>
      <c r="B640" s="8">
        <f t="shared" si="118"/>
        <v>0.4174549436611536</v>
      </c>
      <c r="C640" s="8">
        <f t="shared" si="118"/>
        <v>5.6294811936784403E-63</v>
      </c>
      <c r="D640" s="8">
        <f t="shared" si="118"/>
        <v>0.58254505633884646</v>
      </c>
      <c r="E640" s="8">
        <f t="shared" si="113"/>
        <v>1</v>
      </c>
      <c r="F640" s="10">
        <f t="shared" si="114"/>
        <v>-1.1750273772742785E-63</v>
      </c>
      <c r="G640" s="10">
        <f t="shared" si="115"/>
        <v>-7.0146635395186817E-64</v>
      </c>
      <c r="H640" s="10">
        <f t="shared" si="116"/>
        <v>1.8764937312261467E-63</v>
      </c>
      <c r="I640">
        <f t="shared" si="108"/>
        <v>1.4641529863458597E-64</v>
      </c>
      <c r="J640">
        <f t="shared" si="109"/>
        <v>8.7406819349370081E-65</v>
      </c>
      <c r="K640">
        <f t="shared" si="110"/>
        <v>-2.3382211798395606E-64</v>
      </c>
    </row>
    <row r="641" spans="1:11" x14ac:dyDescent="0.5">
      <c r="A641" s="8">
        <f t="shared" si="111"/>
        <v>1224</v>
      </c>
      <c r="B641" s="8">
        <f t="shared" si="118"/>
        <v>0.4174549436611536</v>
      </c>
      <c r="C641" s="8">
        <f t="shared" si="118"/>
        <v>4.401362124473444E-63</v>
      </c>
      <c r="D641" s="8">
        <f t="shared" si="118"/>
        <v>0.58254505633884646</v>
      </c>
      <c r="E641" s="8">
        <f t="shared" si="113"/>
        <v>1</v>
      </c>
      <c r="F641" s="10">
        <f t="shared" si="114"/>
        <v>-9.1868518885219839E-64</v>
      </c>
      <c r="G641" s="10">
        <f t="shared" si="115"/>
        <v>-5.4843551930561611E-64</v>
      </c>
      <c r="H641" s="10">
        <f t="shared" si="116"/>
        <v>1.4671207081578145E-63</v>
      </c>
      <c r="I641">
        <f t="shared" si="108"/>
        <v>1.1447355940675075E-64</v>
      </c>
      <c r="J641">
        <f t="shared" si="109"/>
        <v>6.8338280361787947E-65</v>
      </c>
      <c r="K641">
        <f t="shared" si="110"/>
        <v>-1.8281183976853869E-64</v>
      </c>
    </row>
    <row r="642" spans="1:11" x14ac:dyDescent="0.5">
      <c r="A642" s="8">
        <f t="shared" si="111"/>
        <v>1226</v>
      </c>
      <c r="B642" s="8">
        <f t="shared" si="118"/>
        <v>0.4174549436611536</v>
      </c>
      <c r="C642" s="8">
        <f t="shared" si="118"/>
        <v>3.4411676465857876E-63</v>
      </c>
      <c r="D642" s="8">
        <f t="shared" si="118"/>
        <v>0.58254505633884646</v>
      </c>
      <c r="E642" s="8">
        <f t="shared" si="113"/>
        <v>1</v>
      </c>
      <c r="F642" s="10">
        <f t="shared" si="114"/>
        <v>-7.1826622301702722E-64</v>
      </c>
      <c r="G642" s="10">
        <f t="shared" si="115"/>
        <v>-4.2878965917823521E-64</v>
      </c>
      <c r="H642" s="10">
        <f t="shared" si="116"/>
        <v>1.1470558821952624E-63</v>
      </c>
      <c r="I642">
        <f t="shared" si="108"/>
        <v>8.9500181507367715E-65</v>
      </c>
      <c r="J642">
        <f t="shared" si="109"/>
        <v>5.3429704885377357E-65</v>
      </c>
      <c r="K642">
        <f t="shared" si="110"/>
        <v>-1.4292988639274507E-64</v>
      </c>
    </row>
    <row r="643" spans="1:11" x14ac:dyDescent="0.5">
      <c r="A643" s="8">
        <f t="shared" si="111"/>
        <v>1228</v>
      </c>
      <c r="B643" s="8">
        <f t="shared" si="118"/>
        <v>0.4174549436611536</v>
      </c>
      <c r="C643" s="8">
        <f t="shared" si="118"/>
        <v>2.6904477380000718E-63</v>
      </c>
      <c r="D643" s="8">
        <f t="shared" si="118"/>
        <v>0.58254505633884646</v>
      </c>
      <c r="E643" s="8">
        <f t="shared" si="113"/>
        <v>1</v>
      </c>
      <c r="F643" s="10">
        <f t="shared" si="114"/>
        <v>-5.6157035444504906E-64</v>
      </c>
      <c r="G643" s="10">
        <f t="shared" si="115"/>
        <v>-3.3524555822164144E-64</v>
      </c>
      <c r="H643" s="10">
        <f t="shared" si="116"/>
        <v>8.968159126666905E-64</v>
      </c>
      <c r="I643">
        <f t="shared" si="108"/>
        <v>6.9974957810033661E-65</v>
      </c>
      <c r="J643">
        <f t="shared" si="109"/>
        <v>4.1773561597180152E-65</v>
      </c>
      <c r="K643">
        <f t="shared" si="110"/>
        <v>-1.1174851940721381E-64</v>
      </c>
    </row>
    <row r="644" spans="1:11" x14ac:dyDescent="0.5">
      <c r="A644" s="8">
        <f t="shared" si="111"/>
        <v>1230</v>
      </c>
      <c r="B644" s="8">
        <f t="shared" si="118"/>
        <v>0.4174549436611536</v>
      </c>
      <c r="C644" s="8">
        <f t="shared" si="118"/>
        <v>2.1035037447511491E-63</v>
      </c>
      <c r="D644" s="8">
        <f t="shared" si="118"/>
        <v>0.58254505633884646</v>
      </c>
      <c r="E644" s="8">
        <f t="shared" si="113"/>
        <v>1</v>
      </c>
      <c r="F644" s="10">
        <f t="shared" si="114"/>
        <v>-4.3905901862805831E-64</v>
      </c>
      <c r="G644" s="10">
        <f t="shared" si="115"/>
        <v>-2.621088962889913E-64</v>
      </c>
      <c r="H644" s="10">
        <f t="shared" si="116"/>
        <v>7.0116791491704961E-64</v>
      </c>
      <c r="I644">
        <f t="shared" si="108"/>
        <v>5.4709327266704007E-65</v>
      </c>
      <c r="J644">
        <f t="shared" si="109"/>
        <v>3.2660304829626413E-65</v>
      </c>
      <c r="K644">
        <f t="shared" si="110"/>
        <v>-8.7369632096330421E-65</v>
      </c>
    </row>
    <row r="645" spans="1:11" x14ac:dyDescent="0.5">
      <c r="A645" s="8">
        <f t="shared" si="111"/>
        <v>1232</v>
      </c>
      <c r="B645" s="8">
        <f t="shared" si="118"/>
        <v>0.4174549436611536</v>
      </c>
      <c r="C645" s="8">
        <f t="shared" si="118"/>
        <v>1.6446065618324194E-63</v>
      </c>
      <c r="D645" s="8">
        <f t="shared" si="118"/>
        <v>0.58254505633884646</v>
      </c>
      <c r="E645" s="8">
        <f t="shared" si="113"/>
        <v>1</v>
      </c>
      <c r="F645" s="10">
        <f t="shared" si="114"/>
        <v>-3.4327456980725805E-64</v>
      </c>
      <c r="G645" s="10">
        <f t="shared" si="115"/>
        <v>-2.0492761747021508E-64</v>
      </c>
      <c r="H645" s="10">
        <f t="shared" si="116"/>
        <v>5.4820218727747313E-64</v>
      </c>
      <c r="I645">
        <f t="shared" si="108"/>
        <v>4.2774023502821535E-65</v>
      </c>
      <c r="J645">
        <f t="shared" si="109"/>
        <v>2.5535182320583492E-65</v>
      </c>
      <c r="K645">
        <f t="shared" si="110"/>
        <v>-6.8309205823405027E-65</v>
      </c>
    </row>
    <row r="646" spans="1:11" x14ac:dyDescent="0.5">
      <c r="A646" s="8">
        <f t="shared" si="111"/>
        <v>1234</v>
      </c>
      <c r="B646" s="8">
        <f t="shared" si="118"/>
        <v>0.4174549436611536</v>
      </c>
      <c r="C646" s="8">
        <f t="shared" si="118"/>
        <v>1.2858216915331563E-63</v>
      </c>
      <c r="D646" s="8">
        <f t="shared" si="118"/>
        <v>0.58254505633884646</v>
      </c>
      <c r="E646" s="8">
        <f t="shared" si="113"/>
        <v>1</v>
      </c>
      <c r="F646" s="10">
        <f t="shared" si="114"/>
        <v>-2.6838631089863149E-64</v>
      </c>
      <c r="G646" s="10">
        <f t="shared" si="115"/>
        <v>-1.6022091961242059E-64</v>
      </c>
      <c r="H646" s="10">
        <f t="shared" si="116"/>
        <v>4.2860723051105208E-64</v>
      </c>
      <c r="I646">
        <f t="shared" si="108"/>
        <v>3.3442507485070629E-65</v>
      </c>
      <c r="J646">
        <f t="shared" si="109"/>
        <v>1.9964465719069562E-65</v>
      </c>
      <c r="K646">
        <f t="shared" si="110"/>
        <v>-5.3406973204140191E-65</v>
      </c>
    </row>
    <row r="647" spans="1:11" x14ac:dyDescent="0.5">
      <c r="A647" s="8">
        <f t="shared" si="111"/>
        <v>1236</v>
      </c>
      <c r="B647" s="8">
        <f t="shared" si="118"/>
        <v>0.4174549436611536</v>
      </c>
      <c r="C647" s="8">
        <f t="shared" si="118"/>
        <v>1.0053087837464543E-63</v>
      </c>
      <c r="D647" s="8">
        <f t="shared" si="118"/>
        <v>0.58254505633884646</v>
      </c>
      <c r="E647" s="8">
        <f t="shared" si="113"/>
        <v>1</v>
      </c>
      <c r="F647" s="10">
        <f t="shared" si="114"/>
        <v>-2.0983556084046948E-64</v>
      </c>
      <c r="G647" s="10">
        <f t="shared" si="115"/>
        <v>-1.252673670750153E-64</v>
      </c>
      <c r="H647" s="10">
        <f t="shared" si="116"/>
        <v>3.3510292791548478E-64</v>
      </c>
      <c r="I647">
        <f t="shared" si="108"/>
        <v>2.614674083244078E-65</v>
      </c>
      <c r="J647">
        <f t="shared" si="109"/>
        <v>1.5609048192564318E-65</v>
      </c>
      <c r="K647">
        <f t="shared" si="110"/>
        <v>-4.1755789025005098E-65</v>
      </c>
    </row>
    <row r="648" spans="1:11" x14ac:dyDescent="0.5">
      <c r="A648" s="8">
        <f t="shared" si="111"/>
        <v>1238</v>
      </c>
      <c r="B648" s="8">
        <f t="shared" si="118"/>
        <v>0.4174549436611536</v>
      </c>
      <c r="C648" s="8">
        <f t="shared" si="118"/>
        <v>7.8599214598155244E-64</v>
      </c>
      <c r="D648" s="8">
        <f t="shared" si="118"/>
        <v>0.58254505633884646</v>
      </c>
      <c r="E648" s="8">
        <f t="shared" si="113"/>
        <v>1</v>
      </c>
      <c r="F648" s="10">
        <f t="shared" si="114"/>
        <v>-1.6405815350941911E-64</v>
      </c>
      <c r="G648" s="10">
        <f t="shared" si="115"/>
        <v>-9.7939228484431693E-65</v>
      </c>
      <c r="H648" s="10">
        <f t="shared" si="116"/>
        <v>2.619973819938508E-64</v>
      </c>
      <c r="I648">
        <f t="shared" si="108"/>
        <v>2.044260755459264E-65</v>
      </c>
      <c r="J648">
        <f t="shared" si="109"/>
        <v>1.2203801940217922E-65</v>
      </c>
      <c r="K648">
        <f t="shared" si="110"/>
        <v>-3.2646409494810562E-65</v>
      </c>
    </row>
    <row r="649" spans="1:11" x14ac:dyDescent="0.5">
      <c r="A649" s="8">
        <f t="shared" si="111"/>
        <v>1240</v>
      </c>
      <c r="B649" s="8">
        <f t="shared" si="118"/>
        <v>0.4174549436611536</v>
      </c>
      <c r="C649" s="8">
        <f t="shared" si="118"/>
        <v>6.145212928931249E-64</v>
      </c>
      <c r="D649" s="8">
        <f t="shared" si="118"/>
        <v>0.58254505633884646</v>
      </c>
      <c r="E649" s="8">
        <f t="shared" si="113"/>
        <v>1</v>
      </c>
      <c r="F649" s="10">
        <f t="shared" si="114"/>
        <v>-1.2826747585163935E-64</v>
      </c>
      <c r="G649" s="10">
        <f t="shared" si="115"/>
        <v>-7.6572955112735589E-65</v>
      </c>
      <c r="H649" s="10">
        <f t="shared" si="116"/>
        <v>2.0484043096437494E-64</v>
      </c>
      <c r="I649">
        <f t="shared" si="108"/>
        <v>1.5982879331277539E-65</v>
      </c>
      <c r="J649">
        <f t="shared" si="109"/>
        <v>9.5414390396343224E-66</v>
      </c>
      <c r="K649">
        <f t="shared" si="110"/>
        <v>-2.5524318370911862E-65</v>
      </c>
    </row>
    <row r="650" spans="1:11" x14ac:dyDescent="0.5">
      <c r="A650" s="8">
        <f t="shared" si="111"/>
        <v>1242</v>
      </c>
      <c r="B650" s="8">
        <f t="shared" si="118"/>
        <v>0.4174549436611536</v>
      </c>
      <c r="C650" s="8">
        <f t="shared" si="118"/>
        <v>4.8045826074692236E-64</v>
      </c>
      <c r="D650" s="8">
        <f t="shared" si="118"/>
        <v>0.58254505633884646</v>
      </c>
      <c r="E650" s="8">
        <f t="shared" si="113"/>
        <v>1</v>
      </c>
      <c r="F650" s="10">
        <f t="shared" si="114"/>
        <v>-1.0028483808582115E-64</v>
      </c>
      <c r="G650" s="10">
        <f t="shared" si="115"/>
        <v>-5.9867915496486277E-65</v>
      </c>
      <c r="H650" s="10">
        <f t="shared" si="116"/>
        <v>1.6015275358230743E-64</v>
      </c>
      <c r="I650">
        <f t="shared" si="108"/>
        <v>1.2496078645348193E-65</v>
      </c>
      <c r="J650">
        <f t="shared" si="109"/>
        <v>7.459893186813897E-66</v>
      </c>
      <c r="K650">
        <f t="shared" si="110"/>
        <v>-1.995597183216209E-65</v>
      </c>
    </row>
    <row r="651" spans="1:11" x14ac:dyDescent="0.5">
      <c r="A651" s="8">
        <f t="shared" si="111"/>
        <v>1244</v>
      </c>
      <c r="B651" s="8">
        <f t="shared" si="118"/>
        <v>0.4174549436611536</v>
      </c>
      <c r="C651" s="8">
        <f t="shared" si="118"/>
        <v>3.7564221612757758E-64</v>
      </c>
      <c r="D651" s="8">
        <f t="shared" si="118"/>
        <v>0.58254505633884646</v>
      </c>
      <c r="E651" s="8">
        <f t="shared" si="113"/>
        <v>1</v>
      </c>
      <c r="F651" s="10">
        <f t="shared" si="114"/>
        <v>-7.840685008514439E-65</v>
      </c>
      <c r="G651" s="10">
        <f t="shared" si="115"/>
        <v>-4.6807221957381464E-65</v>
      </c>
      <c r="H651" s="10">
        <f t="shared" si="116"/>
        <v>1.2521407204252585E-64</v>
      </c>
      <c r="I651">
        <f t="shared" si="108"/>
        <v>9.7699531025768948E-66</v>
      </c>
      <c r="J651">
        <f t="shared" si="109"/>
        <v>5.8324542165502584E-66</v>
      </c>
      <c r="K651">
        <f t="shared" si="110"/>
        <v>-1.5602407319127153E-65</v>
      </c>
    </row>
    <row r="652" spans="1:11" x14ac:dyDescent="0.5">
      <c r="A652" s="8">
        <f t="shared" si="111"/>
        <v>1246</v>
      </c>
      <c r="B652" s="8">
        <f t="shared" si="118"/>
        <v>0.4174549436611536</v>
      </c>
      <c r="C652" s="8">
        <f t="shared" si="118"/>
        <v>2.9369268064591515E-64</v>
      </c>
      <c r="D652" s="8">
        <f t="shared" si="118"/>
        <v>0.58254505633884646</v>
      </c>
      <c r="E652" s="8">
        <f t="shared" si="113"/>
        <v>1</v>
      </c>
      <c r="F652" s="10">
        <f t="shared" si="114"/>
        <v>-6.1301730726366841E-65</v>
      </c>
      <c r="G652" s="10">
        <f t="shared" si="115"/>
        <v>-3.6595829488938197E-65</v>
      </c>
      <c r="H652" s="10">
        <f t="shared" si="116"/>
        <v>9.7897560215305039E-65</v>
      </c>
      <c r="I652">
        <f t="shared" si="108"/>
        <v>7.638554968768939E-66</v>
      </c>
      <c r="J652">
        <f t="shared" si="109"/>
        <v>4.5600548608771253E-66</v>
      </c>
      <c r="K652">
        <f t="shared" si="110"/>
        <v>-1.2198609829646064E-65</v>
      </c>
    </row>
    <row r="653" spans="1:11" x14ac:dyDescent="0.5">
      <c r="A653" s="8">
        <f t="shared" si="111"/>
        <v>1248</v>
      </c>
      <c r="B653" s="8">
        <f t="shared" si="118"/>
        <v>0.4174549436611536</v>
      </c>
      <c r="C653" s="8">
        <f t="shared" si="118"/>
        <v>2.2962113138979303E-64</v>
      </c>
      <c r="D653" s="8">
        <f t="shared" si="118"/>
        <v>0.58254505633884646</v>
      </c>
      <c r="E653" s="8">
        <f t="shared" si="113"/>
        <v>1</v>
      </c>
      <c r="F653" s="10">
        <f t="shared" si="114"/>
        <v>-4.7928238233868204E-65</v>
      </c>
      <c r="G653" s="10">
        <f t="shared" si="115"/>
        <v>-2.8612138896062802E-65</v>
      </c>
      <c r="H653" s="10">
        <f t="shared" si="116"/>
        <v>7.6540377129931005E-65</v>
      </c>
      <c r="I653">
        <f t="shared" si="108"/>
        <v>5.972139415440499E-66</v>
      </c>
      <c r="J653">
        <f t="shared" si="109"/>
        <v>3.565240216580435E-66</v>
      </c>
      <c r="K653">
        <f t="shared" si="110"/>
        <v>-9.537379632020934E-66</v>
      </c>
    </row>
    <row r="654" spans="1:11" x14ac:dyDescent="0.5">
      <c r="A654" s="8">
        <f t="shared" si="111"/>
        <v>1250</v>
      </c>
      <c r="B654" s="8">
        <f t="shared" si="118"/>
        <v>0.4174549436611536</v>
      </c>
      <c r="C654" s="8">
        <f t="shared" si="118"/>
        <v>1.7952733403082828E-64</v>
      </c>
      <c r="D654" s="8">
        <f t="shared" si="118"/>
        <v>0.58254505633884646</v>
      </c>
      <c r="E654" s="8">
        <f t="shared" si="113"/>
        <v>1</v>
      </c>
      <c r="F654" s="10">
        <f t="shared" si="114"/>
        <v>-3.747228655673826E-65</v>
      </c>
      <c r="G654" s="10">
        <f t="shared" si="115"/>
        <v>-2.2370158120204494E-65</v>
      </c>
      <c r="H654" s="10">
        <f t="shared" si="116"/>
        <v>5.9842444676942754E-65</v>
      </c>
      <c r="I654">
        <f t="shared" si="108"/>
        <v>4.6692665488805325E-66</v>
      </c>
      <c r="J654">
        <f t="shared" si="109"/>
        <v>2.7874528245209655E-66</v>
      </c>
      <c r="K654">
        <f t="shared" si="110"/>
        <v>-7.456719373401498E-66</v>
      </c>
    </row>
    <row r="655" spans="1:11" x14ac:dyDescent="0.5">
      <c r="A655" s="8">
        <f t="shared" si="111"/>
        <v>1252</v>
      </c>
      <c r="B655" s="8">
        <f t="shared" ref="B655:D670" si="119">B654+F654*$B$25+$B$26*0.5*I654*$B$25^2</f>
        <v>0.4174549436611536</v>
      </c>
      <c r="C655" s="8">
        <f t="shared" si="119"/>
        <v>1.4036192343946122E-64</v>
      </c>
      <c r="D655" s="8">
        <f t="shared" si="119"/>
        <v>0.58254505633884646</v>
      </c>
      <c r="E655" s="8">
        <f t="shared" si="113"/>
        <v>1</v>
      </c>
      <c r="F655" s="10">
        <f t="shared" si="114"/>
        <v>-2.9297389420795717E-65</v>
      </c>
      <c r="G655" s="10">
        <f t="shared" si="115"/>
        <v>-1.7489918392358017E-65</v>
      </c>
      <c r="H655" s="10">
        <f t="shared" si="116"/>
        <v>4.6787307813153735E-65</v>
      </c>
      <c r="I655">
        <f t="shared" si="108"/>
        <v>3.6506264485599954E-66</v>
      </c>
      <c r="J655">
        <f t="shared" si="109"/>
        <v>2.1793463488926767E-66</v>
      </c>
      <c r="K655">
        <f t="shared" si="110"/>
        <v>-5.8299727974526721E-66</v>
      </c>
    </row>
    <row r="656" spans="1:11" x14ac:dyDescent="0.5">
      <c r="A656" s="8">
        <f t="shared" si="111"/>
        <v>1254</v>
      </c>
      <c r="B656" s="8">
        <f t="shared" si="119"/>
        <v>0.4174549436611536</v>
      </c>
      <c r="C656" s="8">
        <f t="shared" si="119"/>
        <v>1.0974077935253055E-64</v>
      </c>
      <c r="D656" s="8">
        <f t="shared" si="119"/>
        <v>0.58254505633884646</v>
      </c>
      <c r="E656" s="8">
        <f t="shared" si="113"/>
        <v>1</v>
      </c>
      <c r="F656" s="10">
        <f t="shared" si="114"/>
        <v>-2.2905915430970865E-65</v>
      </c>
      <c r="G656" s="10">
        <f t="shared" si="115"/>
        <v>-1.3674344353205981E-65</v>
      </c>
      <c r="H656" s="10">
        <f t="shared" si="116"/>
        <v>3.6580259784176846E-65</v>
      </c>
      <c r="I656">
        <f t="shared" si="108"/>
        <v>2.8542113257854083E-66</v>
      </c>
      <c r="J656">
        <f t="shared" si="109"/>
        <v>1.7039034586165851E-66</v>
      </c>
      <c r="K656">
        <f t="shared" si="110"/>
        <v>-4.5581147844019933E-66</v>
      </c>
    </row>
    <row r="657" spans="1:11" x14ac:dyDescent="0.5">
      <c r="A657" s="8">
        <f t="shared" si="111"/>
        <v>1256</v>
      </c>
      <c r="B657" s="8">
        <f t="shared" si="119"/>
        <v>0.4174549436611536</v>
      </c>
      <c r="C657" s="8">
        <f t="shared" si="119"/>
        <v>8.5799897563351755E-65</v>
      </c>
      <c r="D657" s="8">
        <f t="shared" si="119"/>
        <v>0.58254505633884646</v>
      </c>
      <c r="E657" s="8">
        <f t="shared" si="113"/>
        <v>1</v>
      </c>
      <c r="F657" s="10">
        <f t="shared" si="114"/>
        <v>-1.7908795701720878E-65</v>
      </c>
      <c r="G657" s="10">
        <f t="shared" si="115"/>
        <v>-1.0691170152729708E-65</v>
      </c>
      <c r="H657" s="10">
        <f t="shared" si="116"/>
        <v>2.8599965854450585E-65</v>
      </c>
      <c r="I657">
        <f t="shared" si="108"/>
        <v>2.2315409168897935E-66</v>
      </c>
      <c r="J657">
        <f t="shared" si="109"/>
        <v>1.332182467353442E-66</v>
      </c>
      <c r="K657">
        <f t="shared" si="110"/>
        <v>-3.5637233842432355E-66</v>
      </c>
    </row>
    <row r="658" spans="1:11" x14ac:dyDescent="0.5">
      <c r="A658" s="8">
        <f t="shared" si="111"/>
        <v>1258</v>
      </c>
      <c r="B658" s="8">
        <f t="shared" si="119"/>
        <v>0.4174549436611536</v>
      </c>
      <c r="C658" s="8">
        <f t="shared" si="119"/>
        <v>6.7081922192599218E-65</v>
      </c>
      <c r="D658" s="8">
        <f t="shared" si="119"/>
        <v>0.58254505633884646</v>
      </c>
      <c r="E658" s="8">
        <f t="shared" si="113"/>
        <v>1</v>
      </c>
      <c r="F658" s="10">
        <f t="shared" si="114"/>
        <v>-1.4001840024796697E-65</v>
      </c>
      <c r="G658" s="10">
        <f t="shared" si="115"/>
        <v>-8.3588007060697062E-66</v>
      </c>
      <c r="H658" s="10">
        <f t="shared" si="116"/>
        <v>2.2360640730866403E-65</v>
      </c>
      <c r="I658">
        <f t="shared" si="108"/>
        <v>1.7447113389135701E-66</v>
      </c>
      <c r="J658">
        <f t="shared" si="109"/>
        <v>1.0415555631096652E-66</v>
      </c>
      <c r="K658">
        <f t="shared" si="110"/>
        <v>-2.7862669020232352E-66</v>
      </c>
    </row>
    <row r="659" spans="1:11" x14ac:dyDescent="0.5">
      <c r="A659" s="8">
        <f t="shared" si="111"/>
        <v>1260</v>
      </c>
      <c r="B659" s="8">
        <f t="shared" si="119"/>
        <v>0.4174549436611536</v>
      </c>
      <c r="C659" s="8">
        <f t="shared" si="119"/>
        <v>5.2447431906679133E-65</v>
      </c>
      <c r="D659" s="8">
        <f t="shared" si="119"/>
        <v>0.58254505633884646</v>
      </c>
      <c r="E659" s="8">
        <f t="shared" si="113"/>
        <v>1</v>
      </c>
      <c r="F659" s="10">
        <f t="shared" si="114"/>
        <v>-1.0947219865887464E-65</v>
      </c>
      <c r="G659" s="10">
        <f t="shared" si="115"/>
        <v>-6.5352574363389127E-66</v>
      </c>
      <c r="H659" s="10">
        <f t="shared" si="116"/>
        <v>1.7482477302226376E-65</v>
      </c>
      <c r="I659">
        <f t="shared" si="108"/>
        <v>1.3640877624489981E-66</v>
      </c>
      <c r="J659">
        <f t="shared" si="109"/>
        <v>8.1433138299730609E-67</v>
      </c>
      <c r="K659">
        <f t="shared" si="110"/>
        <v>-2.1784191454463042E-66</v>
      </c>
    </row>
    <row r="660" spans="1:11" x14ac:dyDescent="0.5">
      <c r="A660" s="8">
        <f t="shared" si="111"/>
        <v>1262</v>
      </c>
      <c r="B660" s="8">
        <f t="shared" si="119"/>
        <v>0.4174549436611536</v>
      </c>
      <c r="C660" s="8">
        <f t="shared" si="119"/>
        <v>4.1005579799995917E-65</v>
      </c>
      <c r="D660" s="8">
        <f t="shared" si="119"/>
        <v>0.58254505633884646</v>
      </c>
      <c r="E660" s="8">
        <f t="shared" si="113"/>
        <v>1</v>
      </c>
      <c r="F660" s="10">
        <f t="shared" si="114"/>
        <v>-8.5589910026001165E-66</v>
      </c>
      <c r="G660" s="10">
        <f t="shared" si="115"/>
        <v>-5.109535597398521E-66</v>
      </c>
      <c r="H660" s="10">
        <f t="shared" si="116"/>
        <v>1.3668526599998638E-65</v>
      </c>
      <c r="I660">
        <f t="shared" si="108"/>
        <v>1.0665004474733292E-66</v>
      </c>
      <c r="J660">
        <f t="shared" si="109"/>
        <v>6.3667808499284444E-67</v>
      </c>
      <c r="K660">
        <f t="shared" si="110"/>
        <v>-1.7031785324661737E-66</v>
      </c>
    </row>
    <row r="661" spans="1:11" x14ac:dyDescent="0.5">
      <c r="A661" s="8">
        <f t="shared" si="111"/>
        <v>1264</v>
      </c>
      <c r="B661" s="8">
        <f t="shared" si="119"/>
        <v>0.4174549436611536</v>
      </c>
      <c r="C661" s="8">
        <f t="shared" si="119"/>
        <v>3.2059864775184562E-65</v>
      </c>
      <c r="D661" s="8">
        <f t="shared" si="119"/>
        <v>0.58254505633884646</v>
      </c>
      <c r="E661" s="8">
        <f t="shared" si="113"/>
        <v>1</v>
      </c>
      <c r="F661" s="10">
        <f t="shared" si="114"/>
        <v>-6.6917745217544368E-66</v>
      </c>
      <c r="G661" s="10">
        <f t="shared" si="115"/>
        <v>-3.9948470699737506E-66</v>
      </c>
      <c r="H661" s="10">
        <f t="shared" si="116"/>
        <v>1.0686621591728187E-65</v>
      </c>
      <c r="I661">
        <f t="shared" si="108"/>
        <v>8.3383432926540828E-67</v>
      </c>
      <c r="J661">
        <f t="shared" si="109"/>
        <v>4.9778136072584192E-67</v>
      </c>
      <c r="K661">
        <f t="shared" si="110"/>
        <v>-1.3316156899912502E-66</v>
      </c>
    </row>
    <row r="662" spans="1:11" x14ac:dyDescent="0.5">
      <c r="A662" s="8">
        <f t="shared" si="111"/>
        <v>1266</v>
      </c>
      <c r="B662" s="8">
        <f t="shared" si="119"/>
        <v>0.4174549436611536</v>
      </c>
      <c r="C662" s="8">
        <f t="shared" si="119"/>
        <v>2.5065733356688747E-65</v>
      </c>
      <c r="D662" s="8">
        <f t="shared" si="119"/>
        <v>0.58254505633884646</v>
      </c>
      <c r="E662" s="8">
        <f t="shared" si="113"/>
        <v>1</v>
      </c>
      <c r="F662" s="10">
        <f t="shared" si="114"/>
        <v>-5.2319071531209992E-66</v>
      </c>
      <c r="G662" s="10">
        <f t="shared" si="115"/>
        <v>-3.1233372991085826E-66</v>
      </c>
      <c r="H662" s="10">
        <f t="shared" si="116"/>
        <v>8.3552444522295818E-66</v>
      </c>
      <c r="I662">
        <f t="shared" si="108"/>
        <v>6.519262981170765E-67</v>
      </c>
      <c r="J662">
        <f t="shared" si="109"/>
        <v>3.8918613491911765E-67</v>
      </c>
      <c r="K662">
        <f t="shared" si="110"/>
        <v>-1.0411124330361942E-66</v>
      </c>
    </row>
    <row r="663" spans="1:11" x14ac:dyDescent="0.5">
      <c r="A663" s="8">
        <f t="shared" si="111"/>
        <v>1268</v>
      </c>
      <c r="B663" s="8">
        <f t="shared" si="119"/>
        <v>0.4174549436611536</v>
      </c>
      <c r="C663" s="8">
        <f t="shared" si="119"/>
        <v>1.9597431028309818E-65</v>
      </c>
      <c r="D663" s="8">
        <f t="shared" si="119"/>
        <v>0.58254505633884646</v>
      </c>
      <c r="E663" s="8">
        <f t="shared" si="113"/>
        <v>1</v>
      </c>
      <c r="F663" s="10">
        <f t="shared" si="114"/>
        <v>-4.0905222329132092E-66</v>
      </c>
      <c r="G663" s="10">
        <f t="shared" si="115"/>
        <v>-2.4419547765233967E-66</v>
      </c>
      <c r="H663" s="10">
        <f t="shared" si="116"/>
        <v>6.5324770094366059E-66</v>
      </c>
      <c r="I663">
        <f t="shared" si="108"/>
        <v>5.0970304682832975E-67</v>
      </c>
      <c r="J663">
        <f t="shared" si="109"/>
        <v>3.0428187867946907E-67</v>
      </c>
      <c r="K663">
        <f t="shared" si="110"/>
        <v>-8.1398492550779883E-67</v>
      </c>
    </row>
    <row r="664" spans="1:11" x14ac:dyDescent="0.5">
      <c r="A664" s="8">
        <f t="shared" si="111"/>
        <v>1270</v>
      </c>
      <c r="B664" s="8">
        <f t="shared" si="119"/>
        <v>0.4174549436611536</v>
      </c>
      <c r="C664" s="8">
        <f t="shared" si="119"/>
        <v>1.5322085232621962E-65</v>
      </c>
      <c r="D664" s="8">
        <f t="shared" si="119"/>
        <v>0.58254505633884646</v>
      </c>
      <c r="E664" s="8">
        <f t="shared" si="113"/>
        <v>1</v>
      </c>
      <c r="F664" s="10">
        <f t="shared" si="114"/>
        <v>-3.1981401137777972E-66</v>
      </c>
      <c r="G664" s="10">
        <f t="shared" si="115"/>
        <v>-1.909221630429523E-66</v>
      </c>
      <c r="H664" s="10">
        <f t="shared" si="116"/>
        <v>5.1073617442073202E-66</v>
      </c>
      <c r="I664">
        <f t="shared" si="108"/>
        <v>3.9850700408380615E-67</v>
      </c>
      <c r="J664">
        <f t="shared" si="109"/>
        <v>2.3790020605936812E-67</v>
      </c>
      <c r="K664">
        <f t="shared" si="110"/>
        <v>-6.3640721014317427E-67</v>
      </c>
    </row>
    <row r="665" spans="1:11" x14ac:dyDescent="0.5">
      <c r="A665" s="8">
        <f t="shared" si="111"/>
        <v>1272</v>
      </c>
      <c r="B665" s="8">
        <f t="shared" si="119"/>
        <v>0.4174549436611536</v>
      </c>
      <c r="C665" s="8">
        <f t="shared" si="119"/>
        <v>1.1979442383881652E-65</v>
      </c>
      <c r="D665" s="8">
        <f t="shared" si="119"/>
        <v>0.58254505633884646</v>
      </c>
      <c r="E665" s="8">
        <f t="shared" si="113"/>
        <v>1</v>
      </c>
      <c r="F665" s="10">
        <f t="shared" si="114"/>
        <v>-2.5004387227276755E-66</v>
      </c>
      <c r="G665" s="10">
        <f t="shared" si="115"/>
        <v>-1.4927087385662087E-66</v>
      </c>
      <c r="H665" s="10">
        <f t="shared" si="116"/>
        <v>3.9931474612938842E-66</v>
      </c>
      <c r="I665">
        <f t="shared" si="108"/>
        <v>3.1156932118033414E-67</v>
      </c>
      <c r="J665">
        <f t="shared" si="109"/>
        <v>1.860002583417354E-67</v>
      </c>
      <c r="K665">
        <f t="shared" si="110"/>
        <v>-4.9756957952206954E-67</v>
      </c>
    </row>
    <row r="666" spans="1:11" x14ac:dyDescent="0.5">
      <c r="A666" s="8">
        <f t="shared" si="111"/>
        <v>1274</v>
      </c>
      <c r="B666" s="8">
        <f t="shared" si="119"/>
        <v>0.4174549436611536</v>
      </c>
      <c r="C666" s="8">
        <f t="shared" si="119"/>
        <v>9.3660254234327055E-66</v>
      </c>
      <c r="D666" s="8">
        <f t="shared" si="119"/>
        <v>0.58254505633884646</v>
      </c>
      <c r="E666" s="8">
        <f t="shared" si="113"/>
        <v>1</v>
      </c>
      <c r="F666" s="10">
        <f t="shared" si="114"/>
        <v>-1.9549468077340162E-66</v>
      </c>
      <c r="G666" s="10">
        <f t="shared" si="115"/>
        <v>-1.1670616667435523E-66</v>
      </c>
      <c r="H666" s="10">
        <f t="shared" si="116"/>
        <v>3.1220084744775685E-66</v>
      </c>
      <c r="I666">
        <f t="shared" si="108"/>
        <v>2.4359783116976083E-67</v>
      </c>
      <c r="J666">
        <f t="shared" si="109"/>
        <v>1.4542272441142324E-67</v>
      </c>
      <c r="K666">
        <f t="shared" si="110"/>
        <v>-3.8902055558118406E-67</v>
      </c>
    </row>
    <row r="667" spans="1:11" x14ac:dyDescent="0.5">
      <c r="A667" s="8">
        <f t="shared" si="111"/>
        <v>1276</v>
      </c>
      <c r="B667" s="8">
        <f t="shared" si="119"/>
        <v>0.4174549436611536</v>
      </c>
      <c r="C667" s="8">
        <f t="shared" si="119"/>
        <v>7.3227475387684472E-66</v>
      </c>
      <c r="D667" s="8">
        <f t="shared" si="119"/>
        <v>0.58254505633884646</v>
      </c>
      <c r="E667" s="8">
        <f t="shared" si="113"/>
        <v>1</v>
      </c>
      <c r="F667" s="10">
        <f t="shared" si="114"/>
        <v>-1.5284585806207166E-66</v>
      </c>
      <c r="G667" s="10">
        <f t="shared" si="115"/>
        <v>-9.1245726563543248E-67</v>
      </c>
      <c r="H667" s="10">
        <f t="shared" si="116"/>
        <v>2.4409158462561491E-66</v>
      </c>
      <c r="I667">
        <f t="shared" si="108"/>
        <v>1.9045489820952485E-67</v>
      </c>
      <c r="J667">
        <f t="shared" si="109"/>
        <v>1.1369752366895262E-67</v>
      </c>
      <c r="K667">
        <f t="shared" si="110"/>
        <v>-3.0415242187847747E-67</v>
      </c>
    </row>
    <row r="668" spans="1:11" x14ac:dyDescent="0.5">
      <c r="A668" s="8">
        <f t="shared" si="111"/>
        <v>1278</v>
      </c>
      <c r="B668" s="8">
        <f t="shared" si="119"/>
        <v>0.4174549436611536</v>
      </c>
      <c r="C668" s="8">
        <f t="shared" si="119"/>
        <v>5.7252280548354871E-66</v>
      </c>
      <c r="D668" s="8">
        <f t="shared" si="119"/>
        <v>0.58254505633884646</v>
      </c>
      <c r="E668" s="8">
        <f t="shared" si="113"/>
        <v>1</v>
      </c>
      <c r="F668" s="10">
        <f t="shared" si="114"/>
        <v>-1.1950123775393022E-66</v>
      </c>
      <c r="G668" s="10">
        <f t="shared" si="115"/>
        <v>-7.1339697407252686E-67</v>
      </c>
      <c r="H668" s="10">
        <f t="shared" si="116"/>
        <v>1.908409351611829E-66</v>
      </c>
      <c r="I668">
        <f t="shared" si="108"/>
        <v>1.4890554680974208E-67</v>
      </c>
      <c r="J668">
        <f t="shared" si="109"/>
        <v>8.8893444547766859E-68</v>
      </c>
      <c r="K668">
        <f t="shared" si="110"/>
        <v>-2.3779899135750894E-67</v>
      </c>
    </row>
    <row r="669" spans="1:11" x14ac:dyDescent="0.5">
      <c r="A669" s="8">
        <f t="shared" si="111"/>
        <v>1280</v>
      </c>
      <c r="B669" s="8">
        <f t="shared" si="119"/>
        <v>0.4174549436611536</v>
      </c>
      <c r="C669" s="8">
        <f t="shared" si="119"/>
        <v>4.4762209957859672E-66</v>
      </c>
      <c r="D669" s="8">
        <f t="shared" si="119"/>
        <v>0.58254505633884646</v>
      </c>
      <c r="E669" s="8">
        <f t="shared" si="113"/>
        <v>1</v>
      </c>
      <c r="F669" s="10">
        <f t="shared" si="114"/>
        <v>-9.3431029180535186E-67</v>
      </c>
      <c r="G669" s="10">
        <f t="shared" si="115"/>
        <v>-5.577633734566371E-67</v>
      </c>
      <c r="H669" s="10">
        <f t="shared" si="116"/>
        <v>1.492073665261989E-66</v>
      </c>
      <c r="I669">
        <f t="shared" si="108"/>
        <v>1.164205388212977E-67</v>
      </c>
      <c r="J669">
        <f t="shared" si="109"/>
        <v>6.9500585664247975E-68</v>
      </c>
      <c r="K669">
        <f t="shared" si="110"/>
        <v>-1.8592112448554568E-67</v>
      </c>
    </row>
    <row r="670" spans="1:11" x14ac:dyDescent="0.5">
      <c r="A670" s="8">
        <f t="shared" si="111"/>
        <v>1282</v>
      </c>
      <c r="B670" s="8">
        <f t="shared" si="119"/>
        <v>0.4174549436611536</v>
      </c>
      <c r="C670" s="8">
        <f t="shared" si="119"/>
        <v>3.4996954202011888E-66</v>
      </c>
      <c r="D670" s="8">
        <f t="shared" si="119"/>
        <v>0.58254505633884646</v>
      </c>
      <c r="E670" s="8">
        <f t="shared" si="113"/>
        <v>1</v>
      </c>
      <c r="F670" s="10">
        <f t="shared" si="114"/>
        <v>-7.3048257723564222E-67</v>
      </c>
      <c r="G670" s="10">
        <f t="shared" si="115"/>
        <v>-4.3608256283142067E-67</v>
      </c>
      <c r="H670" s="10">
        <f t="shared" si="116"/>
        <v>1.1665651400670629E-66</v>
      </c>
      <c r="I670">
        <f t="shared" ref="I670:I733" si="120">-$B$23*(G670*B670+C670*F670)</f>
        <v>9.1022410849201094E-68</v>
      </c>
      <c r="J670">
        <f t="shared" ref="J670:J733" si="121">-I670-K670</f>
        <v>5.4338443427939131E-68</v>
      </c>
      <c r="K670">
        <f t="shared" ref="K670:K733" si="122">$B$22*G670</f>
        <v>-1.4536085427714022E-67</v>
      </c>
    </row>
    <row r="671" spans="1:11" x14ac:dyDescent="0.5">
      <c r="A671" s="8">
        <f t="shared" ref="A671:A734" si="123">A670+$B$25</f>
        <v>1284</v>
      </c>
      <c r="B671" s="8">
        <f t="shared" ref="B671:D686" si="124">B670+F670*$B$25+$B$26*0.5*I670*$B$25^2</f>
        <v>0.4174549436611536</v>
      </c>
      <c r="C671" s="8">
        <f t="shared" si="124"/>
        <v>2.7362071813942255E-66</v>
      </c>
      <c r="D671" s="8">
        <f t="shared" si="124"/>
        <v>0.58254505633884646</v>
      </c>
      <c r="E671" s="8">
        <f t="shared" ref="E671:E734" si="125">B671+C671+D671</f>
        <v>1</v>
      </c>
      <c r="F671" s="10">
        <f t="shared" ref="F671:F734" si="126">-$B$23*C671*B671</f>
        <v>-5.7112160737708515E-67</v>
      </c>
      <c r="G671" s="10">
        <f t="shared" ref="G671:G734" si="127">-F671-H671</f>
        <v>-3.4094745308765669E-67</v>
      </c>
      <c r="H671" s="10">
        <f t="shared" ref="H671:H734" si="128">$B$22*C671</f>
        <v>9.1206906046474184E-67</v>
      </c>
      <c r="I671">
        <f t="shared" si="120"/>
        <v>7.116509991006077E-68</v>
      </c>
      <c r="J671">
        <f t="shared" si="121"/>
        <v>4.2484051119158117E-68</v>
      </c>
      <c r="K671">
        <f t="shared" si="122"/>
        <v>-1.1364915102921889E-67</v>
      </c>
    </row>
    <row r="672" spans="1:11" x14ac:dyDescent="0.5">
      <c r="A672" s="8">
        <f t="shared" si="123"/>
        <v>1286</v>
      </c>
      <c r="B672" s="8">
        <f t="shared" si="124"/>
        <v>0.4174549436611536</v>
      </c>
      <c r="C672" s="8">
        <f t="shared" si="124"/>
        <v>2.1392803774572284E-66</v>
      </c>
      <c r="D672" s="8">
        <f t="shared" si="124"/>
        <v>0.58254505633884646</v>
      </c>
      <c r="E672" s="8">
        <f t="shared" si="125"/>
        <v>1</v>
      </c>
      <c r="F672" s="10">
        <f t="shared" si="126"/>
        <v>-4.4652658472340934E-67</v>
      </c>
      <c r="G672" s="10">
        <f t="shared" si="127"/>
        <v>-2.6656687442900014E-67</v>
      </c>
      <c r="H672" s="10">
        <f t="shared" si="128"/>
        <v>7.1309345915240948E-67</v>
      </c>
      <c r="I672">
        <f t="shared" si="120"/>
        <v>5.5639829773344029E-68</v>
      </c>
      <c r="J672">
        <f t="shared" si="121"/>
        <v>3.3215795036322674E-68</v>
      </c>
      <c r="K672">
        <f t="shared" si="122"/>
        <v>-8.8855624809666704E-68</v>
      </c>
    </row>
    <row r="673" spans="1:11" x14ac:dyDescent="0.5">
      <c r="A673" s="8">
        <f t="shared" si="123"/>
        <v>1288</v>
      </c>
      <c r="B673" s="8">
        <f t="shared" si="124"/>
        <v>0.4174549436611536</v>
      </c>
      <c r="C673" s="8">
        <f t="shared" si="124"/>
        <v>1.6725782186718735E-66</v>
      </c>
      <c r="D673" s="8">
        <f t="shared" si="124"/>
        <v>0.58254505633884646</v>
      </c>
      <c r="E673" s="8">
        <f t="shared" si="125"/>
        <v>1</v>
      </c>
      <c r="F673" s="10">
        <f t="shared" si="126"/>
        <v>-3.491130230222698E-67</v>
      </c>
      <c r="G673" s="10">
        <f t="shared" si="127"/>
        <v>-2.0841304986835471E-67</v>
      </c>
      <c r="H673" s="10">
        <f t="shared" si="128"/>
        <v>5.5752607289062451E-67</v>
      </c>
      <c r="I673">
        <f t="shared" si="120"/>
        <v>4.3501528995521607E-68</v>
      </c>
      <c r="J673">
        <f t="shared" si="121"/>
        <v>2.5969487627263294E-68</v>
      </c>
      <c r="K673">
        <f t="shared" si="122"/>
        <v>-6.94710166227849E-68</v>
      </c>
    </row>
    <row r="674" spans="1:11" x14ac:dyDescent="0.5">
      <c r="A674" s="8">
        <f t="shared" si="123"/>
        <v>1290</v>
      </c>
      <c r="B674" s="8">
        <f t="shared" si="124"/>
        <v>0.4174549436611536</v>
      </c>
      <c r="C674" s="8">
        <f t="shared" si="124"/>
        <v>1.3076910941896906E-66</v>
      </c>
      <c r="D674" s="8">
        <f t="shared" si="124"/>
        <v>0.58254505633884646</v>
      </c>
      <c r="E674" s="8">
        <f t="shared" si="125"/>
        <v>1</v>
      </c>
      <c r="F674" s="10">
        <f t="shared" si="126"/>
        <v>-2.7295105602557481E-67</v>
      </c>
      <c r="G674" s="10">
        <f t="shared" si="127"/>
        <v>-1.6294597537098873E-67</v>
      </c>
      <c r="H674" s="10">
        <f t="shared" si="128"/>
        <v>4.3589703139656355E-67</v>
      </c>
      <c r="I674">
        <f t="shared" si="120"/>
        <v>3.4011301484153912E-68</v>
      </c>
      <c r="J674">
        <f t="shared" si="121"/>
        <v>2.0304023639508993E-68</v>
      </c>
      <c r="K674">
        <f t="shared" si="122"/>
        <v>-5.4315325123662906E-68</v>
      </c>
    </row>
    <row r="675" spans="1:11" x14ac:dyDescent="0.5">
      <c r="A675" s="8">
        <f t="shared" si="123"/>
        <v>1292</v>
      </c>
      <c r="B675" s="8">
        <f t="shared" si="124"/>
        <v>0.4174549436611536</v>
      </c>
      <c r="C675" s="8">
        <f t="shared" si="124"/>
        <v>1.0224071907267311E-66</v>
      </c>
      <c r="D675" s="8">
        <f t="shared" si="124"/>
        <v>0.58254505633884646</v>
      </c>
      <c r="E675" s="8">
        <f t="shared" si="125"/>
        <v>1</v>
      </c>
      <c r="F675" s="10">
        <f t="shared" si="126"/>
        <v>-2.1340446810179293E-67</v>
      </c>
      <c r="G675" s="10">
        <f t="shared" si="127"/>
        <v>-1.2739792880711742E-67</v>
      </c>
      <c r="H675" s="10">
        <f t="shared" si="128"/>
        <v>3.4080239690891035E-67</v>
      </c>
      <c r="I675">
        <f t="shared" si="120"/>
        <v>2.6591447596361429E-68</v>
      </c>
      <c r="J675">
        <f t="shared" si="121"/>
        <v>1.5874528672677712E-68</v>
      </c>
      <c r="K675">
        <f t="shared" si="122"/>
        <v>-4.2465976269039141E-68</v>
      </c>
    </row>
    <row r="676" spans="1:11" x14ac:dyDescent="0.5">
      <c r="A676" s="8">
        <f t="shared" si="123"/>
        <v>1294</v>
      </c>
      <c r="B676" s="8">
        <f t="shared" si="124"/>
        <v>0.4174549436611536</v>
      </c>
      <c r="C676" s="8">
        <f t="shared" si="124"/>
        <v>7.9936039045785154E-67</v>
      </c>
      <c r="D676" s="8">
        <f t="shared" si="124"/>
        <v>0.58254505633884646</v>
      </c>
      <c r="E676" s="8">
        <f t="shared" si="125"/>
        <v>1</v>
      </c>
      <c r="F676" s="10">
        <f t="shared" si="126"/>
        <v>-1.6684847338177007E-67</v>
      </c>
      <c r="G676" s="10">
        <f t="shared" si="127"/>
        <v>-9.9604990104180418E-68</v>
      </c>
      <c r="H676" s="10">
        <f t="shared" si="128"/>
        <v>2.6645346348595049E-67</v>
      </c>
      <c r="I676">
        <f t="shared" si="120"/>
        <v>2.0790297766155198E-68</v>
      </c>
      <c r="J676">
        <f t="shared" si="121"/>
        <v>1.2411365601904942E-68</v>
      </c>
      <c r="K676">
        <f t="shared" si="122"/>
        <v>-3.3201663368060139E-68</v>
      </c>
    </row>
    <row r="677" spans="1:11" x14ac:dyDescent="0.5">
      <c r="A677" s="8">
        <f t="shared" si="123"/>
        <v>1296</v>
      </c>
      <c r="B677" s="8">
        <f t="shared" si="124"/>
        <v>0.4174549436611536</v>
      </c>
      <c r="C677" s="8">
        <f t="shared" si="124"/>
        <v>6.2497314145330064E-67</v>
      </c>
      <c r="D677" s="8">
        <f t="shared" si="124"/>
        <v>0.58254505633884646</v>
      </c>
      <c r="E677" s="8">
        <f t="shared" si="125"/>
        <v>1</v>
      </c>
      <c r="F677" s="10">
        <f t="shared" si="126"/>
        <v>-1.3044906377756091E-67</v>
      </c>
      <c r="G677" s="10">
        <f t="shared" si="127"/>
        <v>-7.787531670687263E-68</v>
      </c>
      <c r="H677" s="10">
        <f t="shared" si="128"/>
        <v>2.0832438048443354E-67</v>
      </c>
      <c r="I677">
        <f t="shared" si="120"/>
        <v>1.6254717974231004E-68</v>
      </c>
      <c r="J677">
        <f t="shared" si="121"/>
        <v>9.7037209280598724E-69</v>
      </c>
      <c r="K677">
        <f t="shared" si="122"/>
        <v>-2.5958438902290877E-68</v>
      </c>
    </row>
    <row r="678" spans="1:11" x14ac:dyDescent="0.5">
      <c r="A678" s="8">
        <f t="shared" si="123"/>
        <v>1298</v>
      </c>
      <c r="B678" s="8">
        <f t="shared" si="124"/>
        <v>0.4174549436611536</v>
      </c>
      <c r="C678" s="8">
        <f t="shared" si="124"/>
        <v>4.8862994989567516E-67</v>
      </c>
      <c r="D678" s="8">
        <f t="shared" si="124"/>
        <v>0.58254505633884646</v>
      </c>
      <c r="E678" s="8">
        <f t="shared" si="125"/>
        <v>1</v>
      </c>
      <c r="F678" s="10">
        <f t="shared" si="126"/>
        <v>-1.019904941024257E-67</v>
      </c>
      <c r="G678" s="10">
        <f t="shared" si="127"/>
        <v>-6.0886155862799348E-68</v>
      </c>
      <c r="H678" s="10">
        <f t="shared" si="128"/>
        <v>1.6287664996522504E-67</v>
      </c>
      <c r="I678">
        <f t="shared" si="120"/>
        <v>1.270861338272456E-68</v>
      </c>
      <c r="J678">
        <f t="shared" si="121"/>
        <v>7.58677190487522E-69</v>
      </c>
      <c r="K678">
        <f t="shared" si="122"/>
        <v>-2.029538528759978E-68</v>
      </c>
    </row>
    <row r="679" spans="1:11" x14ac:dyDescent="0.5">
      <c r="A679" s="8">
        <f t="shared" si="123"/>
        <v>1300</v>
      </c>
      <c r="B679" s="8">
        <f t="shared" si="124"/>
        <v>0.4174549436611536</v>
      </c>
      <c r="C679" s="8">
        <f t="shared" si="124"/>
        <v>3.8203118197982696E-67</v>
      </c>
      <c r="D679" s="8">
        <f t="shared" si="124"/>
        <v>0.58254505633884646</v>
      </c>
      <c r="E679" s="8">
        <f t="shared" si="125"/>
        <v>1</v>
      </c>
      <c r="F679" s="10">
        <f t="shared" si="126"/>
        <v>-7.9740402775096289E-68</v>
      </c>
      <c r="G679" s="10">
        <f t="shared" si="127"/>
        <v>-4.7603324551512698E-68</v>
      </c>
      <c r="H679" s="10">
        <f t="shared" si="128"/>
        <v>1.2734372732660899E-67</v>
      </c>
      <c r="I679">
        <f t="shared" si="120"/>
        <v>9.9361215843676713E-69</v>
      </c>
      <c r="J679">
        <f t="shared" si="121"/>
        <v>5.9316532661365607E-69</v>
      </c>
      <c r="K679">
        <f t="shared" si="122"/>
        <v>-1.5867774850504232E-68</v>
      </c>
    </row>
    <row r="680" spans="1:11" x14ac:dyDescent="0.5">
      <c r="A680" s="8">
        <f t="shared" si="123"/>
        <v>1302</v>
      </c>
      <c r="B680" s="8">
        <f t="shared" si="124"/>
        <v>0.4174549436611536</v>
      </c>
      <c r="C680" s="8">
        <f t="shared" si="124"/>
        <v>2.9868783940907465E-67</v>
      </c>
      <c r="D680" s="8">
        <f t="shared" si="124"/>
        <v>0.58254505633884646</v>
      </c>
      <c r="E680" s="8">
        <f t="shared" si="125"/>
        <v>1</v>
      </c>
      <c r="F680" s="10">
        <f t="shared" si="126"/>
        <v>-6.2344357586393477E-68</v>
      </c>
      <c r="G680" s="10">
        <f t="shared" si="127"/>
        <v>-3.7218255549964741E-68</v>
      </c>
      <c r="H680" s="10">
        <f t="shared" si="128"/>
        <v>9.9562613136358218E-68</v>
      </c>
      <c r="I680">
        <f t="shared" si="120"/>
        <v>7.7684723868884744E-69</v>
      </c>
      <c r="J680">
        <f t="shared" si="121"/>
        <v>4.6376127964331052E-69</v>
      </c>
      <c r="K680">
        <f t="shared" si="122"/>
        <v>-1.240608518332158E-68</v>
      </c>
    </row>
    <row r="681" spans="1:11" x14ac:dyDescent="0.5">
      <c r="A681" s="8">
        <f t="shared" si="123"/>
        <v>1304</v>
      </c>
      <c r="B681" s="8">
        <f t="shared" si="124"/>
        <v>0.4174549436611536</v>
      </c>
      <c r="C681" s="8">
        <f t="shared" si="124"/>
        <v>2.3352655390201138E-67</v>
      </c>
      <c r="D681" s="8">
        <f t="shared" si="124"/>
        <v>0.58254505633884646</v>
      </c>
      <c r="E681" s="8">
        <f t="shared" si="125"/>
        <v>1</v>
      </c>
      <c r="F681" s="10">
        <f t="shared" si="126"/>
        <v>-4.8743407201273756E-68</v>
      </c>
      <c r="G681" s="10">
        <f t="shared" si="127"/>
        <v>-2.9098777432730036E-68</v>
      </c>
      <c r="H681" s="10">
        <f t="shared" si="128"/>
        <v>7.7842184634003792E-68</v>
      </c>
      <c r="I681">
        <f t="shared" si="120"/>
        <v>6.0737142468943823E-69</v>
      </c>
      <c r="J681">
        <f t="shared" si="121"/>
        <v>3.6258782306822957E-69</v>
      </c>
      <c r="K681">
        <f t="shared" si="122"/>
        <v>-9.6995924775766781E-69</v>
      </c>
    </row>
    <row r="682" spans="1:11" x14ac:dyDescent="0.5">
      <c r="A682" s="8">
        <f t="shared" si="123"/>
        <v>1306</v>
      </c>
      <c r="B682" s="8">
        <f t="shared" si="124"/>
        <v>0.4174549436611536</v>
      </c>
      <c r="C682" s="8">
        <f t="shared" si="124"/>
        <v>1.8258075549791589E-67</v>
      </c>
      <c r="D682" s="8">
        <f t="shared" si="124"/>
        <v>0.58254505633884646</v>
      </c>
      <c r="E682" s="8">
        <f t="shared" si="125"/>
        <v>1</v>
      </c>
      <c r="F682" s="10">
        <f t="shared" si="126"/>
        <v>-3.8109619499996671E-68</v>
      </c>
      <c r="G682" s="10">
        <f t="shared" si="127"/>
        <v>-2.2750632332641954E-68</v>
      </c>
      <c r="H682" s="10">
        <f t="shared" si="128"/>
        <v>6.0860251832638625E-68</v>
      </c>
      <c r="I682">
        <f t="shared" si="120"/>
        <v>4.7486819693393332E-69</v>
      </c>
      <c r="J682">
        <f t="shared" si="121"/>
        <v>2.8348621415413179E-69</v>
      </c>
      <c r="K682">
        <f t="shared" si="122"/>
        <v>-7.5835441108806511E-69</v>
      </c>
    </row>
    <row r="683" spans="1:11" x14ac:dyDescent="0.5">
      <c r="A683" s="8">
        <f t="shared" si="123"/>
        <v>1308</v>
      </c>
      <c r="B683" s="8">
        <f t="shared" si="124"/>
        <v>0.4174549436611536</v>
      </c>
      <c r="C683" s="8">
        <f t="shared" si="124"/>
        <v>1.4274921511571463E-67</v>
      </c>
      <c r="D683" s="8">
        <f t="shared" si="124"/>
        <v>0.58254505633884646</v>
      </c>
      <c r="E683" s="8">
        <f t="shared" si="125"/>
        <v>1</v>
      </c>
      <c r="F683" s="10">
        <f t="shared" si="126"/>
        <v>-2.9795682776902274E-68</v>
      </c>
      <c r="G683" s="10">
        <f t="shared" si="127"/>
        <v>-1.7787388928335934E-68</v>
      </c>
      <c r="H683" s="10">
        <f t="shared" si="128"/>
        <v>4.7583071705238209E-68</v>
      </c>
      <c r="I683">
        <f t="shared" si="120"/>
        <v>3.7127167214787526E-69</v>
      </c>
      <c r="J683">
        <f t="shared" si="121"/>
        <v>2.2164129212998919E-69</v>
      </c>
      <c r="K683">
        <f t="shared" si="122"/>
        <v>-5.9291296427786445E-69</v>
      </c>
    </row>
    <row r="684" spans="1:11" x14ac:dyDescent="0.5">
      <c r="A684" s="8">
        <f t="shared" si="123"/>
        <v>1310</v>
      </c>
      <c r="B684" s="8">
        <f t="shared" si="124"/>
        <v>0.4174549436611536</v>
      </c>
      <c r="C684" s="8">
        <f t="shared" si="124"/>
        <v>1.1160726310164253E-67</v>
      </c>
      <c r="D684" s="8">
        <f t="shared" si="124"/>
        <v>0.58254505633884646</v>
      </c>
      <c r="E684" s="8">
        <f t="shared" si="125"/>
        <v>1</v>
      </c>
      <c r="F684" s="10">
        <f t="shared" si="126"/>
        <v>-2.3295501865135865E-68</v>
      </c>
      <c r="G684" s="10">
        <f t="shared" si="127"/>
        <v>-1.3906919168744972E-68</v>
      </c>
      <c r="H684" s="10">
        <f t="shared" si="128"/>
        <v>3.7202421033880837E-68</v>
      </c>
      <c r="I684">
        <f t="shared" si="120"/>
        <v>2.9027560790443246E-69</v>
      </c>
      <c r="J684">
        <f t="shared" si="121"/>
        <v>1.7328836438706657E-69</v>
      </c>
      <c r="K684">
        <f t="shared" si="122"/>
        <v>-4.6356397229149904E-69</v>
      </c>
    </row>
    <row r="685" spans="1:11" x14ac:dyDescent="0.5">
      <c r="A685" s="8">
        <f t="shared" si="123"/>
        <v>1312</v>
      </c>
      <c r="B685" s="8">
        <f t="shared" si="124"/>
        <v>0.4174549436611536</v>
      </c>
      <c r="C685" s="8">
        <f t="shared" si="124"/>
        <v>8.7259192051893899E-68</v>
      </c>
      <c r="D685" s="8">
        <f t="shared" si="124"/>
        <v>0.58254505633884646</v>
      </c>
      <c r="E685" s="8">
        <f t="shared" si="125"/>
        <v>1</v>
      </c>
      <c r="F685" s="10">
        <f t="shared" si="126"/>
        <v>-1.8213390550970575E-68</v>
      </c>
      <c r="G685" s="10">
        <f t="shared" si="127"/>
        <v>-1.0873006799660725E-68</v>
      </c>
      <c r="H685" s="10">
        <f t="shared" si="128"/>
        <v>2.90863973506313E-68</v>
      </c>
      <c r="I685">
        <f t="shared" si="120"/>
        <v>2.269495220489854E-69</v>
      </c>
      <c r="J685">
        <f t="shared" si="121"/>
        <v>1.3548403793970541E-69</v>
      </c>
      <c r="K685">
        <f t="shared" si="122"/>
        <v>-3.6243355998869081E-69</v>
      </c>
    </row>
    <row r="686" spans="1:11" x14ac:dyDescent="0.5">
      <c r="A686" s="8">
        <f t="shared" si="123"/>
        <v>1314</v>
      </c>
      <c r="B686" s="8">
        <f t="shared" si="124"/>
        <v>0.4174549436611536</v>
      </c>
      <c r="C686" s="8">
        <f t="shared" si="124"/>
        <v>6.8222859211366556E-68</v>
      </c>
      <c r="D686" s="8">
        <f t="shared" si="124"/>
        <v>0.58254505633884646</v>
      </c>
      <c r="E686" s="8">
        <f t="shared" si="125"/>
        <v>1</v>
      </c>
      <c r="F686" s="10">
        <f t="shared" si="126"/>
        <v>-1.4239984924241919E-68</v>
      </c>
      <c r="G686" s="10">
        <f t="shared" si="127"/>
        <v>-8.500968146213598E-69</v>
      </c>
      <c r="H686" s="10">
        <f t="shared" si="128"/>
        <v>2.2740953070455517E-68</v>
      </c>
      <c r="I686">
        <f t="shared" si="120"/>
        <v>1.7743855892714295E-69</v>
      </c>
      <c r="J686">
        <f t="shared" si="121"/>
        <v>1.0592704594664361E-69</v>
      </c>
      <c r="K686">
        <f t="shared" si="122"/>
        <v>-2.8336560487378656E-69</v>
      </c>
    </row>
    <row r="687" spans="1:11" x14ac:dyDescent="0.5">
      <c r="A687" s="8">
        <f t="shared" si="123"/>
        <v>1316</v>
      </c>
      <c r="B687" s="8">
        <f t="shared" ref="B687:D702" si="129">B686+F686*$B$25+$B$26*0.5*I686*$B$25^2</f>
        <v>0.4174549436611536</v>
      </c>
      <c r="C687" s="8">
        <f t="shared" si="129"/>
        <v>5.333946383787224E-68</v>
      </c>
      <c r="D687" s="8">
        <f t="shared" si="129"/>
        <v>0.58254505633884646</v>
      </c>
      <c r="E687" s="8">
        <f t="shared" si="125"/>
        <v>1</v>
      </c>
      <c r="F687" s="10">
        <f t="shared" si="126"/>
        <v>-1.1133411435677547E-68</v>
      </c>
      <c r="G687" s="10">
        <f t="shared" si="127"/>
        <v>-6.6464098436131998E-69</v>
      </c>
      <c r="H687" s="10">
        <f t="shared" si="128"/>
        <v>1.7779821279290747E-68</v>
      </c>
      <c r="I687">
        <f t="shared" si="120"/>
        <v>1.3872883234072426E-69</v>
      </c>
      <c r="J687">
        <f t="shared" si="121"/>
        <v>8.2818162446382388E-70</v>
      </c>
      <c r="K687">
        <f t="shared" si="122"/>
        <v>-2.2154699478710665E-69</v>
      </c>
    </row>
    <row r="688" spans="1:11" x14ac:dyDescent="0.5">
      <c r="A688" s="8">
        <f t="shared" si="123"/>
        <v>1318</v>
      </c>
      <c r="B688" s="8">
        <f t="shared" si="129"/>
        <v>0.4174549436611536</v>
      </c>
      <c r="C688" s="8">
        <f t="shared" si="129"/>
        <v>4.1703007399573483E-68</v>
      </c>
      <c r="D688" s="8">
        <f t="shared" si="129"/>
        <v>0.58254505633884646</v>
      </c>
      <c r="E688" s="8">
        <f t="shared" si="125"/>
        <v>1</v>
      </c>
      <c r="F688" s="10">
        <f t="shared" si="126"/>
        <v>-8.7045633022448104E-69</v>
      </c>
      <c r="G688" s="10">
        <f t="shared" si="127"/>
        <v>-5.1964391642796824E-69</v>
      </c>
      <c r="H688" s="10">
        <f t="shared" si="128"/>
        <v>1.3901002466524493E-68</v>
      </c>
      <c r="I688">
        <f t="shared" si="120"/>
        <v>1.0846396092814935E-69</v>
      </c>
      <c r="J688">
        <f t="shared" si="121"/>
        <v>6.4750677881173402E-70</v>
      </c>
      <c r="K688">
        <f t="shared" si="122"/>
        <v>-1.7321463880932275E-69</v>
      </c>
    </row>
    <row r="689" spans="1:11" x14ac:dyDescent="0.5">
      <c r="A689" s="8">
        <f t="shared" si="123"/>
        <v>1320</v>
      </c>
      <c r="B689" s="8">
        <f t="shared" si="129"/>
        <v>0.4174549436611536</v>
      </c>
      <c r="C689" s="8">
        <f t="shared" si="129"/>
        <v>3.2605142628637584E-68</v>
      </c>
      <c r="D689" s="8">
        <f t="shared" si="129"/>
        <v>0.58254505633884646</v>
      </c>
      <c r="E689" s="8">
        <f t="shared" si="125"/>
        <v>1</v>
      </c>
      <c r="F689" s="10">
        <f t="shared" si="126"/>
        <v>-6.8055889895508898E-69</v>
      </c>
      <c r="G689" s="10">
        <f t="shared" si="127"/>
        <v>-4.0627918866616369E-69</v>
      </c>
      <c r="H689" s="10">
        <f t="shared" si="128"/>
        <v>1.0868380876212527E-68</v>
      </c>
      <c r="I689">
        <f t="shared" si="120"/>
        <v>8.4801627907666281E-70</v>
      </c>
      <c r="J689">
        <f t="shared" si="121"/>
        <v>5.0624768314388283E-70</v>
      </c>
      <c r="K689">
        <f t="shared" si="122"/>
        <v>-1.3542639622205456E-69</v>
      </c>
    </row>
    <row r="690" spans="1:11" x14ac:dyDescent="0.5">
      <c r="A690" s="8">
        <f t="shared" si="123"/>
        <v>1322</v>
      </c>
      <c r="B690" s="8">
        <f t="shared" si="129"/>
        <v>0.4174549436611536</v>
      </c>
      <c r="C690" s="8">
        <f t="shared" si="129"/>
        <v>2.5492054221602073E-68</v>
      </c>
      <c r="D690" s="8">
        <f t="shared" si="129"/>
        <v>0.58254505633884646</v>
      </c>
      <c r="E690" s="8">
        <f t="shared" si="125"/>
        <v>1</v>
      </c>
      <c r="F690" s="10">
        <f t="shared" si="126"/>
        <v>-5.3208920294429834E-69</v>
      </c>
      <c r="G690" s="10">
        <f t="shared" si="127"/>
        <v>-3.1764593777577073E-69</v>
      </c>
      <c r="H690" s="10">
        <f t="shared" si="128"/>
        <v>8.4973514072006908E-69</v>
      </c>
      <c r="I690">
        <f t="shared" si="120"/>
        <v>6.6301433529189332E-70</v>
      </c>
      <c r="J690">
        <f t="shared" si="121"/>
        <v>3.9580545729400909E-70</v>
      </c>
      <c r="K690">
        <f t="shared" si="122"/>
        <v>-1.0588197925859024E-69</v>
      </c>
    </row>
    <row r="691" spans="1:11" x14ac:dyDescent="0.5">
      <c r="A691" s="8">
        <f t="shared" si="123"/>
        <v>1324</v>
      </c>
      <c r="B691" s="8">
        <f t="shared" si="129"/>
        <v>0.4174549436611536</v>
      </c>
      <c r="C691" s="8">
        <f t="shared" si="129"/>
        <v>1.993074638067468E-68</v>
      </c>
      <c r="D691" s="8">
        <f t="shared" si="129"/>
        <v>0.58254505633884646</v>
      </c>
      <c r="E691" s="8">
        <f t="shared" si="125"/>
        <v>1</v>
      </c>
      <c r="F691" s="10">
        <f t="shared" si="126"/>
        <v>-4.1600943037346447E-69</v>
      </c>
      <c r="G691" s="10">
        <f t="shared" si="127"/>
        <v>-2.4834878231569153E-69</v>
      </c>
      <c r="H691" s="10">
        <f t="shared" si="128"/>
        <v>6.6435821268915601E-69</v>
      </c>
      <c r="I691">
        <f t="shared" si="120"/>
        <v>5.1837213464956556E-70</v>
      </c>
      <c r="J691">
        <f t="shared" si="121"/>
        <v>3.0945713973607283E-70</v>
      </c>
      <c r="K691">
        <f t="shared" si="122"/>
        <v>-8.2782927438563839E-70</v>
      </c>
    </row>
    <row r="692" spans="1:11" x14ac:dyDescent="0.5">
      <c r="A692" s="8">
        <f t="shared" si="123"/>
        <v>1326</v>
      </c>
      <c r="B692" s="8">
        <f t="shared" si="129"/>
        <v>0.4174549436611536</v>
      </c>
      <c r="C692" s="8">
        <f t="shared" si="129"/>
        <v>1.5582685013832996E-68</v>
      </c>
      <c r="D692" s="8">
        <f t="shared" si="129"/>
        <v>0.58254505633884646</v>
      </c>
      <c r="E692" s="8">
        <f t="shared" si="125"/>
        <v>1</v>
      </c>
      <c r="F692" s="10">
        <f t="shared" si="126"/>
        <v>-3.2525344472695779E-69</v>
      </c>
      <c r="G692" s="10">
        <f t="shared" si="127"/>
        <v>-1.9416938906747534E-69</v>
      </c>
      <c r="H692" s="10">
        <f t="shared" si="128"/>
        <v>5.1942283379443313E-69</v>
      </c>
      <c r="I692">
        <f t="shared" si="120"/>
        <v>4.0528485686941765E-70</v>
      </c>
      <c r="J692">
        <f t="shared" si="121"/>
        <v>2.4194644002216676E-70</v>
      </c>
      <c r="K692">
        <f t="shared" si="122"/>
        <v>-6.4723129689158441E-70</v>
      </c>
    </row>
    <row r="693" spans="1:11" x14ac:dyDescent="0.5">
      <c r="A693" s="8">
        <f t="shared" si="123"/>
        <v>1328</v>
      </c>
      <c r="B693" s="8">
        <f t="shared" si="129"/>
        <v>0.4174549436611536</v>
      </c>
      <c r="C693" s="8">
        <f t="shared" si="129"/>
        <v>1.2183190112527824E-68</v>
      </c>
      <c r="D693" s="8">
        <f t="shared" si="129"/>
        <v>0.58254505633884646</v>
      </c>
      <c r="E693" s="8">
        <f t="shared" si="125"/>
        <v>1</v>
      </c>
      <c r="F693" s="10">
        <f t="shared" si="126"/>
        <v>-2.5429664710192135E-69</v>
      </c>
      <c r="G693" s="10">
        <f t="shared" si="127"/>
        <v>-1.5180968998233943E-69</v>
      </c>
      <c r="H693" s="10">
        <f t="shared" si="128"/>
        <v>4.0610633708426078E-69</v>
      </c>
      <c r="I693">
        <f t="shared" si="120"/>
        <v>3.1686852789397348E-70</v>
      </c>
      <c r="J693">
        <f t="shared" si="121"/>
        <v>1.8916377204715793E-70</v>
      </c>
      <c r="K693">
        <f t="shared" si="122"/>
        <v>-5.0603229994113141E-70</v>
      </c>
    </row>
    <row r="694" spans="1:11" x14ac:dyDescent="0.5">
      <c r="A694" s="8">
        <f t="shared" si="123"/>
        <v>1330</v>
      </c>
      <c r="B694" s="8">
        <f t="shared" si="129"/>
        <v>0.4174549436611536</v>
      </c>
      <c r="C694" s="8">
        <f t="shared" si="129"/>
        <v>9.525323856975352E-69</v>
      </c>
      <c r="D694" s="8">
        <f t="shared" si="129"/>
        <v>0.58254505633884646</v>
      </c>
      <c r="E694" s="8">
        <f t="shared" si="125"/>
        <v>1</v>
      </c>
      <c r="F694" s="10">
        <f t="shared" si="126"/>
        <v>-1.988196767033944E-69</v>
      </c>
      <c r="G694" s="10">
        <f t="shared" si="127"/>
        <v>-1.1869111852911729E-69</v>
      </c>
      <c r="H694" s="10">
        <f t="shared" si="128"/>
        <v>3.175107952325117E-69</v>
      </c>
      <c r="I694">
        <f t="shared" si="120"/>
        <v>2.4774097099325984E-70</v>
      </c>
      <c r="J694">
        <f t="shared" si="121"/>
        <v>1.4789609077046446E-70</v>
      </c>
      <c r="K694">
        <f t="shared" si="122"/>
        <v>-3.9563706176372429E-70</v>
      </c>
    </row>
    <row r="695" spans="1:11" x14ac:dyDescent="0.5">
      <c r="A695" s="8">
        <f t="shared" si="123"/>
        <v>1332</v>
      </c>
      <c r="B695" s="8">
        <f t="shared" si="129"/>
        <v>0.4174549436611536</v>
      </c>
      <c r="C695" s="8">
        <f t="shared" si="129"/>
        <v>7.4472936679339349E-69</v>
      </c>
      <c r="D695" s="8">
        <f t="shared" si="129"/>
        <v>0.58254505633884646</v>
      </c>
      <c r="E695" s="8">
        <f t="shared" si="125"/>
        <v>1</v>
      </c>
      <c r="F695" s="10">
        <f t="shared" si="126"/>
        <v>-1.5544547792877135E-69</v>
      </c>
      <c r="G695" s="10">
        <f t="shared" si="127"/>
        <v>-9.2797644335693117E-70</v>
      </c>
      <c r="H695" s="10">
        <f t="shared" si="128"/>
        <v>2.4824312226446446E-69</v>
      </c>
      <c r="I695">
        <f t="shared" si="120"/>
        <v>1.9369417694022271E-70</v>
      </c>
      <c r="J695">
        <f t="shared" si="121"/>
        <v>1.156313041787543E-70</v>
      </c>
      <c r="K695">
        <f t="shared" si="122"/>
        <v>-3.0932548111897701E-70</v>
      </c>
    </row>
    <row r="696" spans="1:11" x14ac:dyDescent="0.5">
      <c r="A696" s="8">
        <f t="shared" si="123"/>
        <v>1334</v>
      </c>
      <c r="B696" s="8">
        <f t="shared" si="129"/>
        <v>0.4174549436611536</v>
      </c>
      <c r="C696" s="8">
        <f t="shared" si="129"/>
        <v>5.8226033895775808E-69</v>
      </c>
      <c r="D696" s="8">
        <f t="shared" si="129"/>
        <v>0.58254505633884646</v>
      </c>
      <c r="E696" s="8">
        <f t="shared" si="125"/>
        <v>1</v>
      </c>
      <c r="F696" s="10">
        <f t="shared" si="126"/>
        <v>-1.2153372849786754E-69</v>
      </c>
      <c r="G696" s="10">
        <f t="shared" si="127"/>
        <v>-7.2553051154718478E-70</v>
      </c>
      <c r="H696" s="10">
        <f t="shared" si="128"/>
        <v>1.9408677965258602E-69</v>
      </c>
      <c r="I696">
        <f t="shared" si="120"/>
        <v>1.5143814941118898E-70</v>
      </c>
      <c r="J696">
        <f t="shared" si="121"/>
        <v>9.0405354437872606E-71</v>
      </c>
      <c r="K696">
        <f t="shared" si="122"/>
        <v>-2.4184350384906158E-70</v>
      </c>
    </row>
    <row r="697" spans="1:11" x14ac:dyDescent="0.5">
      <c r="A697" s="8">
        <f t="shared" si="123"/>
        <v>1336</v>
      </c>
      <c r="B697" s="8">
        <f t="shared" si="129"/>
        <v>0.4174549436611536</v>
      </c>
      <c r="C697" s="8">
        <f t="shared" si="129"/>
        <v>4.5523530753589565E-69</v>
      </c>
      <c r="D697" s="8">
        <f t="shared" si="129"/>
        <v>0.58254505633884646</v>
      </c>
      <c r="E697" s="8">
        <f t="shared" si="125"/>
        <v>1</v>
      </c>
      <c r="F697" s="10">
        <f t="shared" si="126"/>
        <v>-9.5020114829982629E-70</v>
      </c>
      <c r="G697" s="10">
        <f t="shared" si="127"/>
        <v>-5.672498768198258E-70</v>
      </c>
      <c r="H697" s="10">
        <f t="shared" si="128"/>
        <v>1.5174510251196521E-69</v>
      </c>
      <c r="I697">
        <f t="shared" si="120"/>
        <v>1.1840063268480835E-70</v>
      </c>
      <c r="J697">
        <f t="shared" si="121"/>
        <v>7.0682659588466891E-71</v>
      </c>
      <c r="K697">
        <f t="shared" si="122"/>
        <v>-1.8908329227327524E-70</v>
      </c>
    </row>
    <row r="698" spans="1:11" x14ac:dyDescent="0.5">
      <c r="A698" s="8">
        <f t="shared" si="123"/>
        <v>1338</v>
      </c>
      <c r="B698" s="8">
        <f t="shared" si="129"/>
        <v>0.4174549436611536</v>
      </c>
      <c r="C698" s="8">
        <f t="shared" si="129"/>
        <v>3.5592186408962387E-69</v>
      </c>
      <c r="D698" s="8">
        <f t="shared" si="129"/>
        <v>0.58254505633884646</v>
      </c>
      <c r="E698" s="8">
        <f t="shared" si="125"/>
        <v>1</v>
      </c>
      <c r="F698" s="10">
        <f t="shared" si="126"/>
        <v>-7.4290670860653353E-70</v>
      </c>
      <c r="G698" s="10">
        <f t="shared" si="127"/>
        <v>-4.4349950502554594E-70</v>
      </c>
      <c r="H698" s="10">
        <f t="shared" si="128"/>
        <v>1.1864062136320795E-69</v>
      </c>
      <c r="I698">
        <f t="shared" si="120"/>
        <v>9.2570530442094399E-71</v>
      </c>
      <c r="J698">
        <f t="shared" si="121"/>
        <v>5.5262637899754238E-71</v>
      </c>
      <c r="K698">
        <f t="shared" si="122"/>
        <v>-1.4783316834184864E-70</v>
      </c>
    </row>
    <row r="699" spans="1:11" x14ac:dyDescent="0.5">
      <c r="A699" s="8">
        <f t="shared" si="123"/>
        <v>1340</v>
      </c>
      <c r="B699" s="8">
        <f t="shared" si="129"/>
        <v>0.4174549436611536</v>
      </c>
      <c r="C699" s="8">
        <f t="shared" si="129"/>
        <v>2.7827449066446551E-69</v>
      </c>
      <c r="D699" s="8">
        <f t="shared" si="129"/>
        <v>0.58254505633884646</v>
      </c>
      <c r="E699" s="8">
        <f t="shared" si="125"/>
        <v>1</v>
      </c>
      <c r="F699" s="10">
        <f t="shared" si="126"/>
        <v>-5.8083530911335331E-70</v>
      </c>
      <c r="G699" s="10">
        <f t="shared" si="127"/>
        <v>-3.4674632643486501E-70</v>
      </c>
      <c r="H699" s="10">
        <f t="shared" si="128"/>
        <v>9.2758163554821833E-70</v>
      </c>
      <c r="I699">
        <f t="shared" si="120"/>
        <v>7.2375484083289278E-71</v>
      </c>
      <c r="J699">
        <f t="shared" si="121"/>
        <v>4.3206624728332393E-71</v>
      </c>
      <c r="K699">
        <f t="shared" si="122"/>
        <v>-1.1558210881162167E-70</v>
      </c>
    </row>
    <row r="700" spans="1:11" x14ac:dyDescent="0.5">
      <c r="A700" s="8">
        <f t="shared" si="123"/>
        <v>1342</v>
      </c>
      <c r="B700" s="8">
        <f t="shared" si="129"/>
        <v>0.4174549436611536</v>
      </c>
      <c r="C700" s="8">
        <f t="shared" si="129"/>
        <v>2.1756655032315898E-69</v>
      </c>
      <c r="D700" s="8">
        <f t="shared" si="129"/>
        <v>0.58254505633884646</v>
      </c>
      <c r="E700" s="8">
        <f t="shared" si="125"/>
        <v>1</v>
      </c>
      <c r="F700" s="10">
        <f t="shared" si="126"/>
        <v>-4.5412116003852937E-70</v>
      </c>
      <c r="G700" s="10">
        <f t="shared" si="127"/>
        <v>-2.7110067437200053E-70</v>
      </c>
      <c r="H700" s="10">
        <f t="shared" si="128"/>
        <v>7.252218344105299E-70</v>
      </c>
      <c r="I700">
        <f t="shared" si="120"/>
        <v>5.6586158373232117E-71</v>
      </c>
      <c r="J700">
        <f t="shared" si="121"/>
        <v>3.3780733084101389E-71</v>
      </c>
      <c r="K700">
        <f t="shared" si="122"/>
        <v>-9.0366891457333506E-71</v>
      </c>
    </row>
    <row r="701" spans="1:11" x14ac:dyDescent="0.5">
      <c r="A701" s="8">
        <f t="shared" si="123"/>
        <v>1344</v>
      </c>
      <c r="B701" s="8">
        <f t="shared" si="129"/>
        <v>0.4174549436611536</v>
      </c>
      <c r="C701" s="8">
        <f t="shared" si="129"/>
        <v>1.7010256206557914E-69</v>
      </c>
      <c r="D701" s="8">
        <f t="shared" si="129"/>
        <v>0.58254505633884646</v>
      </c>
      <c r="E701" s="8">
        <f t="shared" si="125"/>
        <v>1</v>
      </c>
      <c r="F701" s="10">
        <f t="shared" si="126"/>
        <v>-3.5505077731852109E-70</v>
      </c>
      <c r="G701" s="10">
        <f t="shared" si="127"/>
        <v>-2.11957762900076E-70</v>
      </c>
      <c r="H701" s="10">
        <f t="shared" si="128"/>
        <v>5.6700854021859709E-70</v>
      </c>
      <c r="I701">
        <f t="shared" si="120"/>
        <v>4.4241407984997689E-71</v>
      </c>
      <c r="J701">
        <f t="shared" si="121"/>
        <v>2.6411179648360977E-71</v>
      </c>
      <c r="K701">
        <f t="shared" si="122"/>
        <v>-7.0652587633358666E-71</v>
      </c>
    </row>
    <row r="702" spans="1:11" x14ac:dyDescent="0.5">
      <c r="A702" s="8">
        <f t="shared" si="123"/>
        <v>1346</v>
      </c>
      <c r="B702" s="8">
        <f t="shared" si="129"/>
        <v>0.4174549436611536</v>
      </c>
      <c r="C702" s="8">
        <f t="shared" si="129"/>
        <v>1.3299324541523616E-69</v>
      </c>
      <c r="D702" s="8">
        <f t="shared" si="129"/>
        <v>0.58254505633884646</v>
      </c>
      <c r="E702" s="8">
        <f t="shared" si="125"/>
        <v>1</v>
      </c>
      <c r="F702" s="10">
        <f t="shared" si="126"/>
        <v>-2.7759343886065694E-70</v>
      </c>
      <c r="G702" s="10">
        <f t="shared" si="127"/>
        <v>-1.6571737919013026E-70</v>
      </c>
      <c r="H702" s="10">
        <f t="shared" si="128"/>
        <v>4.433108180507872E-70</v>
      </c>
      <c r="I702">
        <f t="shared" si="120"/>
        <v>3.4589769596744928E-71</v>
      </c>
      <c r="J702">
        <f t="shared" si="121"/>
        <v>2.0649356799965159E-71</v>
      </c>
      <c r="K702">
        <f t="shared" si="122"/>
        <v>-5.5239126396710086E-71</v>
      </c>
    </row>
    <row r="703" spans="1:11" x14ac:dyDescent="0.5">
      <c r="A703" s="8">
        <f t="shared" si="123"/>
        <v>1348</v>
      </c>
      <c r="B703" s="8">
        <f t="shared" ref="B703:D718" si="130">B702+F702*$B$25+$B$26*0.5*I702*$B$25^2</f>
        <v>0.4174549436611536</v>
      </c>
      <c r="C703" s="8">
        <f t="shared" si="130"/>
        <v>1.0397964093720313E-69</v>
      </c>
      <c r="D703" s="8">
        <f t="shared" si="130"/>
        <v>0.58254505633884646</v>
      </c>
      <c r="E703" s="8">
        <f t="shared" si="125"/>
        <v>1</v>
      </c>
      <c r="F703" s="10">
        <f t="shared" si="126"/>
        <v>-2.1703407574673556E-70</v>
      </c>
      <c r="G703" s="10">
        <f t="shared" si="127"/>
        <v>-1.2956472737727485E-70</v>
      </c>
      <c r="H703" s="10">
        <f t="shared" si="128"/>
        <v>3.4659880312401041E-70</v>
      </c>
      <c r="I703">
        <f t="shared" si="120"/>
        <v>2.7043717983876498E-71</v>
      </c>
      <c r="J703">
        <f t="shared" si="121"/>
        <v>1.6144524475215116E-71</v>
      </c>
      <c r="K703">
        <f t="shared" si="122"/>
        <v>-4.3188242459091614E-71</v>
      </c>
    </row>
    <row r="704" spans="1:11" x14ac:dyDescent="0.5">
      <c r="A704" s="8">
        <f t="shared" si="123"/>
        <v>1350</v>
      </c>
      <c r="B704" s="8">
        <f t="shared" si="130"/>
        <v>0.4174549436611536</v>
      </c>
      <c r="C704" s="8">
        <f t="shared" si="130"/>
        <v>8.1295600356791189E-70</v>
      </c>
      <c r="D704" s="8">
        <f t="shared" si="130"/>
        <v>0.58254505633884646</v>
      </c>
      <c r="E704" s="8">
        <f t="shared" si="125"/>
        <v>1</v>
      </c>
      <c r="F704" s="10">
        <f t="shared" si="126"/>
        <v>-1.6968625133421962E-70</v>
      </c>
      <c r="G704" s="10">
        <f t="shared" si="127"/>
        <v>-1.0129908318841766E-70</v>
      </c>
      <c r="H704" s="10">
        <f t="shared" si="128"/>
        <v>2.7098533452263728E-70</v>
      </c>
      <c r="I704">
        <f t="shared" si="120"/>
        <v>2.1143901532673703E-71</v>
      </c>
      <c r="J704">
        <f t="shared" si="121"/>
        <v>1.2622459530132183E-71</v>
      </c>
      <c r="K704">
        <f t="shared" si="122"/>
        <v>-3.3766361062805886E-71</v>
      </c>
    </row>
    <row r="705" spans="1:11" x14ac:dyDescent="0.5">
      <c r="A705" s="8">
        <f t="shared" si="123"/>
        <v>1352</v>
      </c>
      <c r="B705" s="8">
        <f t="shared" si="130"/>
        <v>0.4174549436611536</v>
      </c>
      <c r="C705" s="8">
        <f t="shared" si="130"/>
        <v>6.3560275625134089E-70</v>
      </c>
      <c r="D705" s="8">
        <f t="shared" si="130"/>
        <v>0.58254505633884646</v>
      </c>
      <c r="E705" s="8">
        <f t="shared" si="125"/>
        <v>1</v>
      </c>
      <c r="F705" s="10">
        <f t="shared" si="126"/>
        <v>-1.3266775640088872E-70</v>
      </c>
      <c r="G705" s="10">
        <f t="shared" si="127"/>
        <v>-7.9199829016224884E-71</v>
      </c>
      <c r="H705" s="10">
        <f t="shared" si="128"/>
        <v>2.1186758541711361E-70</v>
      </c>
      <c r="I705">
        <f t="shared" si="120"/>
        <v>1.6531180079970579E-71</v>
      </c>
      <c r="J705">
        <f t="shared" si="121"/>
        <v>9.8687629254377143E-72</v>
      </c>
      <c r="K705">
        <f t="shared" si="122"/>
        <v>-2.6399943005408293E-71</v>
      </c>
    </row>
    <row r="706" spans="1:11" x14ac:dyDescent="0.5">
      <c r="A706" s="8">
        <f t="shared" si="123"/>
        <v>1354</v>
      </c>
      <c r="B706" s="8">
        <f t="shared" si="130"/>
        <v>0.4174549436611536</v>
      </c>
      <c r="C706" s="8">
        <f t="shared" si="130"/>
        <v>4.9694062406976656E-70</v>
      </c>
      <c r="D706" s="8">
        <f t="shared" si="130"/>
        <v>0.58254505633884646</v>
      </c>
      <c r="E706" s="8">
        <f t="shared" si="125"/>
        <v>1</v>
      </c>
      <c r="F706" s="10">
        <f t="shared" si="126"/>
        <v>-1.0372516011199145E-70</v>
      </c>
      <c r="G706" s="10">
        <f t="shared" si="127"/>
        <v>-6.1921714577930713E-71</v>
      </c>
      <c r="H706" s="10">
        <f t="shared" si="128"/>
        <v>1.6564687468992216E-70</v>
      </c>
      <c r="I706">
        <f t="shared" si="120"/>
        <v>1.2924762935266051E-71</v>
      </c>
      <c r="J706">
        <f t="shared" si="121"/>
        <v>7.7158085907108525E-72</v>
      </c>
      <c r="K706">
        <f t="shared" si="122"/>
        <v>-2.0640571525976903E-71</v>
      </c>
    </row>
    <row r="707" spans="1:11" x14ac:dyDescent="0.5">
      <c r="A707" s="8">
        <f t="shared" si="123"/>
        <v>1356</v>
      </c>
      <c r="B707" s="8">
        <f t="shared" si="130"/>
        <v>0.4174549436611536</v>
      </c>
      <c r="C707" s="8">
        <f t="shared" si="130"/>
        <v>3.8852881209532682E-70</v>
      </c>
      <c r="D707" s="8">
        <f t="shared" si="130"/>
        <v>0.58254505633884646</v>
      </c>
      <c r="E707" s="8">
        <f t="shared" si="125"/>
        <v>1</v>
      </c>
      <c r="F707" s="10">
        <f t="shared" si="126"/>
        <v>-8.1096636681994793E-71</v>
      </c>
      <c r="G707" s="10">
        <f t="shared" si="127"/>
        <v>-4.8412967349780803E-71</v>
      </c>
      <c r="H707" s="10">
        <f t="shared" si="128"/>
        <v>1.295096040317756E-70</v>
      </c>
      <c r="I707">
        <f t="shared" si="120"/>
        <v>1.0105116278736008E-71</v>
      </c>
      <c r="J707">
        <f t="shared" si="121"/>
        <v>6.0325395045242585E-72</v>
      </c>
      <c r="K707">
        <f t="shared" si="122"/>
        <v>-1.6137655783260266E-71</v>
      </c>
    </row>
    <row r="708" spans="1:11" x14ac:dyDescent="0.5">
      <c r="A708" s="8">
        <f t="shared" si="123"/>
        <v>1358</v>
      </c>
      <c r="B708" s="8">
        <f t="shared" si="130"/>
        <v>0.4174549436611536</v>
      </c>
      <c r="C708" s="8">
        <f t="shared" si="130"/>
        <v>3.037679564048137E-70</v>
      </c>
      <c r="D708" s="8">
        <f t="shared" si="130"/>
        <v>0.58254505633884646</v>
      </c>
      <c r="E708" s="8">
        <f t="shared" si="125"/>
        <v>1</v>
      </c>
      <c r="F708" s="10">
        <f t="shared" si="126"/>
        <v>-6.3404717563517635E-71</v>
      </c>
      <c r="G708" s="10">
        <f t="shared" si="127"/>
        <v>-3.78512679047536E-71</v>
      </c>
      <c r="H708" s="10">
        <f t="shared" si="128"/>
        <v>1.0125598546827123E-70</v>
      </c>
      <c r="I708">
        <f t="shared" si="120"/>
        <v>7.9005994553410729E-72</v>
      </c>
      <c r="J708">
        <f t="shared" si="121"/>
        <v>4.716489846243459E-72</v>
      </c>
      <c r="K708">
        <f t="shared" si="122"/>
        <v>-1.2617089301584532E-71</v>
      </c>
    </row>
    <row r="709" spans="1:11" x14ac:dyDescent="0.5">
      <c r="A709" s="8">
        <f t="shared" si="123"/>
        <v>1360</v>
      </c>
      <c r="B709" s="8">
        <f t="shared" si="130"/>
        <v>0.4174549436611536</v>
      </c>
      <c r="C709" s="8">
        <f t="shared" si="130"/>
        <v>2.3749840028779343E-70</v>
      </c>
      <c r="D709" s="8">
        <f t="shared" si="130"/>
        <v>0.58254505633884646</v>
      </c>
      <c r="E709" s="8">
        <f t="shared" si="125"/>
        <v>1</v>
      </c>
      <c r="F709" s="10">
        <f t="shared" si="126"/>
        <v>-4.9572440655877458E-71</v>
      </c>
      <c r="G709" s="10">
        <f t="shared" si="127"/>
        <v>-2.9593692773387013E-71</v>
      </c>
      <c r="H709" s="10">
        <f t="shared" si="128"/>
        <v>7.9166133429264471E-71</v>
      </c>
      <c r="I709">
        <f t="shared" si="120"/>
        <v>6.1770166747198819E-72</v>
      </c>
      <c r="J709">
        <f t="shared" si="121"/>
        <v>3.6875475830757891E-72</v>
      </c>
      <c r="K709">
        <f t="shared" si="122"/>
        <v>-9.864564257795671E-72</v>
      </c>
    </row>
    <row r="710" spans="1:11" x14ac:dyDescent="0.5">
      <c r="A710" s="8">
        <f t="shared" si="123"/>
        <v>1362</v>
      </c>
      <c r="B710" s="8">
        <f t="shared" si="130"/>
        <v>0.4174549436611536</v>
      </c>
      <c r="C710" s="8">
        <f t="shared" si="130"/>
        <v>1.8568610990717097E-70</v>
      </c>
      <c r="D710" s="8">
        <f t="shared" si="130"/>
        <v>0.58254505633884646</v>
      </c>
      <c r="E710" s="8">
        <f t="shared" si="125"/>
        <v>1</v>
      </c>
      <c r="F710" s="10">
        <f t="shared" si="126"/>
        <v>-3.8757792274978414E-71</v>
      </c>
      <c r="G710" s="10">
        <f t="shared" si="127"/>
        <v>-2.3137577694078573E-71</v>
      </c>
      <c r="H710" s="10">
        <f t="shared" si="128"/>
        <v>6.1895369969056986E-71</v>
      </c>
      <c r="I710">
        <f t="shared" si="120"/>
        <v>4.8294480963685672E-72</v>
      </c>
      <c r="J710">
        <f t="shared" si="121"/>
        <v>2.883077801657623E-72</v>
      </c>
      <c r="K710">
        <f t="shared" si="122"/>
        <v>-7.7125258980261902E-72</v>
      </c>
    </row>
    <row r="711" spans="1:11" x14ac:dyDescent="0.5">
      <c r="A711" s="8">
        <f t="shared" si="123"/>
        <v>1364</v>
      </c>
      <c r="B711" s="8">
        <f t="shared" si="130"/>
        <v>0.4174549436611536</v>
      </c>
      <c r="C711" s="8">
        <f t="shared" si="130"/>
        <v>1.4517711012232907E-70</v>
      </c>
      <c r="D711" s="8">
        <f t="shared" si="130"/>
        <v>0.58254505633884646</v>
      </c>
      <c r="E711" s="8">
        <f t="shared" si="125"/>
        <v>1</v>
      </c>
      <c r="F711" s="10">
        <f t="shared" si="126"/>
        <v>-3.0302451163502986E-71</v>
      </c>
      <c r="G711" s="10">
        <f t="shared" si="127"/>
        <v>-1.8089918877273369E-71</v>
      </c>
      <c r="H711" s="10">
        <f t="shared" si="128"/>
        <v>4.8392370040776356E-71</v>
      </c>
      <c r="I711">
        <f t="shared" si="120"/>
        <v>3.7758630328734967E-72</v>
      </c>
      <c r="J711">
        <f t="shared" si="121"/>
        <v>2.2541099262176257E-72</v>
      </c>
      <c r="K711">
        <f t="shared" si="122"/>
        <v>-6.0299729590911224E-72</v>
      </c>
    </row>
    <row r="712" spans="1:11" x14ac:dyDescent="0.5">
      <c r="A712" s="8">
        <f t="shared" si="123"/>
        <v>1366</v>
      </c>
      <c r="B712" s="8">
        <f t="shared" si="130"/>
        <v>0.4174549436611536</v>
      </c>
      <c r="C712" s="8">
        <f t="shared" si="130"/>
        <v>1.1350549222021758E-70</v>
      </c>
      <c r="D712" s="8">
        <f t="shared" si="130"/>
        <v>0.58254505633884646</v>
      </c>
      <c r="E712" s="8">
        <f t="shared" si="125"/>
        <v>1</v>
      </c>
      <c r="F712" s="10">
        <f t="shared" si="126"/>
        <v>-2.3691714430011217E-71</v>
      </c>
      <c r="G712" s="10">
        <f t="shared" si="127"/>
        <v>-1.4143449643394642E-71</v>
      </c>
      <c r="H712" s="10">
        <f t="shared" si="128"/>
        <v>3.7835164073405859E-71</v>
      </c>
      <c r="I712">
        <f t="shared" si="120"/>
        <v>2.9521264870288365E-72</v>
      </c>
      <c r="J712">
        <f t="shared" si="121"/>
        <v>1.7623567274360437E-72</v>
      </c>
      <c r="K712">
        <f t="shared" si="122"/>
        <v>-4.7144832144648802E-72</v>
      </c>
    </row>
    <row r="713" spans="1:11" x14ac:dyDescent="0.5">
      <c r="A713" s="8">
        <f t="shared" si="123"/>
        <v>1368</v>
      </c>
      <c r="B713" s="8">
        <f t="shared" si="130"/>
        <v>0.4174549436611536</v>
      </c>
      <c r="C713" s="8">
        <f t="shared" si="130"/>
        <v>8.8743306388300382E-71</v>
      </c>
      <c r="D713" s="8">
        <f t="shared" si="130"/>
        <v>0.58254505633884646</v>
      </c>
      <c r="E713" s="8">
        <f t="shared" si="125"/>
        <v>1</v>
      </c>
      <c r="F713" s="10">
        <f t="shared" si="126"/>
        <v>-1.8523165984316212E-71</v>
      </c>
      <c r="G713" s="10">
        <f t="shared" si="127"/>
        <v>-1.1057936145117248E-71</v>
      </c>
      <c r="H713" s="10">
        <f t="shared" si="128"/>
        <v>2.9581102129433461E-71</v>
      </c>
      <c r="I713">
        <f t="shared" si="120"/>
        <v>2.3080950552342772E-72</v>
      </c>
      <c r="J713">
        <f t="shared" si="121"/>
        <v>1.3778836598048054E-72</v>
      </c>
      <c r="K713">
        <f t="shared" si="122"/>
        <v>-3.6859787150390826E-72</v>
      </c>
    </row>
    <row r="714" spans="1:11" x14ac:dyDescent="0.5">
      <c r="A714" s="8">
        <f t="shared" si="123"/>
        <v>1370</v>
      </c>
      <c r="B714" s="8">
        <f t="shared" si="130"/>
        <v>0.4174549436611536</v>
      </c>
      <c r="C714" s="8">
        <f t="shared" si="130"/>
        <v>6.9383201417675499E-71</v>
      </c>
      <c r="D714" s="8">
        <f t="shared" si="130"/>
        <v>0.58254505633884646</v>
      </c>
      <c r="E714" s="8">
        <f t="shared" si="125"/>
        <v>1</v>
      </c>
      <c r="F714" s="10">
        <f t="shared" si="126"/>
        <v>-1.44821802194231E-71</v>
      </c>
      <c r="G714" s="10">
        <f t="shared" si="127"/>
        <v>-8.645553586468732E-72</v>
      </c>
      <c r="H714" s="10">
        <f t="shared" si="128"/>
        <v>2.3127733805891832E-71</v>
      </c>
      <c r="I714">
        <f t="shared" si="120"/>
        <v>1.8045645426793944E-72</v>
      </c>
      <c r="J714">
        <f t="shared" si="121"/>
        <v>1.0772866528101827E-72</v>
      </c>
      <c r="K714">
        <f t="shared" si="122"/>
        <v>-2.8818511954895772E-72</v>
      </c>
    </row>
    <row r="715" spans="1:11" x14ac:dyDescent="0.5">
      <c r="A715" s="8">
        <f t="shared" si="123"/>
        <v>1372</v>
      </c>
      <c r="B715" s="8">
        <f t="shared" si="130"/>
        <v>0.4174549436611536</v>
      </c>
      <c r="C715" s="8">
        <f t="shared" si="130"/>
        <v>5.42466675503584E-71</v>
      </c>
      <c r="D715" s="8">
        <f t="shared" si="130"/>
        <v>0.58254505633884646</v>
      </c>
      <c r="E715" s="8">
        <f t="shared" si="125"/>
        <v>1</v>
      </c>
      <c r="F715" s="10">
        <f t="shared" si="126"/>
        <v>-1.1322769773020097E-71</v>
      </c>
      <c r="G715" s="10">
        <f t="shared" si="127"/>
        <v>-6.7594527437660354E-72</v>
      </c>
      <c r="H715" s="10">
        <f t="shared" si="128"/>
        <v>1.8082222516786133E-71</v>
      </c>
      <c r="I715">
        <f t="shared" si="120"/>
        <v>1.4108834821645402E-72</v>
      </c>
      <c r="J715">
        <f t="shared" si="121"/>
        <v>8.422674324241381E-73</v>
      </c>
      <c r="K715">
        <f t="shared" si="122"/>
        <v>-2.2531509145886783E-72</v>
      </c>
    </row>
    <row r="716" spans="1:11" x14ac:dyDescent="0.5">
      <c r="A716" s="8">
        <f t="shared" si="123"/>
        <v>1374</v>
      </c>
      <c r="B716" s="8">
        <f t="shared" si="130"/>
        <v>0.4174549436611536</v>
      </c>
      <c r="C716" s="8">
        <f t="shared" si="130"/>
        <v>4.2412296927674611E-71</v>
      </c>
      <c r="D716" s="8">
        <f t="shared" si="130"/>
        <v>0.58254505633884646</v>
      </c>
      <c r="E716" s="8">
        <f t="shared" si="125"/>
        <v>1</v>
      </c>
      <c r="F716" s="10">
        <f t="shared" si="126"/>
        <v>-8.852611512241261E-72</v>
      </c>
      <c r="G716" s="10">
        <f t="shared" si="127"/>
        <v>-5.2848207969836091E-72</v>
      </c>
      <c r="H716" s="10">
        <f t="shared" si="128"/>
        <v>1.413743230922487E-71</v>
      </c>
      <c r="I716">
        <f t="shared" si="120"/>
        <v>1.1030872840320428E-72</v>
      </c>
      <c r="J716">
        <f t="shared" si="121"/>
        <v>6.5851964829582688E-73</v>
      </c>
      <c r="K716">
        <f t="shared" si="122"/>
        <v>-1.7616069323278696E-72</v>
      </c>
    </row>
    <row r="717" spans="1:11" x14ac:dyDescent="0.5">
      <c r="A717" s="8">
        <f t="shared" si="123"/>
        <v>1376</v>
      </c>
      <c r="B717" s="8">
        <f t="shared" si="130"/>
        <v>0.4174549436611536</v>
      </c>
      <c r="C717" s="8">
        <f t="shared" si="130"/>
        <v>3.3159694630299048E-71</v>
      </c>
      <c r="D717" s="8">
        <f t="shared" si="130"/>
        <v>0.58254505633884646</v>
      </c>
      <c r="E717" s="8">
        <f t="shared" si="125"/>
        <v>1</v>
      </c>
      <c r="F717" s="10">
        <f t="shared" si="126"/>
        <v>-6.9213392268562737E-72</v>
      </c>
      <c r="G717" s="10">
        <f t="shared" si="127"/>
        <v>-4.1318923165767409E-72</v>
      </c>
      <c r="H717" s="10">
        <f t="shared" si="128"/>
        <v>1.1053231543433015E-71</v>
      </c>
      <c r="I717">
        <f t="shared" si="120"/>
        <v>8.624394371152484E-73</v>
      </c>
      <c r="J717">
        <f t="shared" si="121"/>
        <v>5.1485800174366515E-73</v>
      </c>
      <c r="K717">
        <f t="shared" si="122"/>
        <v>-1.3772974388589135E-72</v>
      </c>
    </row>
    <row r="718" spans="1:11" x14ac:dyDescent="0.5">
      <c r="A718" s="8">
        <f t="shared" si="123"/>
        <v>1378</v>
      </c>
      <c r="B718" s="8">
        <f t="shared" si="130"/>
        <v>0.4174549436611536</v>
      </c>
      <c r="C718" s="8">
        <f t="shared" si="130"/>
        <v>2.5925626000632898E-71</v>
      </c>
      <c r="D718" s="8">
        <f t="shared" si="130"/>
        <v>0.58254505633884646</v>
      </c>
      <c r="E718" s="8">
        <f t="shared" si="125"/>
        <v>1</v>
      </c>
      <c r="F718" s="10">
        <f t="shared" si="126"/>
        <v>-5.4113903707371729E-72</v>
      </c>
      <c r="G718" s="10">
        <f t="shared" si="127"/>
        <v>-3.2304849628071257E-72</v>
      </c>
      <c r="H718" s="10">
        <f t="shared" si="128"/>
        <v>8.6418753335442986E-72</v>
      </c>
      <c r="I718">
        <f t="shared" si="120"/>
        <v>6.7429095907342634E-73</v>
      </c>
      <c r="J718">
        <f t="shared" si="121"/>
        <v>4.0253736186228224E-73</v>
      </c>
      <c r="K718">
        <f t="shared" si="122"/>
        <v>-1.0768283209357086E-72</v>
      </c>
    </row>
    <row r="719" spans="1:11" x14ac:dyDescent="0.5">
      <c r="A719" s="8">
        <f t="shared" si="123"/>
        <v>1380</v>
      </c>
      <c r="B719" s="8">
        <f t="shared" ref="B719:D734" si="131">B718+F718*$B$25+$B$26*0.5*I718*$B$25^2</f>
        <v>0.4174549436611536</v>
      </c>
      <c r="C719" s="8">
        <f t="shared" si="131"/>
        <v>2.0269730798743212E-71</v>
      </c>
      <c r="D719" s="8">
        <f t="shared" si="131"/>
        <v>0.58254505633884646</v>
      </c>
      <c r="E719" s="8">
        <f t="shared" si="125"/>
        <v>1</v>
      </c>
      <c r="F719" s="10">
        <f t="shared" si="126"/>
        <v>-4.2308496643080489E-72</v>
      </c>
      <c r="G719" s="10">
        <f t="shared" si="127"/>
        <v>-2.5257272686063545E-72</v>
      </c>
      <c r="H719" s="10">
        <f t="shared" si="128"/>
        <v>6.7565769329144034E-72</v>
      </c>
      <c r="I719">
        <f t="shared" si="120"/>
        <v>5.2718866730975257E-73</v>
      </c>
      <c r="J719">
        <f t="shared" si="121"/>
        <v>3.147204222256989E-73</v>
      </c>
      <c r="K719">
        <f t="shared" si="122"/>
        <v>-8.4190908953545147E-73</v>
      </c>
    </row>
    <row r="720" spans="1:11" x14ac:dyDescent="0.5">
      <c r="A720" s="8">
        <f t="shared" si="123"/>
        <v>1382</v>
      </c>
      <c r="B720" s="8">
        <f t="shared" si="131"/>
        <v>0.4174549436611536</v>
      </c>
      <c r="C720" s="8">
        <f t="shared" si="131"/>
        <v>1.58477171059819E-71</v>
      </c>
      <c r="D720" s="8">
        <f t="shared" si="131"/>
        <v>0.58254505633884646</v>
      </c>
      <c r="E720" s="8">
        <f t="shared" si="125"/>
        <v>1</v>
      </c>
      <c r="F720" s="10">
        <f t="shared" si="126"/>
        <v>-3.3078539258177872E-72</v>
      </c>
      <c r="G720" s="10">
        <f t="shared" si="127"/>
        <v>-1.9747184428428456E-72</v>
      </c>
      <c r="H720" s="10">
        <f t="shared" si="128"/>
        <v>5.2825723686606328E-72</v>
      </c>
      <c r="I720">
        <f t="shared" si="120"/>
        <v>4.1217798815180051E-73</v>
      </c>
      <c r="J720">
        <f t="shared" si="121"/>
        <v>2.4606149279581464E-73</v>
      </c>
      <c r="K720">
        <f t="shared" si="122"/>
        <v>-6.5823948094761516E-73</v>
      </c>
    </row>
    <row r="721" spans="1:11" x14ac:dyDescent="0.5">
      <c r="A721" s="8">
        <f t="shared" si="123"/>
        <v>1384</v>
      </c>
      <c r="B721" s="8">
        <f t="shared" si="131"/>
        <v>0.4174549436611536</v>
      </c>
      <c r="C721" s="8">
        <f t="shared" si="131"/>
        <v>1.2390403205887839E-71</v>
      </c>
      <c r="D721" s="8">
        <f t="shared" si="131"/>
        <v>0.58254505633884646</v>
      </c>
      <c r="E721" s="8">
        <f t="shared" si="125"/>
        <v>1</v>
      </c>
      <c r="F721" s="10">
        <f t="shared" si="126"/>
        <v>-2.5862175361264421E-72</v>
      </c>
      <c r="G721" s="10">
        <f t="shared" si="127"/>
        <v>-1.5439168658361707E-72</v>
      </c>
      <c r="H721" s="10">
        <f t="shared" si="128"/>
        <v>4.1301344019626128E-72</v>
      </c>
      <c r="I721">
        <f t="shared" si="120"/>
        <v>3.2225786412257176E-73</v>
      </c>
      <c r="J721">
        <f t="shared" si="121"/>
        <v>1.923810911561518E-73</v>
      </c>
      <c r="K721">
        <f t="shared" si="122"/>
        <v>-5.1463895527872356E-73</v>
      </c>
    </row>
    <row r="722" spans="1:11" x14ac:dyDescent="0.5">
      <c r="A722" s="8">
        <f t="shared" si="123"/>
        <v>1386</v>
      </c>
      <c r="B722" s="8">
        <f t="shared" si="131"/>
        <v>0.4174549436611536</v>
      </c>
      <c r="C722" s="8">
        <f t="shared" si="131"/>
        <v>9.6873316565277997E-72</v>
      </c>
      <c r="D722" s="8">
        <f t="shared" si="131"/>
        <v>0.58254505633884646</v>
      </c>
      <c r="E722" s="8">
        <f t="shared" si="125"/>
        <v>1</v>
      </c>
      <c r="F722" s="10">
        <f t="shared" si="126"/>
        <v>-2.0220122454513613E-72</v>
      </c>
      <c r="G722" s="10">
        <f t="shared" si="127"/>
        <v>-1.2070983067245718E-72</v>
      </c>
      <c r="H722" s="10">
        <f t="shared" si="128"/>
        <v>3.2291105521759331E-72</v>
      </c>
      <c r="I722">
        <f t="shared" si="120"/>
        <v>2.5195457781359002E-73</v>
      </c>
      <c r="J722">
        <f t="shared" si="121"/>
        <v>1.5041152442793389E-73</v>
      </c>
      <c r="K722">
        <f t="shared" si="122"/>
        <v>-4.0236610224152392E-73</v>
      </c>
    </row>
    <row r="723" spans="1:11" x14ac:dyDescent="0.5">
      <c r="A723" s="8">
        <f t="shared" si="123"/>
        <v>1388</v>
      </c>
      <c r="B723" s="8">
        <f t="shared" si="131"/>
        <v>0.4174549436611536</v>
      </c>
      <c r="C723" s="8">
        <f t="shared" si="131"/>
        <v>7.5739580919345233E-72</v>
      </c>
      <c r="D723" s="8">
        <f t="shared" si="131"/>
        <v>0.58254505633884646</v>
      </c>
      <c r="E723" s="8">
        <f t="shared" si="125"/>
        <v>1</v>
      </c>
      <c r="F723" s="10">
        <f t="shared" si="126"/>
        <v>-1.5808931242802324E-72</v>
      </c>
      <c r="G723" s="10">
        <f t="shared" si="127"/>
        <v>-9.4375957303127534E-73</v>
      </c>
      <c r="H723" s="10">
        <f t="shared" si="128"/>
        <v>2.5246526973115078E-72</v>
      </c>
      <c r="I723">
        <f t="shared" si="120"/>
        <v>1.9698854969472272E-73</v>
      </c>
      <c r="J723">
        <f t="shared" si="121"/>
        <v>1.1759797464903568E-73</v>
      </c>
      <c r="K723">
        <f t="shared" si="122"/>
        <v>-3.1458652434375841E-73</v>
      </c>
    </row>
    <row r="724" spans="1:11" x14ac:dyDescent="0.5">
      <c r="A724" s="8">
        <f t="shared" si="123"/>
        <v>1390</v>
      </c>
      <c r="B724" s="8">
        <f t="shared" si="131"/>
        <v>0.4174549436611536</v>
      </c>
      <c r="C724" s="8">
        <f t="shared" si="131"/>
        <v>5.9216348951700441E-72</v>
      </c>
      <c r="D724" s="8">
        <f t="shared" si="131"/>
        <v>0.58254505633884646</v>
      </c>
      <c r="E724" s="8">
        <f t="shared" si="125"/>
        <v>1</v>
      </c>
      <c r="F724" s="10">
        <f t="shared" si="126"/>
        <v>-1.2360078807725661E-72</v>
      </c>
      <c r="G724" s="10">
        <f t="shared" si="127"/>
        <v>-7.3787041761744857E-73</v>
      </c>
      <c r="H724" s="10">
        <f t="shared" si="128"/>
        <v>1.9738782983900146E-72</v>
      </c>
      <c r="I724">
        <f t="shared" si="120"/>
        <v>1.5401382680786192E-73</v>
      </c>
      <c r="J724">
        <f t="shared" si="121"/>
        <v>9.1942979064620915E-74</v>
      </c>
      <c r="K724">
        <f t="shared" si="122"/>
        <v>-2.4595680587248284E-73</v>
      </c>
    </row>
    <row r="725" spans="1:11" x14ac:dyDescent="0.5">
      <c r="A725" s="8">
        <f t="shared" si="123"/>
        <v>1392</v>
      </c>
      <c r="B725" s="8">
        <f t="shared" si="131"/>
        <v>0.4174549436611536</v>
      </c>
      <c r="C725" s="8">
        <f t="shared" si="131"/>
        <v>4.6297800180643892E-72</v>
      </c>
      <c r="D725" s="8">
        <f t="shared" si="131"/>
        <v>0.58254505633884646</v>
      </c>
      <c r="E725" s="8">
        <f t="shared" si="125"/>
        <v>1</v>
      </c>
      <c r="F725" s="10">
        <f t="shared" si="126"/>
        <v>-9.6636227830230209E-73</v>
      </c>
      <c r="G725" s="10">
        <f t="shared" si="127"/>
        <v>-5.7689772771916081E-73</v>
      </c>
      <c r="H725" s="10">
        <f t="shared" si="128"/>
        <v>1.5432600060214629E-72</v>
      </c>
      <c r="I725">
        <f t="shared" si="120"/>
        <v>1.204144042116249E-73</v>
      </c>
      <c r="J725">
        <f t="shared" si="121"/>
        <v>7.1884838361428693E-74</v>
      </c>
      <c r="K725">
        <f t="shared" si="122"/>
        <v>-1.9229924257305359E-73</v>
      </c>
    </row>
    <row r="726" spans="1:11" x14ac:dyDescent="0.5">
      <c r="A726" s="8">
        <f t="shared" si="123"/>
        <v>1394</v>
      </c>
      <c r="B726" s="8">
        <f t="shared" si="131"/>
        <v>0.4174549436611536</v>
      </c>
      <c r="C726" s="8">
        <f t="shared" si="131"/>
        <v>3.6197542393489248E-72</v>
      </c>
      <c r="D726" s="8">
        <f t="shared" si="131"/>
        <v>0.58254505633884646</v>
      </c>
      <c r="E726" s="8">
        <f t="shared" si="125"/>
        <v>1</v>
      </c>
      <c r="F726" s="10">
        <f t="shared" si="126"/>
        <v>-7.5554215102731367E-73</v>
      </c>
      <c r="G726" s="10">
        <f t="shared" si="127"/>
        <v>-4.5104259542232777E-73</v>
      </c>
      <c r="H726" s="10">
        <f t="shared" si="128"/>
        <v>1.2065847464496414E-72</v>
      </c>
      <c r="I726">
        <f t="shared" si="120"/>
        <v>9.4144980630404162E-74</v>
      </c>
      <c r="J726">
        <f t="shared" si="121"/>
        <v>5.6202551177038427E-74</v>
      </c>
      <c r="K726">
        <f t="shared" si="122"/>
        <v>-1.5034753180744259E-73</v>
      </c>
    </row>
    <row r="727" spans="1:11" x14ac:dyDescent="0.5">
      <c r="A727" s="8">
        <f t="shared" si="123"/>
        <v>1396</v>
      </c>
      <c r="B727" s="8">
        <f t="shared" si="131"/>
        <v>0.4174549436611536</v>
      </c>
      <c r="C727" s="8">
        <f t="shared" si="131"/>
        <v>2.8300741508583457E-72</v>
      </c>
      <c r="D727" s="8">
        <f t="shared" si="131"/>
        <v>0.58254505633884646</v>
      </c>
      <c r="E727" s="8">
        <f t="shared" si="125"/>
        <v>1</v>
      </c>
      <c r="F727" s="10">
        <f t="shared" si="126"/>
        <v>-5.9071422260172887E-73</v>
      </c>
      <c r="G727" s="10">
        <f t="shared" si="127"/>
        <v>-3.5264382768438633E-73</v>
      </c>
      <c r="H727" s="10">
        <f t="shared" si="128"/>
        <v>9.433580502861152E-73</v>
      </c>
      <c r="I727">
        <f t="shared" si="120"/>
        <v>7.3606454609219521E-74</v>
      </c>
      <c r="J727">
        <f t="shared" si="121"/>
        <v>4.3941487952242583E-74</v>
      </c>
      <c r="K727">
        <f t="shared" si="122"/>
        <v>-1.175479425614621E-73</v>
      </c>
    </row>
    <row r="728" spans="1:11" x14ac:dyDescent="0.5">
      <c r="A728" s="8">
        <f t="shared" si="123"/>
        <v>1398</v>
      </c>
      <c r="B728" s="8">
        <f t="shared" si="131"/>
        <v>0.4174549436611536</v>
      </c>
      <c r="C728" s="8">
        <f t="shared" si="131"/>
        <v>2.2126694713940583E-72</v>
      </c>
      <c r="D728" s="8">
        <f t="shared" si="131"/>
        <v>0.58254505633884646</v>
      </c>
      <c r="E728" s="8">
        <f t="shared" si="125"/>
        <v>1</v>
      </c>
      <c r="F728" s="10">
        <f t="shared" si="126"/>
        <v>-4.6184490476078055E-73</v>
      </c>
      <c r="G728" s="10">
        <f t="shared" si="127"/>
        <v>-2.7571158570390553E-73</v>
      </c>
      <c r="H728" s="10">
        <f t="shared" si="128"/>
        <v>7.3755649046468608E-73</v>
      </c>
      <c r="I728">
        <f t="shared" si="120"/>
        <v>5.7548582238375603E-74</v>
      </c>
      <c r="J728">
        <f t="shared" si="121"/>
        <v>3.4355279662926231E-74</v>
      </c>
      <c r="K728">
        <f t="shared" si="122"/>
        <v>-9.1903861901301834E-74</v>
      </c>
    </row>
    <row r="729" spans="1:11" x14ac:dyDescent="0.5">
      <c r="A729" s="8">
        <f t="shared" si="123"/>
        <v>1400</v>
      </c>
      <c r="B729" s="8">
        <f t="shared" si="131"/>
        <v>0.4174549436611536</v>
      </c>
      <c r="C729" s="8">
        <f t="shared" si="131"/>
        <v>1.7299568593120997E-72</v>
      </c>
      <c r="D729" s="8">
        <f t="shared" si="131"/>
        <v>0.58254505633884646</v>
      </c>
      <c r="E729" s="8">
        <f t="shared" si="125"/>
        <v>1</v>
      </c>
      <c r="F729" s="10">
        <f t="shared" si="126"/>
        <v>-3.6108952162017941E-73</v>
      </c>
      <c r="G729" s="10">
        <f t="shared" si="127"/>
        <v>-2.1556276481718712E-73</v>
      </c>
      <c r="H729" s="10">
        <f t="shared" si="128"/>
        <v>5.7665228643736653E-73</v>
      </c>
      <c r="I729">
        <f t="shared" si="120"/>
        <v>4.4993870921100677E-74</v>
      </c>
      <c r="J729">
        <f t="shared" si="121"/>
        <v>2.6860384017961685E-74</v>
      </c>
      <c r="K729">
        <f t="shared" si="122"/>
        <v>-7.1854254939062362E-74</v>
      </c>
    </row>
    <row r="730" spans="1:11" x14ac:dyDescent="0.5">
      <c r="A730" s="8">
        <f t="shared" si="123"/>
        <v>1402</v>
      </c>
      <c r="B730" s="8">
        <f t="shared" si="131"/>
        <v>0.4174549436611536</v>
      </c>
      <c r="C730" s="8">
        <f t="shared" si="131"/>
        <v>1.3525520977136489E-72</v>
      </c>
      <c r="D730" s="8">
        <f t="shared" si="131"/>
        <v>0.58254505633884646</v>
      </c>
      <c r="E730" s="8">
        <f t="shared" si="125"/>
        <v>1</v>
      </c>
      <c r="F730" s="10">
        <f t="shared" si="126"/>
        <v>-2.8231477987491322E-73</v>
      </c>
      <c r="G730" s="10">
        <f t="shared" si="127"/>
        <v>-1.6853591936296974E-73</v>
      </c>
      <c r="H730" s="10">
        <f t="shared" si="128"/>
        <v>4.5085069923788296E-73</v>
      </c>
      <c r="I730">
        <f t="shared" si="120"/>
        <v>3.5178076361274628E-74</v>
      </c>
      <c r="J730">
        <f t="shared" si="121"/>
        <v>2.1000563426381946E-74</v>
      </c>
      <c r="K730">
        <f t="shared" si="122"/>
        <v>-5.6178639787656574E-74</v>
      </c>
    </row>
    <row r="731" spans="1:11" x14ac:dyDescent="0.5">
      <c r="A731" s="8">
        <f t="shared" si="123"/>
        <v>1404</v>
      </c>
      <c r="B731" s="8">
        <f t="shared" si="131"/>
        <v>0.4174549436611536</v>
      </c>
      <c r="C731" s="8">
        <f t="shared" si="131"/>
        <v>1.0574813858404734E-72</v>
      </c>
      <c r="D731" s="8">
        <f t="shared" si="131"/>
        <v>0.58254505633884646</v>
      </c>
      <c r="E731" s="8">
        <f t="shared" si="125"/>
        <v>1</v>
      </c>
      <c r="F731" s="10">
        <f t="shared" si="126"/>
        <v>-2.2072541617437674E-73</v>
      </c>
      <c r="G731" s="10">
        <f t="shared" si="127"/>
        <v>-1.3176837910578104E-73</v>
      </c>
      <c r="H731" s="10">
        <f t="shared" si="128"/>
        <v>3.5249379528015778E-73</v>
      </c>
      <c r="I731">
        <f t="shared" si="120"/>
        <v>2.7503680637962676E-74</v>
      </c>
      <c r="J731">
        <f t="shared" si="121"/>
        <v>1.6419112397297668E-74</v>
      </c>
      <c r="K731">
        <f t="shared" si="122"/>
        <v>-4.3922793035260344E-74</v>
      </c>
    </row>
    <row r="732" spans="1:11" x14ac:dyDescent="0.5">
      <c r="A732" s="8">
        <f t="shared" si="123"/>
        <v>1406</v>
      </c>
      <c r="B732" s="8">
        <f t="shared" si="131"/>
        <v>0.4174549436611536</v>
      </c>
      <c r="C732" s="8">
        <f t="shared" si="131"/>
        <v>8.2678285242350672E-73</v>
      </c>
      <c r="D732" s="8">
        <f t="shared" si="131"/>
        <v>0.58254505633884646</v>
      </c>
      <c r="E732" s="8">
        <f t="shared" si="125"/>
        <v>1</v>
      </c>
      <c r="F732" s="10">
        <f t="shared" si="126"/>
        <v>-1.7257229453923144E-73</v>
      </c>
      <c r="G732" s="10">
        <f t="shared" si="127"/>
        <v>-1.0302198960193745E-73</v>
      </c>
      <c r="H732" s="10">
        <f t="shared" si="128"/>
        <v>2.755942841411689E-73</v>
      </c>
      <c r="I732">
        <f t="shared" si="120"/>
        <v>2.1503519432568374E-74</v>
      </c>
      <c r="J732">
        <f t="shared" si="121"/>
        <v>1.2837143768077444E-74</v>
      </c>
      <c r="K732">
        <f t="shared" si="122"/>
        <v>-3.4340663200645818E-74</v>
      </c>
    </row>
    <row r="733" spans="1:11" x14ac:dyDescent="0.5">
      <c r="A733" s="8">
        <f t="shared" si="123"/>
        <v>1408</v>
      </c>
      <c r="B733" s="8">
        <f t="shared" si="131"/>
        <v>0.4174549436611536</v>
      </c>
      <c r="C733" s="8">
        <f t="shared" si="131"/>
        <v>6.4641316075578665E-73</v>
      </c>
      <c r="D733" s="8">
        <f t="shared" si="131"/>
        <v>0.58254505633884646</v>
      </c>
      <c r="E733" s="8">
        <f t="shared" si="125"/>
        <v>1</v>
      </c>
      <c r="F733" s="10">
        <f t="shared" si="126"/>
        <v>-1.3492418480256757E-73</v>
      </c>
      <c r="G733" s="10">
        <f t="shared" si="127"/>
        <v>-8.0546868782694623E-74</v>
      </c>
      <c r="H733" s="10">
        <f t="shared" si="128"/>
        <v>2.1547105358526219E-73</v>
      </c>
      <c r="I733">
        <f t="shared" si="120"/>
        <v>1.6812344284881058E-74</v>
      </c>
      <c r="J733">
        <f t="shared" si="121"/>
        <v>1.0036611976017147E-74</v>
      </c>
      <c r="K733">
        <f t="shared" si="122"/>
        <v>-2.6848956260898205E-74</v>
      </c>
    </row>
    <row r="734" spans="1:11" x14ac:dyDescent="0.5">
      <c r="A734" s="8">
        <f t="shared" si="123"/>
        <v>1410</v>
      </c>
      <c r="B734" s="8">
        <f t="shared" si="131"/>
        <v>0.4174549436611536</v>
      </c>
      <c r="C734" s="8">
        <f t="shared" si="131"/>
        <v>5.0539264714243175E-73</v>
      </c>
      <c r="D734" s="8">
        <f t="shared" si="131"/>
        <v>0.58254505633884646</v>
      </c>
      <c r="E734" s="8">
        <f t="shared" si="125"/>
        <v>1</v>
      </c>
      <c r="F734" s="10">
        <f t="shared" si="126"/>
        <v>-1.0548932951980257E-73</v>
      </c>
      <c r="G734" s="10">
        <f t="shared" si="127"/>
        <v>-6.2974886194341342E-74</v>
      </c>
      <c r="H734" s="10">
        <f t="shared" si="128"/>
        <v>1.6846421571414391E-73</v>
      </c>
      <c r="I734">
        <f t="shared" ref="I734:I797" si="132">-$B$23*(G734*B734+C734*F734)</f>
        <v>1.3144588784163163E-74</v>
      </c>
      <c r="J734">
        <f t="shared" ref="J734:J797" si="133">-I734-K734</f>
        <v>7.8470399472839484E-75</v>
      </c>
      <c r="K734">
        <f t="shared" ref="K734:K797" si="134">$B$22*G734</f>
        <v>-2.0991628731447111E-74</v>
      </c>
    </row>
    <row r="735" spans="1:11" x14ac:dyDescent="0.5">
      <c r="A735" s="8">
        <f t="shared" ref="A735:A798" si="135">A734+$B$25</f>
        <v>1412</v>
      </c>
      <c r="B735" s="8">
        <f t="shared" ref="B735:D750" si="136">B734+F734*$B$25+$B$26*0.5*I734*$B$25^2</f>
        <v>0.4174549436611536</v>
      </c>
      <c r="C735" s="8">
        <f t="shared" si="136"/>
        <v>3.9513695464831699E-73</v>
      </c>
      <c r="D735" s="8">
        <f t="shared" si="136"/>
        <v>0.58254505633884646</v>
      </c>
      <c r="E735" s="8">
        <f t="shared" ref="E735:E798" si="137">B735+C735+D735</f>
        <v>1</v>
      </c>
      <c r="F735" s="10">
        <f t="shared" ref="F735:F798" si="138">-$B$23*C735*B735</f>
        <v>-8.2475937570576493E-74</v>
      </c>
      <c r="G735" s="10">
        <f t="shared" ref="G735:G798" si="139">-F735-H735</f>
        <v>-4.9236380645529161E-74</v>
      </c>
      <c r="H735" s="10">
        <f t="shared" ref="H735:H798" si="140">$B$22*C735</f>
        <v>1.3171231821610565E-73</v>
      </c>
      <c r="I735">
        <f t="shared" si="132"/>
        <v>1.0276985254229244E-74</v>
      </c>
      <c r="J735">
        <f t="shared" si="133"/>
        <v>6.1351416276138093E-75</v>
      </c>
      <c r="K735">
        <f t="shared" si="134"/>
        <v>-1.6412126881843053E-74</v>
      </c>
    </row>
    <row r="736" spans="1:11" x14ac:dyDescent="0.5">
      <c r="A736" s="8">
        <f t="shared" si="135"/>
        <v>1414</v>
      </c>
      <c r="B736" s="8">
        <f t="shared" si="136"/>
        <v>0.4174549436611536</v>
      </c>
      <c r="C736" s="8">
        <f t="shared" si="136"/>
        <v>3.0893447661248635E-73</v>
      </c>
      <c r="D736" s="8">
        <f t="shared" si="136"/>
        <v>0.58254505633884646</v>
      </c>
      <c r="E736" s="8">
        <f t="shared" si="137"/>
        <v>1</v>
      </c>
      <c r="F736" s="10">
        <f t="shared" si="138"/>
        <v>-6.4483112264626733E-74</v>
      </c>
      <c r="G736" s="10">
        <f t="shared" si="139"/>
        <v>-3.8495046606202049E-74</v>
      </c>
      <c r="H736" s="10">
        <f t="shared" si="140"/>
        <v>1.0297815887082878E-73</v>
      </c>
      <c r="I736">
        <f t="shared" si="132"/>
        <v>8.0349737561127792E-75</v>
      </c>
      <c r="J736">
        <f t="shared" si="133"/>
        <v>4.7967084459545705E-75</v>
      </c>
      <c r="K736">
        <f t="shared" si="134"/>
        <v>-1.283168220206735E-74</v>
      </c>
    </row>
    <row r="737" spans="1:11" x14ac:dyDescent="0.5">
      <c r="A737" s="8">
        <f t="shared" si="135"/>
        <v>1416</v>
      </c>
      <c r="B737" s="8">
        <f t="shared" si="136"/>
        <v>0.4174549436611536</v>
      </c>
      <c r="C737" s="8">
        <f t="shared" si="136"/>
        <v>2.4153780029199141E-73</v>
      </c>
      <c r="D737" s="8">
        <f t="shared" si="136"/>
        <v>0.58254505633884646</v>
      </c>
      <c r="E737" s="8">
        <f t="shared" si="137"/>
        <v>1</v>
      </c>
      <c r="F737" s="10">
        <f t="shared" si="138"/>
        <v>-5.0415574406466123E-74</v>
      </c>
      <c r="G737" s="10">
        <f t="shared" si="139"/>
        <v>-3.009702569086434E-74</v>
      </c>
      <c r="H737" s="10">
        <f t="shared" si="140"/>
        <v>8.0512600097330463E-74</v>
      </c>
      <c r="I737">
        <f t="shared" si="132"/>
        <v>6.2820760820740325E-75</v>
      </c>
      <c r="J737">
        <f t="shared" si="133"/>
        <v>3.7502658148807463E-75</v>
      </c>
      <c r="K737">
        <f t="shared" si="134"/>
        <v>-1.0032341896954779E-74</v>
      </c>
    </row>
    <row r="738" spans="1:11" x14ac:dyDescent="0.5">
      <c r="A738" s="8">
        <f t="shared" si="135"/>
        <v>1418</v>
      </c>
      <c r="B738" s="8">
        <f t="shared" si="136"/>
        <v>0.4174549436611536</v>
      </c>
      <c r="C738" s="8">
        <f t="shared" si="136"/>
        <v>1.8884428054002421E-73</v>
      </c>
      <c r="D738" s="8">
        <f t="shared" si="136"/>
        <v>0.58254505633884646</v>
      </c>
      <c r="E738" s="8">
        <f t="shared" si="137"/>
        <v>1</v>
      </c>
      <c r="F738" s="10">
        <f t="shared" si="138"/>
        <v>-3.9416989246783446E-74</v>
      </c>
      <c r="G738" s="10">
        <f t="shared" si="139"/>
        <v>-2.3531104266557957E-74</v>
      </c>
      <c r="H738" s="10">
        <f t="shared" si="140"/>
        <v>6.2948093513341403E-74</v>
      </c>
      <c r="I738">
        <f t="shared" si="132"/>
        <v>4.9115879029403417E-75</v>
      </c>
      <c r="J738">
        <f t="shared" si="133"/>
        <v>2.9321135192456438E-75</v>
      </c>
      <c r="K738">
        <f t="shared" si="134"/>
        <v>-7.8437014221859855E-75</v>
      </c>
    </row>
    <row r="739" spans="1:11" x14ac:dyDescent="0.5">
      <c r="A739" s="8">
        <f t="shared" si="135"/>
        <v>1420</v>
      </c>
      <c r="B739" s="8">
        <f t="shared" si="136"/>
        <v>0.4174549436611536</v>
      </c>
      <c r="C739" s="8">
        <f t="shared" si="136"/>
        <v>1.4764629904539958E-73</v>
      </c>
      <c r="D739" s="8">
        <f t="shared" si="136"/>
        <v>0.58254505633884646</v>
      </c>
      <c r="E739" s="8">
        <f t="shared" si="137"/>
        <v>1</v>
      </c>
      <c r="F739" s="10">
        <f t="shared" si="138"/>
        <v>-3.081783872488756E-74</v>
      </c>
      <c r="G739" s="10">
        <f t="shared" si="139"/>
        <v>-1.8397594290245629E-74</v>
      </c>
      <c r="H739" s="10">
        <f t="shared" si="140"/>
        <v>4.9215433015133189E-74</v>
      </c>
      <c r="I739">
        <f t="shared" si="132"/>
        <v>3.8400833439676249E-75</v>
      </c>
      <c r="J739">
        <f t="shared" si="133"/>
        <v>2.2924480861142508E-75</v>
      </c>
      <c r="K739">
        <f t="shared" si="134"/>
        <v>-6.1325314300818758E-75</v>
      </c>
    </row>
    <row r="740" spans="1:11" x14ac:dyDescent="0.5">
      <c r="A740" s="8">
        <f t="shared" si="135"/>
        <v>1422</v>
      </c>
      <c r="B740" s="8">
        <f t="shared" si="136"/>
        <v>0.4174549436611536</v>
      </c>
      <c r="C740" s="8">
        <f t="shared" si="136"/>
        <v>1.1543600663713683E-73</v>
      </c>
      <c r="D740" s="8">
        <f t="shared" si="136"/>
        <v>0.58254505633884646</v>
      </c>
      <c r="E740" s="8">
        <f t="shared" si="137"/>
        <v>1</v>
      </c>
      <c r="F740" s="10">
        <f t="shared" si="138"/>
        <v>-2.4094665823587256E-74</v>
      </c>
      <c r="G740" s="10">
        <f t="shared" si="139"/>
        <v>-1.4384003055458354E-74</v>
      </c>
      <c r="H740" s="10">
        <f t="shared" si="140"/>
        <v>3.847866887904561E-74</v>
      </c>
      <c r="I740">
        <f t="shared" si="132"/>
        <v>3.0023365925691143E-75</v>
      </c>
      <c r="J740">
        <f t="shared" si="133"/>
        <v>1.7923310925836698E-75</v>
      </c>
      <c r="K740">
        <f t="shared" si="134"/>
        <v>-4.7946676851527842E-75</v>
      </c>
    </row>
    <row r="741" spans="1:11" x14ac:dyDescent="0.5">
      <c r="A741" s="8">
        <f t="shared" si="135"/>
        <v>1424</v>
      </c>
      <c r="B741" s="8">
        <f t="shared" si="136"/>
        <v>0.4174549436611536</v>
      </c>
      <c r="C741" s="8">
        <f t="shared" si="136"/>
        <v>9.0252662711387454E-74</v>
      </c>
      <c r="D741" s="8">
        <f t="shared" si="136"/>
        <v>0.58254505633884646</v>
      </c>
      <c r="E741" s="8">
        <f t="shared" si="137"/>
        <v>1</v>
      </c>
      <c r="F741" s="10">
        <f t="shared" si="138"/>
        <v>-1.8838210113725674E-74</v>
      </c>
      <c r="G741" s="10">
        <f t="shared" si="139"/>
        <v>-1.1246010790070142E-74</v>
      </c>
      <c r="H741" s="10">
        <f t="shared" si="140"/>
        <v>3.0084220903795815E-74</v>
      </c>
      <c r="I741">
        <f t="shared" si="132"/>
        <v>2.3473514003907281E-75</v>
      </c>
      <c r="J741">
        <f t="shared" si="133"/>
        <v>1.4013188629659854E-75</v>
      </c>
      <c r="K741">
        <f t="shared" si="134"/>
        <v>-3.7486702633567135E-75</v>
      </c>
    </row>
    <row r="742" spans="1:11" x14ac:dyDescent="0.5">
      <c r="A742" s="8">
        <f t="shared" si="135"/>
        <v>1426</v>
      </c>
      <c r="B742" s="8">
        <f t="shared" si="136"/>
        <v>0.4174549436611536</v>
      </c>
      <c r="C742" s="8">
        <f t="shared" si="136"/>
        <v>7.0563278857179141E-74</v>
      </c>
      <c r="D742" s="8">
        <f t="shared" si="136"/>
        <v>0.58254505633884646</v>
      </c>
      <c r="E742" s="8">
        <f t="shared" si="137"/>
        <v>1</v>
      </c>
      <c r="F742" s="10">
        <f t="shared" si="138"/>
        <v>-1.4728494799934995E-74</v>
      </c>
      <c r="G742" s="10">
        <f t="shared" si="139"/>
        <v>-8.7925981524580508E-75</v>
      </c>
      <c r="H742" s="10">
        <f t="shared" si="140"/>
        <v>2.3521092952393046E-74</v>
      </c>
      <c r="I742">
        <f t="shared" si="132"/>
        <v>1.8352567831847694E-75</v>
      </c>
      <c r="J742">
        <f t="shared" si="133"/>
        <v>1.0956092676345805E-75</v>
      </c>
      <c r="K742">
        <f t="shared" si="134"/>
        <v>-2.9308660508193499E-75</v>
      </c>
    </row>
    <row r="743" spans="1:11" x14ac:dyDescent="0.5">
      <c r="A743" s="8">
        <f t="shared" si="135"/>
        <v>1428</v>
      </c>
      <c r="B743" s="8">
        <f t="shared" si="136"/>
        <v>0.4174549436611536</v>
      </c>
      <c r="C743" s="8">
        <f t="shared" si="136"/>
        <v>5.5169301087532202E-74</v>
      </c>
      <c r="D743" s="8">
        <f t="shared" si="136"/>
        <v>0.58254505633884646</v>
      </c>
      <c r="E743" s="8">
        <f t="shared" si="137"/>
        <v>1</v>
      </c>
      <c r="F743" s="10">
        <f t="shared" si="138"/>
        <v>-1.1515348738660488E-74</v>
      </c>
      <c r="G743" s="10">
        <f t="shared" si="139"/>
        <v>-6.8744182905169127E-75</v>
      </c>
      <c r="H743" s="10">
        <f t="shared" si="140"/>
        <v>1.8389767029177401E-74</v>
      </c>
      <c r="I743">
        <f t="shared" si="132"/>
        <v>1.4348799500854707E-75</v>
      </c>
      <c r="J743">
        <f t="shared" si="133"/>
        <v>8.5659281342016668E-76</v>
      </c>
      <c r="K743">
        <f t="shared" si="134"/>
        <v>-2.2914727635056374E-75</v>
      </c>
    </row>
    <row r="744" spans="1:11" x14ac:dyDescent="0.5">
      <c r="A744" s="8">
        <f t="shared" si="135"/>
        <v>1430</v>
      </c>
      <c r="B744" s="8">
        <f t="shared" si="136"/>
        <v>0.4174549436611536</v>
      </c>
      <c r="C744" s="8">
        <f t="shared" si="136"/>
        <v>4.3133650133338712E-74</v>
      </c>
      <c r="D744" s="8">
        <f t="shared" si="136"/>
        <v>0.58254505633884646</v>
      </c>
      <c r="E744" s="8">
        <f t="shared" si="137"/>
        <v>1</v>
      </c>
      <c r="F744" s="10">
        <f t="shared" si="138"/>
        <v>-9.0031777431564116E-75</v>
      </c>
      <c r="G744" s="10">
        <f t="shared" si="139"/>
        <v>-5.3747056346231579E-75</v>
      </c>
      <c r="H744" s="10">
        <f t="shared" si="140"/>
        <v>1.4377883377779569E-74</v>
      </c>
      <c r="I744">
        <f t="shared" si="132"/>
        <v>1.1218487189484476E-75</v>
      </c>
      <c r="J744">
        <f t="shared" si="133"/>
        <v>6.6971982592593816E-76</v>
      </c>
      <c r="K744">
        <f t="shared" si="134"/>
        <v>-1.7915685448743858E-75</v>
      </c>
    </row>
    <row r="745" spans="1:11" x14ac:dyDescent="0.5">
      <c r="A745" s="8">
        <f t="shared" si="135"/>
        <v>1432</v>
      </c>
      <c r="B745" s="8">
        <f t="shared" si="136"/>
        <v>0.4174549436611536</v>
      </c>
      <c r="C745" s="8">
        <f t="shared" si="136"/>
        <v>3.3723678515944272E-74</v>
      </c>
      <c r="D745" s="8">
        <f t="shared" si="136"/>
        <v>0.58254505633884646</v>
      </c>
      <c r="E745" s="8">
        <f t="shared" si="137"/>
        <v>1</v>
      </c>
      <c r="F745" s="10">
        <f t="shared" si="138"/>
        <v>-7.0390581574601857E-75</v>
      </c>
      <c r="G745" s="10">
        <f t="shared" si="139"/>
        <v>-4.2021680145212375E-75</v>
      </c>
      <c r="H745" s="10">
        <f t="shared" si="140"/>
        <v>1.1241226171981423E-74</v>
      </c>
      <c r="I745">
        <f t="shared" si="132"/>
        <v>8.7710790587833246E-76</v>
      </c>
      <c r="J745">
        <f t="shared" si="133"/>
        <v>5.2361476562874663E-76</v>
      </c>
      <c r="K745">
        <f t="shared" si="134"/>
        <v>-1.4007226715070791E-75</v>
      </c>
    </row>
    <row r="746" spans="1:11" x14ac:dyDescent="0.5">
      <c r="A746" s="8">
        <f t="shared" si="135"/>
        <v>1434</v>
      </c>
      <c r="B746" s="8">
        <f t="shared" si="136"/>
        <v>0.4174549436611536</v>
      </c>
      <c r="C746" s="8">
        <f t="shared" si="136"/>
        <v>2.6366572018159289E-74</v>
      </c>
      <c r="D746" s="8">
        <f t="shared" si="136"/>
        <v>0.58254505633884646</v>
      </c>
      <c r="E746" s="8">
        <f t="shared" si="137"/>
        <v>1</v>
      </c>
      <c r="F746" s="10">
        <f t="shared" si="138"/>
        <v>-5.5034279181892171E-75</v>
      </c>
      <c r="G746" s="10">
        <f t="shared" si="139"/>
        <v>-3.2854294211972119E-75</v>
      </c>
      <c r="H746" s="10">
        <f t="shared" si="140"/>
        <v>8.7888573393864289E-75</v>
      </c>
      <c r="I746">
        <f t="shared" si="132"/>
        <v>6.8575937696428933E-76</v>
      </c>
      <c r="J746">
        <f t="shared" si="133"/>
        <v>4.0938376343478129E-76</v>
      </c>
      <c r="K746">
        <f t="shared" si="134"/>
        <v>-1.0951431403990706E-75</v>
      </c>
    </row>
    <row r="747" spans="1:11" x14ac:dyDescent="0.5">
      <c r="A747" s="8">
        <f t="shared" si="135"/>
        <v>1436</v>
      </c>
      <c r="B747" s="8">
        <f t="shared" si="136"/>
        <v>0.4174549436611536</v>
      </c>
      <c r="C747" s="8">
        <f t="shared" si="136"/>
        <v>2.0614480702634428E-74</v>
      </c>
      <c r="D747" s="8">
        <f t="shared" si="136"/>
        <v>0.58254505633884646</v>
      </c>
      <c r="E747" s="8">
        <f t="shared" si="137"/>
        <v>1</v>
      </c>
      <c r="F747" s="10">
        <f t="shared" si="138"/>
        <v>-4.3028084401610963E-75</v>
      </c>
      <c r="G747" s="10">
        <f t="shared" si="139"/>
        <v>-2.5686851273837122E-75</v>
      </c>
      <c r="H747" s="10">
        <f t="shared" si="140"/>
        <v>6.8714935675448086E-75</v>
      </c>
      <c r="I747">
        <f t="shared" si="132"/>
        <v>5.3615515256760538E-76</v>
      </c>
      <c r="J747">
        <f t="shared" si="133"/>
        <v>3.2007322322696528E-76</v>
      </c>
      <c r="K747">
        <f t="shared" si="134"/>
        <v>-8.5622837579457066E-76</v>
      </c>
    </row>
    <row r="748" spans="1:11" x14ac:dyDescent="0.5">
      <c r="A748" s="8">
        <f t="shared" si="135"/>
        <v>1438</v>
      </c>
      <c r="B748" s="8">
        <f t="shared" si="136"/>
        <v>0.4174549436611536</v>
      </c>
      <c r="C748" s="8">
        <f t="shared" si="136"/>
        <v>1.6117256894320935E-74</v>
      </c>
      <c r="D748" s="8">
        <f t="shared" si="136"/>
        <v>0.58254505633884646</v>
      </c>
      <c r="E748" s="8">
        <f t="shared" si="137"/>
        <v>1</v>
      </c>
      <c r="F748" s="10">
        <f t="shared" si="138"/>
        <v>-3.3641142843955425E-75</v>
      </c>
      <c r="G748" s="10">
        <f t="shared" si="139"/>
        <v>-2.008304680378102E-75</v>
      </c>
      <c r="H748" s="10">
        <f t="shared" si="140"/>
        <v>5.3724189647736445E-75</v>
      </c>
      <c r="I748">
        <f t="shared" si="132"/>
        <v>4.1918835860083581E-76</v>
      </c>
      <c r="J748">
        <f t="shared" si="133"/>
        <v>2.5024653485853151E-76</v>
      </c>
      <c r="K748">
        <f t="shared" si="134"/>
        <v>-6.6943489345936733E-76</v>
      </c>
    </row>
    <row r="749" spans="1:11" x14ac:dyDescent="0.5">
      <c r="A749" s="8">
        <f t="shared" si="135"/>
        <v>1440</v>
      </c>
      <c r="B749" s="8">
        <f t="shared" si="136"/>
        <v>0.4174549436611536</v>
      </c>
      <c r="C749" s="8">
        <f t="shared" si="136"/>
        <v>1.2601140603281792E-74</v>
      </c>
      <c r="D749" s="8">
        <f t="shared" si="136"/>
        <v>0.58254505633884646</v>
      </c>
      <c r="E749" s="8">
        <f t="shared" si="137"/>
        <v>1</v>
      </c>
      <c r="F749" s="10">
        <f t="shared" si="138"/>
        <v>-2.630204220304638E-75</v>
      </c>
      <c r="G749" s="10">
        <f t="shared" si="139"/>
        <v>-1.5701759807892926E-75</v>
      </c>
      <c r="H749" s="10">
        <f t="shared" si="140"/>
        <v>4.2003802010939306E-75</v>
      </c>
      <c r="I749">
        <f t="shared" si="132"/>
        <v>3.2773886279924538E-76</v>
      </c>
      <c r="J749">
        <f t="shared" si="133"/>
        <v>1.9565313079718548E-76</v>
      </c>
      <c r="K749">
        <f t="shared" si="134"/>
        <v>-5.2339199359643086E-76</v>
      </c>
    </row>
    <row r="750" spans="1:11" x14ac:dyDescent="0.5">
      <c r="A750" s="8">
        <f t="shared" si="135"/>
        <v>1442</v>
      </c>
      <c r="B750" s="8">
        <f t="shared" si="136"/>
        <v>0.4174549436611536</v>
      </c>
      <c r="C750" s="8">
        <f t="shared" si="136"/>
        <v>9.852094903297578E-75</v>
      </c>
      <c r="D750" s="8">
        <f t="shared" si="136"/>
        <v>0.58254505633884646</v>
      </c>
      <c r="E750" s="8">
        <f t="shared" si="137"/>
        <v>1</v>
      </c>
      <c r="F750" s="10">
        <f t="shared" si="138"/>
        <v>-2.0564028614002143E-75</v>
      </c>
      <c r="G750" s="10">
        <f t="shared" si="139"/>
        <v>-1.2276287730323113E-75</v>
      </c>
      <c r="H750" s="10">
        <f t="shared" si="140"/>
        <v>3.2840316344325257E-75</v>
      </c>
      <c r="I750">
        <f t="shared" si="132"/>
        <v>2.5623985014150731E-76</v>
      </c>
      <c r="J750">
        <f t="shared" si="133"/>
        <v>1.5296974086926313E-76</v>
      </c>
      <c r="K750">
        <f t="shared" si="134"/>
        <v>-4.0920959101077044E-76</v>
      </c>
    </row>
    <row r="751" spans="1:11" x14ac:dyDescent="0.5">
      <c r="A751" s="8">
        <f t="shared" si="135"/>
        <v>1444</v>
      </c>
      <c r="B751" s="8">
        <f t="shared" ref="B751:D766" si="141">B750+F750*$B$25+$B$26*0.5*I750*$B$25^2</f>
        <v>0.4174549436611536</v>
      </c>
      <c r="C751" s="8">
        <f t="shared" si="141"/>
        <v>7.7027768389714813E-75</v>
      </c>
      <c r="D751" s="8">
        <f t="shared" si="141"/>
        <v>0.58254505633884646</v>
      </c>
      <c r="E751" s="8">
        <f t="shared" si="137"/>
        <v>1</v>
      </c>
      <c r="F751" s="10">
        <f t="shared" si="138"/>
        <v>-1.6077811356736392E-75</v>
      </c>
      <c r="G751" s="10">
        <f t="shared" si="139"/>
        <v>-9.598111439835209E-76</v>
      </c>
      <c r="H751" s="10">
        <f t="shared" si="140"/>
        <v>2.5675922796571601E-75</v>
      </c>
      <c r="I751">
        <f t="shared" si="132"/>
        <v>2.0033895351849405E-76</v>
      </c>
      <c r="J751">
        <f t="shared" si="133"/>
        <v>1.1959809447601288E-76</v>
      </c>
      <c r="K751">
        <f t="shared" si="134"/>
        <v>-3.1993704799450693E-76</v>
      </c>
    </row>
    <row r="752" spans="1:11" x14ac:dyDescent="0.5">
      <c r="A752" s="8">
        <f t="shared" si="135"/>
        <v>1446</v>
      </c>
      <c r="B752" s="8">
        <f t="shared" si="141"/>
        <v>0.4174549436611536</v>
      </c>
      <c r="C752" s="8">
        <f t="shared" si="141"/>
        <v>6.0223507399564658E-75</v>
      </c>
      <c r="D752" s="8">
        <f t="shared" si="141"/>
        <v>0.58254505633884646</v>
      </c>
      <c r="E752" s="8">
        <f t="shared" si="137"/>
        <v>1</v>
      </c>
      <c r="F752" s="10">
        <f t="shared" si="138"/>
        <v>-1.2570300444281166E-75</v>
      </c>
      <c r="G752" s="10">
        <f t="shared" si="139"/>
        <v>-7.5042020222403862E-76</v>
      </c>
      <c r="H752" s="10">
        <f t="shared" si="140"/>
        <v>2.0074502466521553E-75</v>
      </c>
      <c r="I752">
        <f t="shared" si="132"/>
        <v>1.5663331162081377E-76</v>
      </c>
      <c r="J752">
        <f t="shared" si="133"/>
        <v>9.3506755787199081E-77</v>
      </c>
      <c r="K752">
        <f t="shared" si="134"/>
        <v>-2.5014006740801285E-76</v>
      </c>
    </row>
    <row r="753" spans="1:11" x14ac:dyDescent="0.5">
      <c r="A753" s="8">
        <f t="shared" si="135"/>
        <v>1448</v>
      </c>
      <c r="B753" s="8">
        <f t="shared" si="141"/>
        <v>0.4174549436611536</v>
      </c>
      <c r="C753" s="8">
        <f t="shared" si="141"/>
        <v>4.7085238470827863E-75</v>
      </c>
      <c r="D753" s="8">
        <f t="shared" si="141"/>
        <v>0.58254505633884646</v>
      </c>
      <c r="E753" s="8">
        <f t="shared" si="137"/>
        <v>1</v>
      </c>
      <c r="F753" s="10">
        <f t="shared" si="138"/>
        <v>-9.8279827865557142E-76</v>
      </c>
      <c r="G753" s="10">
        <f t="shared" si="139"/>
        <v>-5.8670967037202392E-76</v>
      </c>
      <c r="H753" s="10">
        <f t="shared" si="140"/>
        <v>1.5695079490275953E-75</v>
      </c>
      <c r="I753">
        <f t="shared" si="132"/>
        <v>1.2246242619530362E-76</v>
      </c>
      <c r="J753">
        <f t="shared" si="133"/>
        <v>7.3107463928704355E-77</v>
      </c>
      <c r="K753">
        <f t="shared" si="134"/>
        <v>-1.9556989012400797E-76</v>
      </c>
    </row>
    <row r="754" spans="1:11" x14ac:dyDescent="0.5">
      <c r="A754" s="8">
        <f t="shared" si="135"/>
        <v>1450</v>
      </c>
      <c r="B754" s="8">
        <f t="shared" si="141"/>
        <v>0.4174549436611536</v>
      </c>
      <c r="C754" s="8">
        <f t="shared" si="141"/>
        <v>3.6813194341961474E-75</v>
      </c>
      <c r="D754" s="8">
        <f t="shared" si="141"/>
        <v>0.58254505633884646</v>
      </c>
      <c r="E754" s="8">
        <f t="shared" si="137"/>
        <v>1</v>
      </c>
      <c r="F754" s="10">
        <f t="shared" si="138"/>
        <v>-7.6839249850053122E-76</v>
      </c>
      <c r="G754" s="10">
        <f t="shared" si="139"/>
        <v>-4.5871397956485124E-76</v>
      </c>
      <c r="H754" s="10">
        <f t="shared" si="140"/>
        <v>1.2271064780653825E-75</v>
      </c>
      <c r="I754">
        <f t="shared" si="132"/>
        <v>9.5746209247914263E-77</v>
      </c>
      <c r="J754">
        <f t="shared" si="133"/>
        <v>5.7158450607036131E-77</v>
      </c>
      <c r="K754">
        <f t="shared" si="134"/>
        <v>-1.5290465985495039E-76</v>
      </c>
    </row>
    <row r="755" spans="1:11" x14ac:dyDescent="0.5">
      <c r="A755" s="8">
        <f t="shared" si="135"/>
        <v>1452</v>
      </c>
      <c r="B755" s="8">
        <f t="shared" si="141"/>
        <v>0.4174549436611536</v>
      </c>
      <c r="C755" s="8">
        <f t="shared" si="141"/>
        <v>2.8782083762805171E-75</v>
      </c>
      <c r="D755" s="8">
        <f t="shared" si="141"/>
        <v>0.58254505633884646</v>
      </c>
      <c r="E755" s="8">
        <f t="shared" si="137"/>
        <v>1</v>
      </c>
      <c r="F755" s="10">
        <f t="shared" si="138"/>
        <v>-6.007611577826218E-76</v>
      </c>
      <c r="G755" s="10">
        <f t="shared" si="139"/>
        <v>-3.5864163431088385E-76</v>
      </c>
      <c r="H755" s="10">
        <f t="shared" si="140"/>
        <v>9.5940279209350565E-76</v>
      </c>
      <c r="I755">
        <f t="shared" si="132"/>
        <v>7.4858361622897039E-77</v>
      </c>
      <c r="J755">
        <f t="shared" si="133"/>
        <v>4.4688849814064238E-77</v>
      </c>
      <c r="K755">
        <f t="shared" si="134"/>
        <v>-1.1954721143696128E-76</v>
      </c>
    </row>
    <row r="756" spans="1:11" x14ac:dyDescent="0.5">
      <c r="A756" s="8">
        <f t="shared" si="135"/>
        <v>1454</v>
      </c>
      <c r="B756" s="8">
        <f t="shared" si="141"/>
        <v>0.4174549436611536</v>
      </c>
      <c r="C756" s="8">
        <f t="shared" si="141"/>
        <v>2.2503028072868778E-75</v>
      </c>
      <c r="D756" s="8">
        <f t="shared" si="141"/>
        <v>0.58254505633884646</v>
      </c>
      <c r="E756" s="8">
        <f t="shared" si="137"/>
        <v>1</v>
      </c>
      <c r="F756" s="10">
        <f t="shared" si="138"/>
        <v>-4.6970001581823966E-76</v>
      </c>
      <c r="G756" s="10">
        <f t="shared" si="139"/>
        <v>-2.804009199440529E-76</v>
      </c>
      <c r="H756" s="10">
        <f t="shared" si="140"/>
        <v>7.5010093576229256E-76</v>
      </c>
      <c r="I756">
        <f t="shared" si="132"/>
        <v>5.8527375118890121E-77</v>
      </c>
      <c r="J756">
        <f t="shared" si="133"/>
        <v>3.4939598195794174E-77</v>
      </c>
      <c r="K756">
        <f t="shared" si="134"/>
        <v>-9.3466973314684296E-77</v>
      </c>
    </row>
    <row r="757" spans="1:11" x14ac:dyDescent="0.5">
      <c r="A757" s="8">
        <f t="shared" si="135"/>
        <v>1456</v>
      </c>
      <c r="B757" s="8">
        <f t="shared" si="141"/>
        <v>0.4174549436611536</v>
      </c>
      <c r="C757" s="8">
        <f t="shared" si="141"/>
        <v>1.7593801637903602E-75</v>
      </c>
      <c r="D757" s="8">
        <f t="shared" si="141"/>
        <v>0.58254505633884646</v>
      </c>
      <c r="E757" s="8">
        <f t="shared" si="137"/>
        <v>1</v>
      </c>
      <c r="F757" s="10">
        <f t="shared" si="138"/>
        <v>-3.6723097357682803E-76</v>
      </c>
      <c r="G757" s="10">
        <f t="shared" si="139"/>
        <v>-2.1922908101995871E-76</v>
      </c>
      <c r="H757" s="10">
        <f t="shared" si="140"/>
        <v>5.8646005459678674E-76</v>
      </c>
      <c r="I757">
        <f t="shared" si="132"/>
        <v>4.5759131833036669E-77</v>
      </c>
      <c r="J757">
        <f t="shared" si="133"/>
        <v>2.7317228506949559E-77</v>
      </c>
      <c r="K757">
        <f t="shared" si="134"/>
        <v>-7.3076360339986227E-77</v>
      </c>
    </row>
    <row r="758" spans="1:11" x14ac:dyDescent="0.5">
      <c r="A758" s="8">
        <f t="shared" si="135"/>
        <v>1458</v>
      </c>
      <c r="B758" s="8">
        <f t="shared" si="141"/>
        <v>0.4174549436611536</v>
      </c>
      <c r="C758" s="8">
        <f t="shared" si="141"/>
        <v>1.3755564587643419E-75</v>
      </c>
      <c r="D758" s="8">
        <f t="shared" si="141"/>
        <v>0.58254505633884646</v>
      </c>
      <c r="E758" s="8">
        <f t="shared" si="137"/>
        <v>1</v>
      </c>
      <c r="F758" s="10">
        <f t="shared" si="138"/>
        <v>-2.8711642199810217E-76</v>
      </c>
      <c r="G758" s="10">
        <f t="shared" si="139"/>
        <v>-1.7140239759001176E-76</v>
      </c>
      <c r="H758" s="10">
        <f t="shared" si="140"/>
        <v>4.5851881958811393E-76</v>
      </c>
      <c r="I758">
        <f t="shared" si="132"/>
        <v>3.5776389114662505E-77</v>
      </c>
      <c r="J758">
        <f t="shared" si="133"/>
        <v>2.1357743415341413E-77</v>
      </c>
      <c r="K758">
        <f t="shared" si="134"/>
        <v>-5.7134132530003918E-77</v>
      </c>
    </row>
    <row r="759" spans="1:11" x14ac:dyDescent="0.5">
      <c r="A759" s="8">
        <f t="shared" si="135"/>
        <v>1460</v>
      </c>
      <c r="B759" s="8">
        <f t="shared" si="141"/>
        <v>0.4174549436611536</v>
      </c>
      <c r="C759" s="8">
        <f t="shared" si="141"/>
        <v>1.0754671504150012E-75</v>
      </c>
      <c r="D759" s="8">
        <f t="shared" si="141"/>
        <v>0.58254505633884646</v>
      </c>
      <c r="E759" s="8">
        <f t="shared" si="137"/>
        <v>1</v>
      </c>
      <c r="F759" s="10">
        <f t="shared" si="138"/>
        <v>-2.2447953934295784E-76</v>
      </c>
      <c r="G759" s="10">
        <f t="shared" si="139"/>
        <v>-1.3400951079537586E-76</v>
      </c>
      <c r="H759" s="10">
        <f t="shared" si="140"/>
        <v>3.584890501383337E-76</v>
      </c>
      <c r="I759">
        <f t="shared" si="132"/>
        <v>2.7971466389571191E-77</v>
      </c>
      <c r="J759">
        <f t="shared" si="133"/>
        <v>1.6698370542220756E-77</v>
      </c>
      <c r="K759">
        <f t="shared" si="134"/>
        <v>-4.4669836931791947E-77</v>
      </c>
    </row>
    <row r="760" spans="1:11" x14ac:dyDescent="0.5">
      <c r="A760" s="8">
        <f t="shared" si="135"/>
        <v>1462</v>
      </c>
      <c r="B760" s="8">
        <f t="shared" si="141"/>
        <v>0.4174549436611536</v>
      </c>
      <c r="C760" s="8">
        <f t="shared" si="141"/>
        <v>8.4084486990869097E-76</v>
      </c>
      <c r="D760" s="8">
        <f t="shared" si="141"/>
        <v>0.58254505633884646</v>
      </c>
      <c r="E760" s="8">
        <f t="shared" si="137"/>
        <v>1</v>
      </c>
      <c r="F760" s="10">
        <f t="shared" si="138"/>
        <v>-1.7550742389775132E-76</v>
      </c>
      <c r="G760" s="10">
        <f t="shared" si="139"/>
        <v>-1.0477419940514565E-76</v>
      </c>
      <c r="H760" s="10">
        <f t="shared" si="140"/>
        <v>2.8028162330289697E-76</v>
      </c>
      <c r="I760">
        <f t="shared" si="132"/>
        <v>2.1869253754908773E-77</v>
      </c>
      <c r="J760">
        <f t="shared" si="133"/>
        <v>1.3055479380139777E-77</v>
      </c>
      <c r="K760">
        <f t="shared" si="134"/>
        <v>-3.492473313504855E-77</v>
      </c>
    </row>
    <row r="761" spans="1:11" x14ac:dyDescent="0.5">
      <c r="A761" s="8">
        <f t="shared" si="135"/>
        <v>1464</v>
      </c>
      <c r="B761" s="8">
        <f t="shared" si="141"/>
        <v>0.4174549436611536</v>
      </c>
      <c r="C761" s="8">
        <f t="shared" si="141"/>
        <v>6.5740742985867919E-76</v>
      </c>
      <c r="D761" s="8">
        <f t="shared" si="141"/>
        <v>0.58254505633884646</v>
      </c>
      <c r="E761" s="8">
        <f t="shared" si="137"/>
        <v>1</v>
      </c>
      <c r="F761" s="10">
        <f t="shared" si="138"/>
        <v>-1.3721899079703936E-76</v>
      </c>
      <c r="G761" s="10">
        <f t="shared" si="139"/>
        <v>-8.1916819155853682E-77</v>
      </c>
      <c r="H761" s="10">
        <f t="shared" si="140"/>
        <v>2.1913580995289304E-76</v>
      </c>
      <c r="I761">
        <f t="shared" si="132"/>
        <v>1.7098290562803904E-77</v>
      </c>
      <c r="J761">
        <f t="shared" si="133"/>
        <v>1.0207315822480657E-77</v>
      </c>
      <c r="K761">
        <f t="shared" si="134"/>
        <v>-2.7305606385284561E-77</v>
      </c>
    </row>
    <row r="762" spans="1:11" x14ac:dyDescent="0.5">
      <c r="A762" s="8">
        <f t="shared" si="135"/>
        <v>1466</v>
      </c>
      <c r="B762" s="8">
        <f t="shared" si="141"/>
        <v>0.4174549436611536</v>
      </c>
      <c r="C762" s="8">
        <f t="shared" si="141"/>
        <v>5.1398842319193312E-76</v>
      </c>
      <c r="D762" s="8">
        <f t="shared" si="141"/>
        <v>0.58254505633884646</v>
      </c>
      <c r="E762" s="8">
        <f t="shared" si="137"/>
        <v>1</v>
      </c>
      <c r="F762" s="10">
        <f t="shared" si="138"/>
        <v>-1.0728350412303681E-76</v>
      </c>
      <c r="G762" s="10">
        <f t="shared" si="139"/>
        <v>-6.4045970274274218E-77</v>
      </c>
      <c r="H762" s="10">
        <f t="shared" si="140"/>
        <v>1.7132947439731103E-76</v>
      </c>
      <c r="I762">
        <f t="shared" si="132"/>
        <v>1.3368153456285531E-77</v>
      </c>
      <c r="J762">
        <f t="shared" si="133"/>
        <v>7.9805033018058722E-78</v>
      </c>
      <c r="K762">
        <f t="shared" si="134"/>
        <v>-2.1348656758091404E-77</v>
      </c>
    </row>
    <row r="763" spans="1:11" x14ac:dyDescent="0.5">
      <c r="A763" s="8">
        <f t="shared" si="135"/>
        <v>1468</v>
      </c>
      <c r="B763" s="8">
        <f t="shared" si="141"/>
        <v>0.4174549436611536</v>
      </c>
      <c r="C763" s="8">
        <f t="shared" si="141"/>
        <v>4.0185748924699643E-76</v>
      </c>
      <c r="D763" s="8">
        <f t="shared" si="141"/>
        <v>0.58254505633884646</v>
      </c>
      <c r="E763" s="8">
        <f t="shared" si="137"/>
        <v>1</v>
      </c>
      <c r="F763" s="10">
        <f t="shared" si="138"/>
        <v>-8.3878697766708769E-77</v>
      </c>
      <c r="G763" s="10">
        <f t="shared" si="139"/>
        <v>-5.0073798648956709E-77</v>
      </c>
      <c r="H763" s="10">
        <f t="shared" si="140"/>
        <v>1.3395249641566548E-76</v>
      </c>
      <c r="I763">
        <f t="shared" si="132"/>
        <v>1.0451777396950087E-77</v>
      </c>
      <c r="J763">
        <f t="shared" si="133"/>
        <v>6.2394888193688162E-78</v>
      </c>
      <c r="K763">
        <f t="shared" si="134"/>
        <v>-1.6691266216318903E-77</v>
      </c>
    </row>
    <row r="764" spans="1:11" x14ac:dyDescent="0.5">
      <c r="A764" s="8">
        <f t="shared" si="135"/>
        <v>1470</v>
      </c>
      <c r="B764" s="8">
        <f t="shared" si="141"/>
        <v>0.4174549436611536</v>
      </c>
      <c r="C764" s="8">
        <f t="shared" si="141"/>
        <v>3.1418886958782064E-76</v>
      </c>
      <c r="D764" s="8">
        <f t="shared" si="141"/>
        <v>0.58254505633884646</v>
      </c>
      <c r="E764" s="8">
        <f t="shared" si="137"/>
        <v>1</v>
      </c>
      <c r="F764" s="10">
        <f t="shared" si="138"/>
        <v>-6.5579848426372598E-77</v>
      </c>
      <c r="G764" s="10">
        <f t="shared" si="139"/>
        <v>-3.9149774769567612E-77</v>
      </c>
      <c r="H764" s="10">
        <f t="shared" si="140"/>
        <v>1.0472962319594021E-76</v>
      </c>
      <c r="I764">
        <f t="shared" si="132"/>
        <v>8.1716335103883504E-78</v>
      </c>
      <c r="J764">
        <f t="shared" si="133"/>
        <v>4.8782914128008524E-78</v>
      </c>
      <c r="K764">
        <f t="shared" si="134"/>
        <v>-1.3049924923189203E-77</v>
      </c>
    </row>
    <row r="765" spans="1:11" x14ac:dyDescent="0.5">
      <c r="A765" s="8">
        <f t="shared" si="135"/>
        <v>1472</v>
      </c>
      <c r="B765" s="8">
        <f t="shared" si="141"/>
        <v>0.4174549436611536</v>
      </c>
      <c r="C765" s="8">
        <f t="shared" si="141"/>
        <v>2.4564590287428715E-76</v>
      </c>
      <c r="D765" s="8">
        <f t="shared" si="141"/>
        <v>0.58254505633884646</v>
      </c>
      <c r="E765" s="8">
        <f t="shared" si="137"/>
        <v>1</v>
      </c>
      <c r="F765" s="10">
        <f t="shared" si="138"/>
        <v>-5.1273048272489373E-77</v>
      </c>
      <c r="G765" s="10">
        <f t="shared" si="139"/>
        <v>-3.0608919352273012E-77</v>
      </c>
      <c r="H765" s="10">
        <f t="shared" si="140"/>
        <v>8.1881967624762385E-77</v>
      </c>
      <c r="I765">
        <f t="shared" si="132"/>
        <v>6.3889223518659625E-78</v>
      </c>
      <c r="J765">
        <f t="shared" si="133"/>
        <v>3.8140507655583748E-78</v>
      </c>
      <c r="K765">
        <f t="shared" si="134"/>
        <v>-1.0202973117424337E-77</v>
      </c>
    </row>
    <row r="766" spans="1:11" x14ac:dyDescent="0.5">
      <c r="A766" s="8">
        <f t="shared" si="135"/>
        <v>1474</v>
      </c>
      <c r="B766" s="8">
        <f t="shared" si="141"/>
        <v>0.4174549436611536</v>
      </c>
      <c r="C766" s="8">
        <f t="shared" si="141"/>
        <v>1.9205616570085788E-76</v>
      </c>
      <c r="D766" s="8">
        <f t="shared" si="141"/>
        <v>0.58254505633884646</v>
      </c>
      <c r="E766" s="8">
        <f t="shared" si="137"/>
        <v>1</v>
      </c>
      <c r="F766" s="10">
        <f t="shared" si="138"/>
        <v>-4.00873979162144E-77</v>
      </c>
      <c r="G766" s="10">
        <f t="shared" si="139"/>
        <v>-2.3931323984071558E-77</v>
      </c>
      <c r="H766" s="10">
        <f t="shared" si="140"/>
        <v>6.4018721900285958E-77</v>
      </c>
      <c r="I766">
        <f t="shared" si="132"/>
        <v>4.9951247527537027E-78</v>
      </c>
      <c r="J766">
        <f t="shared" si="133"/>
        <v>2.9819832419368159E-78</v>
      </c>
      <c r="K766">
        <f t="shared" si="134"/>
        <v>-7.9771079946905187E-78</v>
      </c>
    </row>
    <row r="767" spans="1:11" x14ac:dyDescent="0.5">
      <c r="A767" s="8">
        <f t="shared" si="135"/>
        <v>1476</v>
      </c>
      <c r="B767" s="8">
        <f t="shared" ref="B767:D782" si="142">B766+F766*$B$25+$B$26*0.5*I766*$B$25^2</f>
        <v>0.4174549436611536</v>
      </c>
      <c r="C767" s="8">
        <f t="shared" si="142"/>
        <v>1.5015748421658839E-76</v>
      </c>
      <c r="D767" s="8">
        <f t="shared" si="142"/>
        <v>0.58254505633884646</v>
      </c>
      <c r="E767" s="8">
        <f t="shared" si="137"/>
        <v>1</v>
      </c>
      <c r="F767" s="10">
        <f t="shared" si="138"/>
        <v>-3.1341992056968233E-77</v>
      </c>
      <c r="G767" s="10">
        <f t="shared" si="139"/>
        <v>-1.8710502681894558E-77</v>
      </c>
      <c r="H767" s="10">
        <f t="shared" si="140"/>
        <v>5.0052494738862791E-77</v>
      </c>
      <c r="I767">
        <f t="shared" si="132"/>
        <v>3.9053959214710781E-78</v>
      </c>
      <c r="J767">
        <f t="shared" si="133"/>
        <v>2.3314383058271073E-78</v>
      </c>
      <c r="K767">
        <f t="shared" si="134"/>
        <v>-6.2368342272981854E-78</v>
      </c>
    </row>
    <row r="768" spans="1:11" x14ac:dyDescent="0.5">
      <c r="A768" s="8">
        <f t="shared" si="135"/>
        <v>1478</v>
      </c>
      <c r="B768" s="8">
        <f t="shared" si="142"/>
        <v>0.4174549436611536</v>
      </c>
      <c r="C768" s="8">
        <f t="shared" si="142"/>
        <v>1.1739935546445349E-76</v>
      </c>
      <c r="D768" s="8">
        <f t="shared" si="142"/>
        <v>0.58254505633884646</v>
      </c>
      <c r="E768" s="8">
        <f t="shared" si="137"/>
        <v>1</v>
      </c>
      <c r="F768" s="10">
        <f t="shared" si="138"/>
        <v>-2.4504470660634588E-77</v>
      </c>
      <c r="G768" s="10">
        <f t="shared" si="139"/>
        <v>-1.4628647827516572E-77</v>
      </c>
      <c r="H768" s="10">
        <f t="shared" si="140"/>
        <v>3.9133118488151159E-77</v>
      </c>
      <c r="I768">
        <f t="shared" si="132"/>
        <v>3.0534006773373935E-78</v>
      </c>
      <c r="J768">
        <f t="shared" si="133"/>
        <v>1.8228152651681301E-78</v>
      </c>
      <c r="K768">
        <f t="shared" si="134"/>
        <v>-4.8762159425055235E-78</v>
      </c>
    </row>
    <row r="769" spans="1:11" x14ac:dyDescent="0.5">
      <c r="A769" s="8">
        <f t="shared" si="135"/>
        <v>1480</v>
      </c>
      <c r="B769" s="8">
        <f t="shared" si="142"/>
        <v>0.4174549436611536</v>
      </c>
      <c r="C769" s="8">
        <f t="shared" si="142"/>
        <v>9.1787690339756615E-77</v>
      </c>
      <c r="D769" s="8">
        <f t="shared" si="142"/>
        <v>0.58254505633884646</v>
      </c>
      <c r="E769" s="8">
        <f t="shared" si="137"/>
        <v>1</v>
      </c>
      <c r="F769" s="10">
        <f t="shared" si="138"/>
        <v>-1.9158612549785255E-77</v>
      </c>
      <c r="G769" s="10">
        <f t="shared" si="139"/>
        <v>-1.1437284230133615E-77</v>
      </c>
      <c r="H769" s="10">
        <f t="shared" si="140"/>
        <v>3.059589677991887E-77</v>
      </c>
      <c r="I769">
        <f t="shared" si="132"/>
        <v>2.3872754219635143E-78</v>
      </c>
      <c r="J769">
        <f t="shared" si="133"/>
        <v>1.4251526547476905E-78</v>
      </c>
      <c r="K769">
        <f t="shared" si="134"/>
        <v>-3.8124280767112048E-78</v>
      </c>
    </row>
    <row r="770" spans="1:11" x14ac:dyDescent="0.5">
      <c r="A770" s="8">
        <f t="shared" si="135"/>
        <v>1482</v>
      </c>
      <c r="B770" s="8">
        <f t="shared" si="142"/>
        <v>0.4174549436611536</v>
      </c>
      <c r="C770" s="8">
        <f t="shared" si="142"/>
        <v>7.176342718898476E-77</v>
      </c>
      <c r="D770" s="8">
        <f t="shared" si="142"/>
        <v>0.58254505633884646</v>
      </c>
      <c r="E770" s="8">
        <f t="shared" si="137"/>
        <v>1</v>
      </c>
      <c r="F770" s="10">
        <f t="shared" si="138"/>
        <v>-1.4978998727054466E-77</v>
      </c>
      <c r="G770" s="10">
        <f t="shared" si="139"/>
        <v>-8.9421436692737863E-78</v>
      </c>
      <c r="H770" s="10">
        <f t="shared" si="140"/>
        <v>2.3921142396328252E-77</v>
      </c>
      <c r="I770">
        <f t="shared" si="132"/>
        <v>1.8664710408333149E-78</v>
      </c>
      <c r="J770">
        <f t="shared" si="133"/>
        <v>1.1142435155912804E-78</v>
      </c>
      <c r="K770">
        <f t="shared" si="134"/>
        <v>-2.9807145564245953E-78</v>
      </c>
    </row>
    <row r="771" spans="1:11" x14ac:dyDescent="0.5">
      <c r="A771" s="8">
        <f t="shared" si="135"/>
        <v>1484</v>
      </c>
      <c r="B771" s="8">
        <f t="shared" si="142"/>
        <v>0.4174549436611536</v>
      </c>
      <c r="C771" s="8">
        <f t="shared" si="142"/>
        <v>5.6107626881619742E-77</v>
      </c>
      <c r="D771" s="8">
        <f t="shared" si="142"/>
        <v>0.58254505633884646</v>
      </c>
      <c r="E771" s="8">
        <f t="shared" si="137"/>
        <v>1</v>
      </c>
      <c r="F771" s="10">
        <f t="shared" si="138"/>
        <v>-1.1711203109413799E-77</v>
      </c>
      <c r="G771" s="10">
        <f t="shared" si="139"/>
        <v>-6.9913391844594485E-78</v>
      </c>
      <c r="H771" s="10">
        <f t="shared" si="140"/>
        <v>1.8702542293873247E-77</v>
      </c>
      <c r="I771">
        <f t="shared" si="132"/>
        <v>1.4592845526822672E-78</v>
      </c>
      <c r="J771">
        <f t="shared" si="133"/>
        <v>8.7116184213754859E-79</v>
      </c>
      <c r="K771">
        <f t="shared" si="134"/>
        <v>-2.3304463948198158E-78</v>
      </c>
    </row>
    <row r="772" spans="1:11" x14ac:dyDescent="0.5">
      <c r="A772" s="8">
        <f t="shared" si="135"/>
        <v>1486</v>
      </c>
      <c r="B772" s="8">
        <f t="shared" si="142"/>
        <v>0.4174549436611536</v>
      </c>
      <c r="C772" s="8">
        <f t="shared" si="142"/>
        <v>4.3867272196975943E-77</v>
      </c>
      <c r="D772" s="8">
        <f t="shared" si="142"/>
        <v>0.58254505633884646</v>
      </c>
      <c r="E772" s="8">
        <f t="shared" si="137"/>
        <v>1</v>
      </c>
      <c r="F772" s="10">
        <f t="shared" si="138"/>
        <v>-9.1563048217785408E-78</v>
      </c>
      <c r="G772" s="10">
        <f t="shared" si="139"/>
        <v>-5.4661192438801063E-78</v>
      </c>
      <c r="H772" s="10">
        <f t="shared" si="140"/>
        <v>1.4622424065658647E-77</v>
      </c>
      <c r="I772">
        <f t="shared" si="132"/>
        <v>1.1409292504995586E-78</v>
      </c>
      <c r="J772">
        <f t="shared" si="133"/>
        <v>6.8111049746047678E-79</v>
      </c>
      <c r="K772">
        <f t="shared" si="134"/>
        <v>-1.8220397479600354E-78</v>
      </c>
    </row>
    <row r="773" spans="1:11" x14ac:dyDescent="0.5">
      <c r="A773" s="8">
        <f t="shared" si="135"/>
        <v>1488</v>
      </c>
      <c r="B773" s="8">
        <f t="shared" si="142"/>
        <v>0.4174549436611536</v>
      </c>
      <c r="C773" s="8">
        <f t="shared" si="142"/>
        <v>3.4297254704136685E-77</v>
      </c>
      <c r="D773" s="8">
        <f t="shared" si="142"/>
        <v>0.58254505633884646</v>
      </c>
      <c r="E773" s="8">
        <f t="shared" si="137"/>
        <v>1</v>
      </c>
      <c r="F773" s="10">
        <f t="shared" si="138"/>
        <v>-7.1587792651238079E-78</v>
      </c>
      <c r="G773" s="10">
        <f t="shared" si="139"/>
        <v>-4.2736389695884191E-78</v>
      </c>
      <c r="H773" s="10">
        <f t="shared" si="140"/>
        <v>1.1432418234712227E-77</v>
      </c>
      <c r="I773">
        <f t="shared" si="132"/>
        <v>8.9202585763882198E-79</v>
      </c>
      <c r="J773">
        <f t="shared" si="133"/>
        <v>5.3252046555731771E-79</v>
      </c>
      <c r="K773">
        <f t="shared" si="134"/>
        <v>-1.4245463231961397E-78</v>
      </c>
    </row>
    <row r="774" spans="1:11" x14ac:dyDescent="0.5">
      <c r="A774" s="8">
        <f t="shared" si="135"/>
        <v>1490</v>
      </c>
      <c r="B774" s="8">
        <f t="shared" si="142"/>
        <v>0.4174549436611536</v>
      </c>
      <c r="C774" s="8">
        <f t="shared" si="142"/>
        <v>2.6815017696074481E-77</v>
      </c>
      <c r="D774" s="8">
        <f t="shared" si="142"/>
        <v>0.58254505633884646</v>
      </c>
      <c r="E774" s="8">
        <f t="shared" si="137"/>
        <v>1</v>
      </c>
      <c r="F774" s="10">
        <f t="shared" si="138"/>
        <v>-5.5970308507938041E-78</v>
      </c>
      <c r="G774" s="10">
        <f t="shared" si="139"/>
        <v>-3.3413083812310215E-78</v>
      </c>
      <c r="H774" s="10">
        <f t="shared" si="140"/>
        <v>8.9383392320248256E-78</v>
      </c>
      <c r="I774">
        <f t="shared" si="132"/>
        <v>6.974228510206682E-79</v>
      </c>
      <c r="J774">
        <f t="shared" si="133"/>
        <v>4.1634660938967231E-79</v>
      </c>
      <c r="K774">
        <f t="shared" si="134"/>
        <v>-1.1137694604103405E-78</v>
      </c>
    </row>
    <row r="775" spans="1:11" x14ac:dyDescent="0.5">
      <c r="A775" s="8">
        <f t="shared" si="135"/>
        <v>1492</v>
      </c>
      <c r="B775" s="8">
        <f t="shared" si="142"/>
        <v>0.4174549436611536</v>
      </c>
      <c r="C775" s="8">
        <f t="shared" si="142"/>
        <v>2.0965094152391783E-77</v>
      </c>
      <c r="D775" s="8">
        <f t="shared" si="142"/>
        <v>0.58254505633884646</v>
      </c>
      <c r="E775" s="8">
        <f t="shared" si="137"/>
        <v>1</v>
      </c>
      <c r="F775" s="10">
        <f t="shared" si="138"/>
        <v>-4.3759910991187466E-78</v>
      </c>
      <c r="G775" s="10">
        <f t="shared" si="139"/>
        <v>-2.6123736183451803E-78</v>
      </c>
      <c r="H775" s="10">
        <f t="shared" si="140"/>
        <v>6.988364717463927E-78</v>
      </c>
      <c r="I775">
        <f t="shared" si="132"/>
        <v>5.4527414083408562E-79</v>
      </c>
      <c r="J775">
        <f t="shared" si="133"/>
        <v>3.2551706528097449E-79</v>
      </c>
      <c r="K775">
        <f t="shared" si="134"/>
        <v>-8.7079120611506011E-79</v>
      </c>
    </row>
    <row r="776" spans="1:11" x14ac:dyDescent="0.5">
      <c r="A776" s="8">
        <f t="shared" si="135"/>
        <v>1494</v>
      </c>
      <c r="B776" s="8">
        <f t="shared" si="142"/>
        <v>0.4174549436611536</v>
      </c>
      <c r="C776" s="8">
        <f t="shared" si="142"/>
        <v>1.6391381046263371E-77</v>
      </c>
      <c r="D776" s="8">
        <f t="shared" si="142"/>
        <v>0.58254505633884646</v>
      </c>
      <c r="E776" s="8">
        <f t="shared" si="137"/>
        <v>1</v>
      </c>
      <c r="F776" s="10">
        <f t="shared" si="138"/>
        <v>-3.4213315255981883E-78</v>
      </c>
      <c r="G776" s="10">
        <f t="shared" si="139"/>
        <v>-2.0424621564896019E-78</v>
      </c>
      <c r="H776" s="10">
        <f t="shared" si="140"/>
        <v>5.4637936820877902E-78</v>
      </c>
      <c r="I776">
        <f t="shared" si="132"/>
        <v>4.2631796223370254E-79</v>
      </c>
      <c r="J776">
        <f t="shared" si="133"/>
        <v>2.5450275659616469E-79</v>
      </c>
      <c r="K776">
        <f t="shared" si="134"/>
        <v>-6.8082071882986722E-79</v>
      </c>
    </row>
    <row r="777" spans="1:11" x14ac:dyDescent="0.5">
      <c r="A777" s="8">
        <f t="shared" si="135"/>
        <v>1496</v>
      </c>
      <c r="B777" s="8">
        <f t="shared" si="142"/>
        <v>0.4174549436611536</v>
      </c>
      <c r="C777" s="8">
        <f t="shared" si="142"/>
        <v>1.2815462246476496E-77</v>
      </c>
      <c r="D777" s="8">
        <f t="shared" si="142"/>
        <v>0.58254505633884646</v>
      </c>
      <c r="E777" s="8">
        <f t="shared" si="137"/>
        <v>1</v>
      </c>
      <c r="F777" s="10">
        <f t="shared" si="138"/>
        <v>-2.6749390350472434E-78</v>
      </c>
      <c r="G777" s="10">
        <f t="shared" si="139"/>
        <v>-1.5968817137782553E-78</v>
      </c>
      <c r="H777" s="10">
        <f t="shared" si="140"/>
        <v>4.2718207488254986E-78</v>
      </c>
      <c r="I777">
        <f t="shared" si="132"/>
        <v>3.3331308292941401E-79</v>
      </c>
      <c r="J777">
        <f t="shared" si="133"/>
        <v>1.9898082166333773E-79</v>
      </c>
      <c r="K777">
        <f t="shared" si="134"/>
        <v>-5.3229390459275174E-79</v>
      </c>
    </row>
    <row r="778" spans="1:11" x14ac:dyDescent="0.5">
      <c r="A778" s="8">
        <f t="shared" si="135"/>
        <v>1498</v>
      </c>
      <c r="B778" s="8">
        <f t="shared" si="142"/>
        <v>0.4174549436611536</v>
      </c>
      <c r="C778" s="8">
        <f t="shared" si="142"/>
        <v>1.0019660462246663E-77</v>
      </c>
      <c r="D778" s="8">
        <f t="shared" si="142"/>
        <v>0.58254505633884646</v>
      </c>
      <c r="E778" s="8">
        <f t="shared" si="137"/>
        <v>1</v>
      </c>
      <c r="F778" s="10">
        <f t="shared" si="138"/>
        <v>-2.0913783968855345E-78</v>
      </c>
      <c r="G778" s="10">
        <f t="shared" si="139"/>
        <v>-1.2485084238633529E-78</v>
      </c>
      <c r="H778" s="10">
        <f t="shared" si="140"/>
        <v>3.3398868207488874E-78</v>
      </c>
      <c r="I778">
        <f t="shared" si="132"/>
        <v>2.6059800687217582E-79</v>
      </c>
      <c r="J778">
        <f t="shared" si="133"/>
        <v>1.5557146774894181E-79</v>
      </c>
      <c r="K778">
        <f t="shared" si="134"/>
        <v>-4.1616947462111763E-79</v>
      </c>
    </row>
    <row r="779" spans="1:11" x14ac:dyDescent="0.5">
      <c r="A779" s="8">
        <f t="shared" si="135"/>
        <v>1500</v>
      </c>
      <c r="B779" s="8">
        <f t="shared" si="142"/>
        <v>0.4174549436611536</v>
      </c>
      <c r="C779" s="8">
        <f t="shared" si="142"/>
        <v>7.8337865500178412E-78</v>
      </c>
      <c r="D779" s="8">
        <f t="shared" si="142"/>
        <v>0.58254505633884646</v>
      </c>
      <c r="E779" s="8">
        <f t="shared" si="137"/>
        <v>1</v>
      </c>
      <c r="F779" s="10">
        <f t="shared" si="138"/>
        <v>-1.6351264614456003E-78</v>
      </c>
      <c r="G779" s="10">
        <f t="shared" si="139"/>
        <v>-9.7613572189367991E-79</v>
      </c>
      <c r="H779" s="10">
        <f t="shared" si="140"/>
        <v>2.6112621833392802E-78</v>
      </c>
      <c r="I779">
        <f t="shared" si="132"/>
        <v>2.0374634139438281E-79</v>
      </c>
      <c r="J779">
        <f t="shared" si="133"/>
        <v>1.2163223257017716E-79</v>
      </c>
      <c r="K779">
        <f t="shared" si="134"/>
        <v>-3.2537857396455997E-79</v>
      </c>
    </row>
    <row r="780" spans="1:11" x14ac:dyDescent="0.5">
      <c r="A780" s="8">
        <f t="shared" si="135"/>
        <v>1502</v>
      </c>
      <c r="B780" s="8">
        <f t="shared" si="142"/>
        <v>0.4174549436611536</v>
      </c>
      <c r="C780" s="8">
        <f t="shared" si="142"/>
        <v>6.1247795713708361E-78</v>
      </c>
      <c r="D780" s="8">
        <f t="shared" si="142"/>
        <v>0.58254505633884646</v>
      </c>
      <c r="E780" s="8">
        <f t="shared" si="137"/>
        <v>1</v>
      </c>
      <c r="F780" s="10">
        <f t="shared" si="138"/>
        <v>-1.2784097554517983E-78</v>
      </c>
      <c r="G780" s="10">
        <f t="shared" si="139"/>
        <v>-7.6318343500514685E-79</v>
      </c>
      <c r="H780" s="10">
        <f t="shared" si="140"/>
        <v>2.0415931904569452E-78</v>
      </c>
      <c r="I780">
        <f t="shared" si="132"/>
        <v>1.5929734893159962E-79</v>
      </c>
      <c r="J780">
        <f t="shared" si="133"/>
        <v>9.5097129403449316E-80</v>
      </c>
      <c r="K780">
        <f t="shared" si="134"/>
        <v>-2.5439447833504894E-79</v>
      </c>
    </row>
    <row r="781" spans="1:11" x14ac:dyDescent="0.5">
      <c r="A781" s="8">
        <f t="shared" si="135"/>
        <v>1504</v>
      </c>
      <c r="B781" s="8">
        <f t="shared" si="142"/>
        <v>0.4174549436611536</v>
      </c>
      <c r="C781" s="8">
        <f t="shared" si="142"/>
        <v>4.7886069601674411E-78</v>
      </c>
      <c r="D781" s="8">
        <f t="shared" si="142"/>
        <v>0.58254505633884646</v>
      </c>
      <c r="E781" s="8">
        <f t="shared" si="137"/>
        <v>1</v>
      </c>
      <c r="F781" s="10">
        <f t="shared" si="138"/>
        <v>-9.9951382438605349E-79</v>
      </c>
      <c r="G781" s="10">
        <f t="shared" si="139"/>
        <v>-5.9668849566976011E-79</v>
      </c>
      <c r="H781" s="10">
        <f t="shared" si="140"/>
        <v>1.5962023200558136E-78</v>
      </c>
      <c r="I781">
        <f t="shared" si="132"/>
        <v>1.245452811715391E-79</v>
      </c>
      <c r="J781">
        <f t="shared" si="133"/>
        <v>7.4350884051714264E-80</v>
      </c>
      <c r="K781">
        <f t="shared" si="134"/>
        <v>-1.9889616522325336E-79</v>
      </c>
    </row>
    <row r="782" spans="1:11" x14ac:dyDescent="0.5">
      <c r="A782" s="8">
        <f t="shared" si="135"/>
        <v>1506</v>
      </c>
      <c r="B782" s="8">
        <f t="shared" si="142"/>
        <v>0.4174549436611536</v>
      </c>
      <c r="C782" s="8">
        <f t="shared" si="142"/>
        <v>3.7439317369313492E-78</v>
      </c>
      <c r="D782" s="8">
        <f t="shared" si="142"/>
        <v>0.58254505633884646</v>
      </c>
      <c r="E782" s="8">
        <f t="shared" si="137"/>
        <v>1</v>
      </c>
      <c r="F782" s="10">
        <f t="shared" si="138"/>
        <v>-7.8146140615594064E-79</v>
      </c>
      <c r="G782" s="10">
        <f t="shared" si="139"/>
        <v>-4.6651583948784225E-79</v>
      </c>
      <c r="H782" s="10">
        <f t="shared" si="140"/>
        <v>1.2479772456437829E-78</v>
      </c>
      <c r="I782">
        <f t="shared" si="132"/>
        <v>9.7374671745216481E-80</v>
      </c>
      <c r="J782">
        <f t="shared" si="133"/>
        <v>5.813060808406426E-80</v>
      </c>
      <c r="K782">
        <f t="shared" si="134"/>
        <v>-1.5550527982928074E-79</v>
      </c>
    </row>
    <row r="783" spans="1:11" x14ac:dyDescent="0.5">
      <c r="A783" s="8">
        <f t="shared" si="135"/>
        <v>1508</v>
      </c>
      <c r="B783" s="8">
        <f t="shared" ref="B783:D798" si="143">B782+F782*$B$25+$B$26*0.5*I782*$B$25^2</f>
        <v>0.4174549436611536</v>
      </c>
      <c r="C783" s="8">
        <f t="shared" si="143"/>
        <v>2.9271612741237934E-78</v>
      </c>
      <c r="D783" s="8">
        <f t="shared" si="143"/>
        <v>0.58254505633884646</v>
      </c>
      <c r="E783" s="8">
        <f t="shared" si="137"/>
        <v>1</v>
      </c>
      <c r="F783" s="10">
        <f t="shared" si="138"/>
        <v>-6.1097897238822933E-79</v>
      </c>
      <c r="G783" s="10">
        <f t="shared" si="139"/>
        <v>-3.647414523197018E-79</v>
      </c>
      <c r="H783" s="10">
        <f t="shared" si="140"/>
        <v>9.7572042470793114E-79</v>
      </c>
      <c r="I783">
        <f t="shared" si="132"/>
        <v>7.6131561214504236E-80</v>
      </c>
      <c r="J783">
        <f t="shared" si="133"/>
        <v>4.5448922892063032E-80</v>
      </c>
      <c r="K783">
        <f t="shared" si="134"/>
        <v>-1.2158048410656727E-79</v>
      </c>
    </row>
    <row r="784" spans="1:11" x14ac:dyDescent="0.5">
      <c r="A784" s="8">
        <f t="shared" si="135"/>
        <v>1510</v>
      </c>
      <c r="B784" s="8">
        <f t="shared" si="143"/>
        <v>0.4174549436611536</v>
      </c>
      <c r="C784" s="8">
        <f t="shared" si="143"/>
        <v>2.2885762152685157E-78</v>
      </c>
      <c r="D784" s="8">
        <f t="shared" si="143"/>
        <v>0.58254505633884646</v>
      </c>
      <c r="E784" s="8">
        <f t="shared" si="137"/>
        <v>1</v>
      </c>
      <c r="F784" s="10">
        <f t="shared" si="138"/>
        <v>-4.7768872750458719E-79</v>
      </c>
      <c r="G784" s="10">
        <f t="shared" si="139"/>
        <v>-2.8517001091825133E-79</v>
      </c>
      <c r="H784" s="10">
        <f t="shared" si="140"/>
        <v>7.6285873842283851E-79</v>
      </c>
      <c r="I784">
        <f t="shared" si="132"/>
        <v>5.9522815420864586E-80</v>
      </c>
      <c r="J784">
        <f t="shared" si="133"/>
        <v>3.553385488521919E-80</v>
      </c>
      <c r="K784">
        <f t="shared" si="134"/>
        <v>-9.5056670306083775E-80</v>
      </c>
    </row>
    <row r="785" spans="1:11" x14ac:dyDescent="0.5">
      <c r="A785" s="8">
        <f t="shared" si="135"/>
        <v>1512</v>
      </c>
      <c r="B785" s="8">
        <f t="shared" si="143"/>
        <v>0.4174549436611536</v>
      </c>
      <c r="C785" s="8">
        <f t="shared" si="143"/>
        <v>1.7893039032024514E-78</v>
      </c>
      <c r="D785" s="8">
        <f t="shared" si="143"/>
        <v>0.58254505633884646</v>
      </c>
      <c r="E785" s="8">
        <f t="shared" si="137"/>
        <v>1</v>
      </c>
      <c r="F785" s="10">
        <f t="shared" si="138"/>
        <v>-3.7347688005203077E-79</v>
      </c>
      <c r="G785" s="10">
        <f t="shared" si="139"/>
        <v>-2.2295775434878628E-79</v>
      </c>
      <c r="H785" s="10">
        <f t="shared" si="140"/>
        <v>5.9643463440081704E-79</v>
      </c>
      <c r="I785">
        <f t="shared" si="132"/>
        <v>4.6537408390244953E-80</v>
      </c>
      <c r="J785">
        <f t="shared" si="133"/>
        <v>2.7781843059350463E-80</v>
      </c>
      <c r="K785">
        <f t="shared" si="134"/>
        <v>-7.4319251449595416E-80</v>
      </c>
    </row>
    <row r="786" spans="1:11" x14ac:dyDescent="0.5">
      <c r="A786" s="8">
        <f t="shared" si="135"/>
        <v>1514</v>
      </c>
      <c r="B786" s="8">
        <f t="shared" si="143"/>
        <v>0.4174549436611536</v>
      </c>
      <c r="C786" s="8">
        <f t="shared" si="143"/>
        <v>1.3989520806235797E-78</v>
      </c>
      <c r="D786" s="8">
        <f t="shared" si="143"/>
        <v>0.58254505633884646</v>
      </c>
      <c r="E786" s="8">
        <f t="shared" si="137"/>
        <v>1</v>
      </c>
      <c r="F786" s="10">
        <f t="shared" si="138"/>
        <v>-2.9199973100068501E-79</v>
      </c>
      <c r="G786" s="10">
        <f t="shared" si="139"/>
        <v>-1.7431762920717485E-79</v>
      </c>
      <c r="H786" s="10">
        <f t="shared" si="140"/>
        <v>4.6631736020785986E-79</v>
      </c>
      <c r="I786">
        <f t="shared" si="132"/>
        <v>3.6384878039913518E-80</v>
      </c>
      <c r="J786">
        <f t="shared" si="133"/>
        <v>2.1720998362478095E-80</v>
      </c>
      <c r="K786">
        <f t="shared" si="134"/>
        <v>-5.8105876402391613E-80</v>
      </c>
    </row>
    <row r="787" spans="1:11" x14ac:dyDescent="0.5">
      <c r="A787" s="8">
        <f t="shared" si="135"/>
        <v>1516</v>
      </c>
      <c r="B787" s="8">
        <f t="shared" si="143"/>
        <v>0.4174549436611536</v>
      </c>
      <c r="C787" s="8">
        <f t="shared" si="143"/>
        <v>1.0937588189341861E-78</v>
      </c>
      <c r="D787" s="8">
        <f t="shared" si="143"/>
        <v>0.58254505633884646</v>
      </c>
      <c r="E787" s="8">
        <f t="shared" si="137"/>
        <v>1</v>
      </c>
      <c r="F787" s="10">
        <f t="shared" si="138"/>
        <v>-2.2829751306853029E-79</v>
      </c>
      <c r="G787" s="10">
        <f t="shared" si="139"/>
        <v>-1.3628875990953175E-79</v>
      </c>
      <c r="H787" s="10">
        <f t="shared" si="140"/>
        <v>3.6458627297806204E-79</v>
      </c>
      <c r="I787">
        <f t="shared" si="132"/>
        <v>2.8447208294841033E-80</v>
      </c>
      <c r="J787">
        <f t="shared" si="133"/>
        <v>1.6982378341669545E-80</v>
      </c>
      <c r="K787">
        <f t="shared" si="134"/>
        <v>-4.5429586636510578E-80</v>
      </c>
    </row>
    <row r="788" spans="1:11" x14ac:dyDescent="0.5">
      <c r="A788" s="8">
        <f t="shared" si="135"/>
        <v>1518</v>
      </c>
      <c r="B788" s="8">
        <f t="shared" si="143"/>
        <v>0.4174549436611536</v>
      </c>
      <c r="C788" s="8">
        <f t="shared" si="143"/>
        <v>8.5514605579846172E-79</v>
      </c>
      <c r="D788" s="8">
        <f t="shared" si="143"/>
        <v>0.58254505633884646</v>
      </c>
      <c r="E788" s="8">
        <f t="shared" si="137"/>
        <v>1</v>
      </c>
      <c r="F788" s="10">
        <f t="shared" si="138"/>
        <v>-1.7849247427270227E-79</v>
      </c>
      <c r="G788" s="10">
        <f t="shared" si="139"/>
        <v>-1.0655621099345164E-79</v>
      </c>
      <c r="H788" s="10">
        <f t="shared" si="140"/>
        <v>2.8504868526615391E-79</v>
      </c>
      <c r="I788">
        <f t="shared" si="132"/>
        <v>2.2241208528508676E-80</v>
      </c>
      <c r="J788">
        <f t="shared" si="133"/>
        <v>1.3277528469308537E-80</v>
      </c>
      <c r="K788">
        <f t="shared" si="134"/>
        <v>-3.5518736997817212E-80</v>
      </c>
    </row>
    <row r="789" spans="1:11" x14ac:dyDescent="0.5">
      <c r="A789" s="8">
        <f t="shared" si="135"/>
        <v>1520</v>
      </c>
      <c r="B789" s="8">
        <f t="shared" si="143"/>
        <v>0.4174549436611536</v>
      </c>
      <c r="C789" s="8">
        <f t="shared" si="143"/>
        <v>6.6858869075017548E-79</v>
      </c>
      <c r="D789" s="8">
        <f t="shared" si="143"/>
        <v>0.58254505633884646</v>
      </c>
      <c r="E789" s="8">
        <f t="shared" si="137"/>
        <v>1</v>
      </c>
      <c r="F789" s="10">
        <f t="shared" si="138"/>
        <v>-1.3955282711479946E-79</v>
      </c>
      <c r="G789" s="10">
        <f t="shared" si="139"/>
        <v>-8.3310069801925698E-80</v>
      </c>
      <c r="H789" s="10">
        <f t="shared" si="140"/>
        <v>2.2286289691672516E-79</v>
      </c>
      <c r="I789">
        <f t="shared" si="132"/>
        <v>1.7389100247784833E-80</v>
      </c>
      <c r="J789">
        <f t="shared" si="133"/>
        <v>1.0380923019523732E-80</v>
      </c>
      <c r="K789">
        <f t="shared" si="134"/>
        <v>-2.7770023267308565E-80</v>
      </c>
    </row>
    <row r="790" spans="1:11" x14ac:dyDescent="0.5">
      <c r="A790" s="8">
        <f t="shared" si="135"/>
        <v>1522</v>
      </c>
      <c r="B790" s="8">
        <f t="shared" si="143"/>
        <v>0.4174549436611536</v>
      </c>
      <c r="C790" s="8">
        <f t="shared" si="143"/>
        <v>5.2273039718537155E-79</v>
      </c>
      <c r="D790" s="8">
        <f t="shared" si="143"/>
        <v>0.58254505633884646</v>
      </c>
      <c r="E790" s="8">
        <f t="shared" si="137"/>
        <v>1</v>
      </c>
      <c r="F790" s="10">
        <f t="shared" si="138"/>
        <v>-1.0910819425349586E-79</v>
      </c>
      <c r="G790" s="10">
        <f t="shared" si="139"/>
        <v>-6.5135271474961319E-80</v>
      </c>
      <c r="H790" s="10">
        <f t="shared" si="140"/>
        <v>1.7424346572845717E-79</v>
      </c>
      <c r="I790">
        <f t="shared" si="132"/>
        <v>1.3595520541966962E-80</v>
      </c>
      <c r="J790">
        <f t="shared" si="133"/>
        <v>8.1162366163534751E-81</v>
      </c>
      <c r="K790">
        <f t="shared" si="134"/>
        <v>-2.1711757158320437E-80</v>
      </c>
    </row>
    <row r="791" spans="1:11" x14ac:dyDescent="0.5">
      <c r="A791" s="8">
        <f t="shared" si="135"/>
        <v>1524</v>
      </c>
      <c r="B791" s="8">
        <f t="shared" si="143"/>
        <v>0.4174549436611536</v>
      </c>
      <c r="C791" s="8">
        <f t="shared" si="143"/>
        <v>4.0869232746815588E-79</v>
      </c>
      <c r="D791" s="8">
        <f t="shared" si="143"/>
        <v>0.58254505633884646</v>
      </c>
      <c r="E791" s="8">
        <f t="shared" si="137"/>
        <v>1</v>
      </c>
      <c r="F791" s="10">
        <f t="shared" si="138"/>
        <v>-8.5305316268982377E-80</v>
      </c>
      <c r="G791" s="10">
        <f t="shared" si="139"/>
        <v>-5.092545955373624E-80</v>
      </c>
      <c r="H791" s="10">
        <f t="shared" si="140"/>
        <v>1.3623077582271862E-79</v>
      </c>
      <c r="I791">
        <f t="shared" si="132"/>
        <v>1.0629542424461659E-80</v>
      </c>
      <c r="J791">
        <f t="shared" si="133"/>
        <v>6.3456107601170861E-81</v>
      </c>
      <c r="K791">
        <f t="shared" si="134"/>
        <v>-1.6975153184578745E-80</v>
      </c>
    </row>
    <row r="792" spans="1:11" x14ac:dyDescent="0.5">
      <c r="A792" s="8">
        <f t="shared" si="135"/>
        <v>1526</v>
      </c>
      <c r="B792" s="8">
        <f t="shared" si="143"/>
        <v>0.4174549436611536</v>
      </c>
      <c r="C792" s="8">
        <f t="shared" si="143"/>
        <v>3.1953262988091758E-79</v>
      </c>
      <c r="D792" s="8">
        <f t="shared" si="143"/>
        <v>0.58254505633884646</v>
      </c>
      <c r="E792" s="8">
        <f t="shared" si="137"/>
        <v>1</v>
      </c>
      <c r="F792" s="10">
        <f t="shared" si="138"/>
        <v>-6.6695238002419348E-80</v>
      </c>
      <c r="G792" s="10">
        <f t="shared" si="139"/>
        <v>-3.9815638624553169E-80</v>
      </c>
      <c r="H792" s="10">
        <f t="shared" si="140"/>
        <v>1.0651087662697252E-79</v>
      </c>
      <c r="I792">
        <f t="shared" si="132"/>
        <v>8.3106175894228471E-81</v>
      </c>
      <c r="J792">
        <f t="shared" si="133"/>
        <v>4.9612619520948758E-81</v>
      </c>
      <c r="K792">
        <f t="shared" si="134"/>
        <v>-1.3271879541517723E-80</v>
      </c>
    </row>
    <row r="793" spans="1:11" x14ac:dyDescent="0.5">
      <c r="A793" s="8">
        <f t="shared" si="135"/>
        <v>1528</v>
      </c>
      <c r="B793" s="8">
        <f t="shared" si="143"/>
        <v>0.4174549436611536</v>
      </c>
      <c r="C793" s="8">
        <f t="shared" si="143"/>
        <v>2.4982387653600099E-79</v>
      </c>
      <c r="D793" s="8">
        <f t="shared" si="143"/>
        <v>0.58254505633884646</v>
      </c>
      <c r="E793" s="8">
        <f t="shared" si="137"/>
        <v>1</v>
      </c>
      <c r="F793" s="10">
        <f t="shared" si="138"/>
        <v>-5.2145106152273643E-80</v>
      </c>
      <c r="G793" s="10">
        <f t="shared" si="139"/>
        <v>-3.1129519359726683E-80</v>
      </c>
      <c r="H793" s="10">
        <f t="shared" si="140"/>
        <v>8.3274625512000326E-80</v>
      </c>
      <c r="I793">
        <f t="shared" si="132"/>
        <v>6.4975858752567464E-81</v>
      </c>
      <c r="J793">
        <f t="shared" si="133"/>
        <v>3.8789205779854806E-81</v>
      </c>
      <c r="K793">
        <f t="shared" si="134"/>
        <v>-1.0376506453242227E-80</v>
      </c>
    </row>
    <row r="794" spans="1:11" x14ac:dyDescent="0.5">
      <c r="A794" s="8">
        <f t="shared" si="135"/>
        <v>1530</v>
      </c>
      <c r="B794" s="8">
        <f t="shared" si="143"/>
        <v>0.4174549436611536</v>
      </c>
      <c r="C794" s="8">
        <f t="shared" si="143"/>
        <v>1.953226789725186E-79</v>
      </c>
      <c r="D794" s="8">
        <f t="shared" si="143"/>
        <v>0.58254505633884646</v>
      </c>
      <c r="E794" s="8">
        <f t="shared" si="137"/>
        <v>1</v>
      </c>
      <c r="F794" s="10">
        <f t="shared" si="138"/>
        <v>-4.0769208973109173E-80</v>
      </c>
      <c r="G794" s="10">
        <f t="shared" si="139"/>
        <v>-2.4338350684397022E-80</v>
      </c>
      <c r="H794" s="10">
        <f t="shared" si="140"/>
        <v>6.5107559657506194E-80</v>
      </c>
      <c r="I794">
        <f t="shared" si="132"/>
        <v>5.0800824068801789E-81</v>
      </c>
      <c r="J794">
        <f t="shared" si="133"/>
        <v>3.0327011545854944E-81</v>
      </c>
      <c r="K794">
        <f t="shared" si="134"/>
        <v>-8.1127835614656733E-81</v>
      </c>
    </row>
    <row r="795" spans="1:11" x14ac:dyDescent="0.5">
      <c r="A795" s="8">
        <f t="shared" si="135"/>
        <v>1532</v>
      </c>
      <c r="B795" s="8">
        <f t="shared" si="143"/>
        <v>0.4174549436611536</v>
      </c>
      <c r="C795" s="8">
        <f t="shared" si="143"/>
        <v>1.5271137991289553E-79</v>
      </c>
      <c r="D795" s="8">
        <f t="shared" si="143"/>
        <v>0.58254505633884646</v>
      </c>
      <c r="E795" s="8">
        <f t="shared" si="137"/>
        <v>1</v>
      </c>
      <c r="F795" s="10">
        <f t="shared" si="138"/>
        <v>-3.1875060248977412E-80</v>
      </c>
      <c r="G795" s="10">
        <f t="shared" si="139"/>
        <v>-1.9028733055321093E-80</v>
      </c>
      <c r="H795" s="10">
        <f t="shared" si="140"/>
        <v>5.0903793304298505E-80</v>
      </c>
      <c r="I795">
        <f t="shared" si="132"/>
        <v>3.9718193427760991E-81</v>
      </c>
      <c r="J795">
        <f t="shared" si="133"/>
        <v>2.3710916756642649E-81</v>
      </c>
      <c r="K795">
        <f t="shared" si="134"/>
        <v>-6.3429110184403639E-81</v>
      </c>
    </row>
    <row r="796" spans="1:11" x14ac:dyDescent="0.5">
      <c r="A796" s="8">
        <f t="shared" si="135"/>
        <v>1534</v>
      </c>
      <c r="B796" s="8">
        <f t="shared" si="143"/>
        <v>0.4174549436611536</v>
      </c>
      <c r="C796" s="8">
        <f t="shared" si="143"/>
        <v>1.1939609715358189E-79</v>
      </c>
      <c r="D796" s="8">
        <f t="shared" si="143"/>
        <v>0.58254505633884646</v>
      </c>
      <c r="E796" s="8">
        <f t="shared" si="137"/>
        <v>1</v>
      </c>
      <c r="F796" s="10">
        <f t="shared" si="138"/>
        <v>-2.4921245505305074E-80</v>
      </c>
      <c r="G796" s="10">
        <f t="shared" si="139"/>
        <v>-1.4877453545888888E-80</v>
      </c>
      <c r="H796" s="10">
        <f t="shared" si="140"/>
        <v>3.9798699051193962E-80</v>
      </c>
      <c r="I796">
        <f t="shared" si="132"/>
        <v>3.1053332659102377E-81</v>
      </c>
      <c r="J796">
        <f t="shared" si="133"/>
        <v>1.8538179160527247E-81</v>
      </c>
      <c r="K796">
        <f t="shared" si="134"/>
        <v>-4.9591511819629625E-81</v>
      </c>
    </row>
    <row r="797" spans="1:11" x14ac:dyDescent="0.5">
      <c r="A797" s="8">
        <f t="shared" si="135"/>
        <v>1536</v>
      </c>
      <c r="B797" s="8">
        <f t="shared" si="143"/>
        <v>0.4174549436611536</v>
      </c>
      <c r="C797" s="8">
        <f t="shared" si="143"/>
        <v>9.3348825893909565E-80</v>
      </c>
      <c r="D797" s="8">
        <f t="shared" si="143"/>
        <v>0.58254505633884646</v>
      </c>
      <c r="E797" s="8">
        <f t="shared" si="137"/>
        <v>1</v>
      </c>
      <c r="F797" s="10">
        <f t="shared" si="138"/>
        <v>-1.9484464427188428E-80</v>
      </c>
      <c r="G797" s="10">
        <f t="shared" si="139"/>
        <v>-1.1631810870781427E-80</v>
      </c>
      <c r="H797" s="10">
        <f t="shared" si="140"/>
        <v>3.1116275297969855E-80</v>
      </c>
      <c r="I797">
        <f t="shared" si="132"/>
        <v>2.4278784758696273E-81</v>
      </c>
      <c r="J797">
        <f t="shared" si="133"/>
        <v>1.4493918143908483E-81</v>
      </c>
      <c r="K797">
        <f t="shared" si="134"/>
        <v>-3.8772702902604756E-81</v>
      </c>
    </row>
    <row r="798" spans="1:11" x14ac:dyDescent="0.5">
      <c r="A798" s="8">
        <f t="shared" si="135"/>
        <v>1538</v>
      </c>
      <c r="B798" s="8">
        <f t="shared" si="143"/>
        <v>0.4174549436611536</v>
      </c>
      <c r="C798" s="8">
        <f t="shared" si="143"/>
        <v>7.2983987781128406E-80</v>
      </c>
      <c r="D798" s="8">
        <f t="shared" si="143"/>
        <v>0.58254505633884646</v>
      </c>
      <c r="E798" s="8">
        <f t="shared" si="137"/>
        <v>1</v>
      </c>
      <c r="F798" s="10">
        <f t="shared" si="138"/>
        <v>-1.5233763253668641E-80</v>
      </c>
      <c r="G798" s="10">
        <f t="shared" si="139"/>
        <v>-9.0942326733741609E-81</v>
      </c>
      <c r="H798" s="10">
        <f t="shared" si="140"/>
        <v>2.4327995927042802E-80</v>
      </c>
      <c r="I798">
        <f t="shared" ref="I798:I861" si="144">-$B$23*(G798*B798+C798*F798)</f>
        <v>1.8982161941524163E-81</v>
      </c>
      <c r="J798">
        <f t="shared" ref="J798:J861" si="145">-I798-K798</f>
        <v>1.133194696972304E-81</v>
      </c>
      <c r="K798">
        <f t="shared" ref="K798:K861" si="146">$B$22*G798</f>
        <v>-3.0314108911247203E-81</v>
      </c>
    </row>
    <row r="799" spans="1:11" x14ac:dyDescent="0.5">
      <c r="A799" s="8">
        <f t="shared" ref="A799:A862" si="147">A798+$B$25</f>
        <v>1540</v>
      </c>
      <c r="B799" s="8">
        <f t="shared" ref="B799:D814" si="148">B798+F798*$B$25+$B$26*0.5*I798*$B$25^2</f>
        <v>0.4174549436611536</v>
      </c>
      <c r="C799" s="8">
        <f t="shared" si="148"/>
        <v>5.7061911828324695E-80</v>
      </c>
      <c r="D799" s="8">
        <f t="shared" si="148"/>
        <v>0.58254505633884646</v>
      </c>
      <c r="E799" s="8">
        <f t="shared" ref="E799:E862" si="149">B799+C799+D799</f>
        <v>1</v>
      </c>
      <c r="F799" s="10">
        <f t="shared" ref="F799:F862" si="150">-$B$23*C799*B799</f>
        <v>-1.19103885937455E-80</v>
      </c>
      <c r="G799" s="10">
        <f t="shared" ref="G799:G862" si="151">-F799-H799</f>
        <v>-7.1102486823627299E-81</v>
      </c>
      <c r="H799" s="10">
        <f t="shared" ref="H799:H862" si="152">$B$22*C799</f>
        <v>1.902063727610823E-80</v>
      </c>
      <c r="I799">
        <f t="shared" si="144"/>
        <v>1.4841042315562624E-81</v>
      </c>
      <c r="J799">
        <f t="shared" si="145"/>
        <v>8.8597866256464722E-82</v>
      </c>
      <c r="K799">
        <f t="shared" si="146"/>
        <v>-2.3700828941209097E-81</v>
      </c>
    </row>
    <row r="800" spans="1:11" x14ac:dyDescent="0.5">
      <c r="A800" s="8">
        <f t="shared" si="147"/>
        <v>1542</v>
      </c>
      <c r="B800" s="8">
        <f t="shared" si="148"/>
        <v>0.4174549436611536</v>
      </c>
      <c r="C800" s="8">
        <f t="shared" si="148"/>
        <v>4.4613371788728525E-80</v>
      </c>
      <c r="D800" s="8">
        <f t="shared" si="148"/>
        <v>0.58254505633884646</v>
      </c>
      <c r="E800" s="8">
        <f t="shared" si="149"/>
        <v>1</v>
      </c>
      <c r="F800" s="10">
        <f t="shared" si="150"/>
        <v>-9.3120363032988821E-81</v>
      </c>
      <c r="G800" s="10">
        <f t="shared" si="151"/>
        <v>-5.5590876262772916E-81</v>
      </c>
      <c r="H800" s="10">
        <f t="shared" si="152"/>
        <v>1.4871123929576174E-80</v>
      </c>
      <c r="I800">
        <f t="shared" si="144"/>
        <v>1.1603343059175015E-81</v>
      </c>
      <c r="J800">
        <f t="shared" si="145"/>
        <v>6.9269490284159556E-82</v>
      </c>
      <c r="K800">
        <f t="shared" si="146"/>
        <v>-1.853029208759097E-81</v>
      </c>
    </row>
    <row r="801" spans="1:11" x14ac:dyDescent="0.5">
      <c r="A801" s="8">
        <f t="shared" si="147"/>
        <v>1544</v>
      </c>
      <c r="B801" s="8">
        <f t="shared" si="148"/>
        <v>0.4174549436611536</v>
      </c>
      <c r="C801" s="8">
        <f t="shared" si="148"/>
        <v>3.4880586341857134E-80</v>
      </c>
      <c r="D801" s="8">
        <f t="shared" si="148"/>
        <v>0.58254505633884646</v>
      </c>
      <c r="E801" s="8">
        <f t="shared" si="149"/>
        <v>1</v>
      </c>
      <c r="F801" s="10">
        <f t="shared" si="150"/>
        <v>-7.2805366031039867E-81</v>
      </c>
      <c r="G801" s="10">
        <f t="shared" si="151"/>
        <v>-4.3463255108483901E-81</v>
      </c>
      <c r="H801" s="10">
        <f t="shared" si="152"/>
        <v>1.1626862113952377E-80</v>
      </c>
      <c r="I801">
        <f t="shared" si="144"/>
        <v>9.071975356321247E-82</v>
      </c>
      <c r="J801">
        <f t="shared" si="145"/>
        <v>5.4157763465067191E-82</v>
      </c>
      <c r="K801">
        <f t="shared" si="146"/>
        <v>-1.4487751702827966E-81</v>
      </c>
    </row>
    <row r="802" spans="1:11" x14ac:dyDescent="0.5">
      <c r="A802" s="8">
        <f t="shared" si="147"/>
        <v>1546</v>
      </c>
      <c r="B802" s="8">
        <f t="shared" si="148"/>
        <v>0.4174549436611536</v>
      </c>
      <c r="C802" s="8">
        <f t="shared" si="148"/>
        <v>2.7271090589461699E-80</v>
      </c>
      <c r="D802" s="8">
        <f t="shared" si="148"/>
        <v>0.58254505633884646</v>
      </c>
      <c r="E802" s="8">
        <f t="shared" si="149"/>
        <v>1</v>
      </c>
      <c r="F802" s="10">
        <f t="shared" si="150"/>
        <v>-5.6922257928009745E-81</v>
      </c>
      <c r="G802" s="10">
        <f t="shared" si="151"/>
        <v>-3.3981377370195914E-81</v>
      </c>
      <c r="H802" s="10">
        <f t="shared" si="152"/>
        <v>9.0903635298205659E-81</v>
      </c>
      <c r="I802">
        <f t="shared" si="144"/>
        <v>7.0928469878017673E-82</v>
      </c>
      <c r="J802">
        <f t="shared" si="145"/>
        <v>4.2342788022635364E-82</v>
      </c>
      <c r="K802">
        <f t="shared" si="146"/>
        <v>-1.1327125790065304E-81</v>
      </c>
    </row>
    <row r="803" spans="1:11" x14ac:dyDescent="0.5">
      <c r="A803" s="8">
        <f t="shared" si="147"/>
        <v>1548</v>
      </c>
      <c r="B803" s="8">
        <f t="shared" si="148"/>
        <v>0.4174549436611536</v>
      </c>
      <c r="C803" s="8">
        <f t="shared" si="148"/>
        <v>2.1321670875875223E-80</v>
      </c>
      <c r="D803" s="8">
        <f t="shared" si="148"/>
        <v>0.58254505633884646</v>
      </c>
      <c r="E803" s="8">
        <f t="shared" si="149"/>
        <v>1</v>
      </c>
      <c r="F803" s="10">
        <f t="shared" si="150"/>
        <v>-4.4504184571250756E-81</v>
      </c>
      <c r="G803" s="10">
        <f t="shared" si="151"/>
        <v>-2.6568051681666651E-81</v>
      </c>
      <c r="H803" s="10">
        <f t="shared" si="152"/>
        <v>7.1072236252917406E-81</v>
      </c>
      <c r="I803">
        <f t="shared" si="144"/>
        <v>5.5454822589783847E-82</v>
      </c>
      <c r="J803">
        <f t="shared" si="145"/>
        <v>3.3105349682438323E-82</v>
      </c>
      <c r="K803">
        <f t="shared" si="146"/>
        <v>-8.8560172272222169E-82</v>
      </c>
    </row>
    <row r="804" spans="1:11" x14ac:dyDescent="0.5">
      <c r="A804" s="8">
        <f t="shared" si="147"/>
        <v>1550</v>
      </c>
      <c r="B804" s="8">
        <f t="shared" si="148"/>
        <v>0.4174549436611536</v>
      </c>
      <c r="C804" s="8">
        <f t="shared" si="148"/>
        <v>1.6670167533190658E-80</v>
      </c>
      <c r="D804" s="8">
        <f t="shared" si="148"/>
        <v>0.58254505633884646</v>
      </c>
      <c r="E804" s="8">
        <f t="shared" si="149"/>
        <v>1</v>
      </c>
      <c r="F804" s="10">
        <f t="shared" si="150"/>
        <v>-3.4795219241950493E-81</v>
      </c>
      <c r="G804" s="10">
        <f t="shared" si="151"/>
        <v>-2.0772005868685032E-81</v>
      </c>
      <c r="H804" s="10">
        <f t="shared" si="152"/>
        <v>5.5567225110635525E-81</v>
      </c>
      <c r="I804">
        <f t="shared" si="144"/>
        <v>4.335688269820531E-82</v>
      </c>
      <c r="J804">
        <f t="shared" si="145"/>
        <v>2.5883136864078126E-82</v>
      </c>
      <c r="K804">
        <f t="shared" si="146"/>
        <v>-6.9240019562283435E-82</v>
      </c>
    </row>
    <row r="805" spans="1:11" x14ac:dyDescent="0.5">
      <c r="A805" s="8">
        <f t="shared" si="147"/>
        <v>1552</v>
      </c>
      <c r="B805" s="8">
        <f t="shared" si="148"/>
        <v>0.4174549436611536</v>
      </c>
      <c r="C805" s="8">
        <f t="shared" si="148"/>
        <v>1.3033429096735215E-80</v>
      </c>
      <c r="D805" s="8">
        <f t="shared" si="148"/>
        <v>0.58254505633884646</v>
      </c>
      <c r="E805" s="8">
        <f t="shared" si="149"/>
        <v>1</v>
      </c>
      <c r="F805" s="10">
        <f t="shared" si="150"/>
        <v>-2.7204347046446194E-81</v>
      </c>
      <c r="G805" s="10">
        <f t="shared" si="151"/>
        <v>-1.624041660933785E-81</v>
      </c>
      <c r="H805" s="10">
        <f t="shared" si="152"/>
        <v>4.3444763655784043E-81</v>
      </c>
      <c r="I805">
        <f t="shared" si="144"/>
        <v>3.3898211003423978E-82</v>
      </c>
      <c r="J805">
        <f t="shared" si="145"/>
        <v>2.0236511027702179E-82</v>
      </c>
      <c r="K805">
        <f t="shared" si="146"/>
        <v>-5.4134722031126157E-82</v>
      </c>
    </row>
    <row r="806" spans="1:11" x14ac:dyDescent="0.5">
      <c r="A806" s="8">
        <f t="shared" si="147"/>
        <v>1554</v>
      </c>
      <c r="B806" s="8">
        <f t="shared" si="148"/>
        <v>0.4174549436611536</v>
      </c>
      <c r="C806" s="8">
        <f t="shared" si="148"/>
        <v>1.019007599542169E-80</v>
      </c>
      <c r="D806" s="8">
        <f t="shared" si="148"/>
        <v>0.58254505633884646</v>
      </c>
      <c r="E806" s="8">
        <f t="shared" si="149"/>
        <v>1</v>
      </c>
      <c r="F806" s="10">
        <f t="shared" si="150"/>
        <v>-2.1269488002858175E-81</v>
      </c>
      <c r="G806" s="10">
        <f t="shared" si="151"/>
        <v>-1.2697431981880787E-81</v>
      </c>
      <c r="H806" s="10">
        <f t="shared" si="152"/>
        <v>3.3966919984738962E-81</v>
      </c>
      <c r="I806">
        <f t="shared" si="144"/>
        <v>2.6503028763186872E-82</v>
      </c>
      <c r="J806">
        <f t="shared" si="145"/>
        <v>1.5821744509749082E-82</v>
      </c>
      <c r="K806">
        <f t="shared" si="146"/>
        <v>-4.2324773272935954E-82</v>
      </c>
    </row>
    <row r="807" spans="1:11" x14ac:dyDescent="0.5">
      <c r="A807" s="8">
        <f t="shared" si="147"/>
        <v>1556</v>
      </c>
      <c r="B807" s="8">
        <f t="shared" si="148"/>
        <v>0.4174549436611536</v>
      </c>
      <c r="C807" s="8">
        <f t="shared" si="148"/>
        <v>7.967024489240514E-81</v>
      </c>
      <c r="D807" s="8">
        <f t="shared" si="148"/>
        <v>0.58254505633884646</v>
      </c>
      <c r="E807" s="8">
        <f t="shared" si="149"/>
        <v>1</v>
      </c>
      <c r="F807" s="10">
        <f t="shared" si="150"/>
        <v>-1.6629368796514648E-81</v>
      </c>
      <c r="G807" s="10">
        <f t="shared" si="151"/>
        <v>-9.9273795009537317E-82</v>
      </c>
      <c r="H807" s="10">
        <f t="shared" si="152"/>
        <v>2.655674829746838E-81</v>
      </c>
      <c r="I807">
        <f t="shared" si="144"/>
        <v>2.0721168251367657E-82</v>
      </c>
      <c r="J807">
        <f t="shared" si="145"/>
        <v>1.2370096751811445E-82</v>
      </c>
      <c r="K807">
        <f t="shared" si="146"/>
        <v>-3.3091265003179102E-82</v>
      </c>
    </row>
    <row r="808" spans="1:11" x14ac:dyDescent="0.5">
      <c r="A808" s="8">
        <f t="shared" si="147"/>
        <v>1558</v>
      </c>
      <c r="B808" s="8">
        <f t="shared" si="148"/>
        <v>0.4174549436611536</v>
      </c>
      <c r="C808" s="8">
        <f t="shared" si="148"/>
        <v>6.2289505240859969E-81</v>
      </c>
      <c r="D808" s="8">
        <f t="shared" si="148"/>
        <v>0.58254505633884646</v>
      </c>
      <c r="E808" s="8">
        <f t="shared" si="149"/>
        <v>1</v>
      </c>
      <c r="F808" s="10">
        <f t="shared" si="150"/>
        <v>-1.3001530950502164E-81</v>
      </c>
      <c r="G808" s="10">
        <f t="shared" si="151"/>
        <v>-7.761637463117825E-82</v>
      </c>
      <c r="H808" s="10">
        <f t="shared" si="152"/>
        <v>2.0763168413619989E-81</v>
      </c>
      <c r="I808">
        <f t="shared" si="144"/>
        <v>1.6200669649420755E-82</v>
      </c>
      <c r="J808">
        <f t="shared" si="145"/>
        <v>9.6714552276386608E-83</v>
      </c>
      <c r="K808">
        <f t="shared" si="146"/>
        <v>-2.5872124877059416E-82</v>
      </c>
    </row>
    <row r="809" spans="1:11" x14ac:dyDescent="0.5">
      <c r="A809" s="8">
        <f t="shared" si="147"/>
        <v>1560</v>
      </c>
      <c r="B809" s="8">
        <f t="shared" si="148"/>
        <v>0.4174549436611536</v>
      </c>
      <c r="C809" s="8">
        <f t="shared" si="148"/>
        <v>4.8700521360152047E-81</v>
      </c>
      <c r="D809" s="8">
        <f t="shared" si="148"/>
        <v>0.58254505633884646</v>
      </c>
      <c r="E809" s="8">
        <f t="shared" si="149"/>
        <v>1</v>
      </c>
      <c r="F809" s="10">
        <f t="shared" si="150"/>
        <v>-1.016513670033554E-81</v>
      </c>
      <c r="G809" s="10">
        <f t="shared" si="151"/>
        <v>-6.0683704197151419E-82</v>
      </c>
      <c r="H809" s="10">
        <f t="shared" si="152"/>
        <v>1.6233507120050682E-81</v>
      </c>
      <c r="I809">
        <f t="shared" si="144"/>
        <v>1.2666356158385978E-82</v>
      </c>
      <c r="J809">
        <f t="shared" si="145"/>
        <v>7.5615452406644947E-83</v>
      </c>
      <c r="K809">
        <f t="shared" si="146"/>
        <v>-2.0227901399050473E-82</v>
      </c>
    </row>
    <row r="810" spans="1:11" x14ac:dyDescent="0.5">
      <c r="A810" s="8">
        <f t="shared" si="147"/>
        <v>1562</v>
      </c>
      <c r="B810" s="8">
        <f t="shared" si="148"/>
        <v>0.4174549436611536</v>
      </c>
      <c r="C810" s="8">
        <f t="shared" si="148"/>
        <v>3.8076089568854661E-81</v>
      </c>
      <c r="D810" s="8">
        <f t="shared" si="148"/>
        <v>0.58254505633884646</v>
      </c>
      <c r="E810" s="8">
        <f t="shared" si="149"/>
        <v>1</v>
      </c>
      <c r="F810" s="10">
        <f t="shared" si="150"/>
        <v>-7.9475259129016299E-82</v>
      </c>
      <c r="G810" s="10">
        <f t="shared" si="151"/>
        <v>-4.744503943383257E-82</v>
      </c>
      <c r="H810" s="10">
        <f t="shared" si="152"/>
        <v>1.2692029856284887E-81</v>
      </c>
      <c r="I810">
        <f t="shared" si="144"/>
        <v>9.9030831319258925E-83</v>
      </c>
      <c r="J810">
        <f t="shared" si="145"/>
        <v>5.9119300126849642E-83</v>
      </c>
      <c r="K810">
        <f t="shared" si="146"/>
        <v>-1.5815013144610857E-82</v>
      </c>
    </row>
    <row r="811" spans="1:11" x14ac:dyDescent="0.5">
      <c r="A811" s="8">
        <f t="shared" si="147"/>
        <v>1564</v>
      </c>
      <c r="B811" s="8">
        <f t="shared" si="148"/>
        <v>0.4174549436611536</v>
      </c>
      <c r="C811" s="8">
        <f t="shared" si="148"/>
        <v>2.9769467684625135E-81</v>
      </c>
      <c r="D811" s="8">
        <f t="shared" si="148"/>
        <v>0.58254505633884646</v>
      </c>
      <c r="E811" s="8">
        <f t="shared" si="149"/>
        <v>1</v>
      </c>
      <c r="F811" s="10">
        <f t="shared" si="150"/>
        <v>-6.2137057275538593E-82</v>
      </c>
      <c r="G811" s="10">
        <f t="shared" si="151"/>
        <v>-3.7094501673211853E-82</v>
      </c>
      <c r="H811" s="10">
        <f t="shared" si="152"/>
        <v>9.9231558948750446E-82</v>
      </c>
      <c r="I811">
        <f t="shared" si="144"/>
        <v>7.7426415530646109E-83</v>
      </c>
      <c r="J811">
        <f t="shared" si="145"/>
        <v>4.6221923380060062E-83</v>
      </c>
      <c r="K811">
        <f t="shared" si="146"/>
        <v>-1.2364833891070617E-82</v>
      </c>
    </row>
    <row r="812" spans="1:11" x14ac:dyDescent="0.5">
      <c r="A812" s="8">
        <f t="shared" si="147"/>
        <v>1566</v>
      </c>
      <c r="B812" s="8">
        <f t="shared" si="148"/>
        <v>0.4174549436611536</v>
      </c>
      <c r="C812" s="8">
        <f t="shared" si="148"/>
        <v>2.3275005817583969E-81</v>
      </c>
      <c r="D812" s="8">
        <f t="shared" si="148"/>
        <v>0.58254505633884646</v>
      </c>
      <c r="E812" s="8">
        <f t="shared" si="149"/>
        <v>1</v>
      </c>
      <c r="F812" s="10">
        <f t="shared" si="150"/>
        <v>-4.858133121146269E-82</v>
      </c>
      <c r="G812" s="10">
        <f t="shared" si="151"/>
        <v>-2.9002021513817198E-82</v>
      </c>
      <c r="H812" s="10">
        <f t="shared" si="152"/>
        <v>7.7583352725279888E-82</v>
      </c>
      <c r="I812">
        <f t="shared" si="144"/>
        <v>6.0535186285550618E-83</v>
      </c>
      <c r="J812">
        <f t="shared" si="145"/>
        <v>3.6138218760506704E-83</v>
      </c>
      <c r="K812">
        <f t="shared" si="146"/>
        <v>-9.6673405046057322E-83</v>
      </c>
    </row>
    <row r="813" spans="1:11" x14ac:dyDescent="0.5">
      <c r="A813" s="8">
        <f t="shared" si="147"/>
        <v>1568</v>
      </c>
      <c r="B813" s="8">
        <f t="shared" si="148"/>
        <v>0.4174549436611536</v>
      </c>
      <c r="C813" s="8">
        <f t="shared" si="148"/>
        <v>1.8197365890030666E-81</v>
      </c>
      <c r="D813" s="8">
        <f t="shared" si="148"/>
        <v>0.58254505633884646</v>
      </c>
      <c r="E813" s="8">
        <f t="shared" si="149"/>
        <v>1</v>
      </c>
      <c r="F813" s="10">
        <f t="shared" si="150"/>
        <v>-3.7982901762020749E-82</v>
      </c>
      <c r="G813" s="10">
        <f t="shared" si="151"/>
        <v>-2.2674984538081462E-82</v>
      </c>
      <c r="H813" s="10">
        <f t="shared" si="152"/>
        <v>6.0657886300102211E-82</v>
      </c>
      <c r="I813">
        <f t="shared" si="144"/>
        <v>4.7328921964311626E-83</v>
      </c>
      <c r="J813">
        <f t="shared" si="145"/>
        <v>2.8254359829293236E-83</v>
      </c>
      <c r="K813">
        <f t="shared" si="146"/>
        <v>-7.5583281793604862E-83</v>
      </c>
    </row>
    <row r="814" spans="1:11" x14ac:dyDescent="0.5">
      <c r="A814" s="8">
        <f t="shared" si="147"/>
        <v>1570</v>
      </c>
      <c r="B814" s="8">
        <f t="shared" si="148"/>
        <v>0.4174549436611536</v>
      </c>
      <c r="C814" s="8">
        <f t="shared" si="148"/>
        <v>1.422745617900024E-81</v>
      </c>
      <c r="D814" s="8">
        <f t="shared" si="148"/>
        <v>0.58254505633884646</v>
      </c>
      <c r="E814" s="8">
        <f t="shared" si="149"/>
        <v>1</v>
      </c>
      <c r="F814" s="10">
        <f t="shared" si="150"/>
        <v>-2.9696609588230386E-82</v>
      </c>
      <c r="G814" s="10">
        <f t="shared" si="151"/>
        <v>-1.7728244341770411E-82</v>
      </c>
      <c r="H814" s="10">
        <f t="shared" si="152"/>
        <v>4.7424853930000796E-82</v>
      </c>
      <c r="I814">
        <f t="shared" si="144"/>
        <v>3.700371621452466E-83</v>
      </c>
      <c r="J814">
        <f t="shared" si="145"/>
        <v>2.2090431591376704E-83</v>
      </c>
      <c r="K814">
        <f t="shared" si="146"/>
        <v>-5.9094147805901364E-83</v>
      </c>
    </row>
    <row r="815" spans="1:11" x14ac:dyDescent="0.5">
      <c r="A815" s="8">
        <f t="shared" si="147"/>
        <v>1572</v>
      </c>
      <c r="B815" s="8">
        <f t="shared" ref="B815:D830" si="153">B814+F814*$B$25+$B$26*0.5*I814*$B$25^2</f>
        <v>0.4174549436611536</v>
      </c>
      <c r="C815" s="8">
        <f t="shared" si="153"/>
        <v>1.1123615942473691E-81</v>
      </c>
      <c r="D815" s="8">
        <f t="shared" si="153"/>
        <v>0.58254505633884646</v>
      </c>
      <c r="E815" s="8">
        <f t="shared" si="149"/>
        <v>1</v>
      </c>
      <c r="F815" s="10">
        <f t="shared" si="150"/>
        <v>-2.3218042332868325E-82</v>
      </c>
      <c r="G815" s="10">
        <f t="shared" si="151"/>
        <v>-1.3860677475377308E-82</v>
      </c>
      <c r="H815" s="10">
        <f t="shared" si="152"/>
        <v>3.7078719808245633E-82</v>
      </c>
      <c r="I815">
        <f t="shared" si="144"/>
        <v>2.8931041672945274E-83</v>
      </c>
      <c r="J815">
        <f t="shared" si="145"/>
        <v>1.7271216578312418E-83</v>
      </c>
      <c r="K815">
        <f t="shared" si="146"/>
        <v>-4.6202258251257692E-83</v>
      </c>
    </row>
    <row r="816" spans="1:11" x14ac:dyDescent="0.5">
      <c r="A816" s="8">
        <f t="shared" si="147"/>
        <v>1574</v>
      </c>
      <c r="B816" s="8">
        <f t="shared" si="153"/>
        <v>0.4174549436611536</v>
      </c>
      <c r="C816" s="8">
        <f t="shared" si="153"/>
        <v>8.6969047789644778E-82</v>
      </c>
      <c r="D816" s="8">
        <f t="shared" si="153"/>
        <v>0.58254505633884646</v>
      </c>
      <c r="E816" s="8">
        <f t="shared" si="149"/>
        <v>1</v>
      </c>
      <c r="F816" s="10">
        <f t="shared" si="150"/>
        <v>-1.8152829472645167E-82</v>
      </c>
      <c r="G816" s="10">
        <f t="shared" si="151"/>
        <v>-1.0836853123903088E-82</v>
      </c>
      <c r="H816" s="10">
        <f t="shared" si="152"/>
        <v>2.8989682596548255E-82</v>
      </c>
      <c r="I816">
        <f t="shared" si="144"/>
        <v>2.2619489551515802E-83</v>
      </c>
      <c r="J816">
        <f t="shared" si="145"/>
        <v>1.3503354194827823E-83</v>
      </c>
      <c r="K816">
        <f t="shared" si="146"/>
        <v>-3.6122843746343625E-83</v>
      </c>
    </row>
    <row r="817" spans="1:11" x14ac:dyDescent="0.5">
      <c r="A817" s="8">
        <f t="shared" si="147"/>
        <v>1576</v>
      </c>
      <c r="B817" s="8">
        <f t="shared" si="153"/>
        <v>0.4174549436611536</v>
      </c>
      <c r="C817" s="8">
        <f t="shared" si="153"/>
        <v>6.7996012380804168E-82</v>
      </c>
      <c r="D817" s="8">
        <f t="shared" si="153"/>
        <v>0.58254505633884646</v>
      </c>
      <c r="E817" s="8">
        <f t="shared" si="149"/>
        <v>1</v>
      </c>
      <c r="F817" s="10">
        <f t="shared" si="150"/>
        <v>-1.4192635758805853E-82</v>
      </c>
      <c r="G817" s="10">
        <f t="shared" si="151"/>
        <v>-8.4727017014622018E-83</v>
      </c>
      <c r="H817" s="10">
        <f t="shared" si="152"/>
        <v>2.2665337460268055E-82</v>
      </c>
      <c r="I817">
        <f t="shared" si="144"/>
        <v>1.768485605720832E-83</v>
      </c>
      <c r="J817">
        <f t="shared" si="145"/>
        <v>1.0557482947665684E-83</v>
      </c>
      <c r="K817">
        <f t="shared" si="146"/>
        <v>-2.8242339004874004E-83</v>
      </c>
    </row>
    <row r="818" spans="1:11" x14ac:dyDescent="0.5">
      <c r="A818" s="8">
        <f t="shared" si="147"/>
        <v>1578</v>
      </c>
      <c r="B818" s="8">
        <f t="shared" si="153"/>
        <v>0.4174549436611536</v>
      </c>
      <c r="C818" s="8">
        <f t="shared" si="153"/>
        <v>5.3162105567412904E-82</v>
      </c>
      <c r="D818" s="8">
        <f t="shared" si="153"/>
        <v>0.58254505633884646</v>
      </c>
      <c r="E818" s="8">
        <f t="shared" si="149"/>
        <v>1</v>
      </c>
      <c r="F818" s="10">
        <f t="shared" si="150"/>
        <v>-1.1096391892276327E-82</v>
      </c>
      <c r="G818" s="10">
        <f t="shared" si="151"/>
        <v>-6.6243099635279738E-83</v>
      </c>
      <c r="H818" s="10">
        <f t="shared" si="152"/>
        <v>1.7720701855804301E-82</v>
      </c>
      <c r="I818">
        <f t="shared" si="144"/>
        <v>1.3826754713092944E-83</v>
      </c>
      <c r="J818">
        <f t="shared" si="145"/>
        <v>8.2542784986669674E-84</v>
      </c>
      <c r="K818">
        <f t="shared" si="146"/>
        <v>-2.2081033211759911E-83</v>
      </c>
    </row>
    <row r="819" spans="1:11" x14ac:dyDescent="0.5">
      <c r="A819" s="8">
        <f t="shared" si="147"/>
        <v>1580</v>
      </c>
      <c r="B819" s="8">
        <f t="shared" si="153"/>
        <v>0.4174549436611536</v>
      </c>
      <c r="C819" s="8">
        <f t="shared" si="153"/>
        <v>4.1564341340090351E-82</v>
      </c>
      <c r="D819" s="8">
        <f t="shared" si="153"/>
        <v>0.58254505633884646</v>
      </c>
      <c r="E819" s="8">
        <f t="shared" si="149"/>
        <v>1</v>
      </c>
      <c r="F819" s="10">
        <f t="shared" si="150"/>
        <v>-8.675619886220188E-83</v>
      </c>
      <c r="G819" s="10">
        <f t="shared" si="151"/>
        <v>-5.1791605604765949E-83</v>
      </c>
      <c r="H819" s="10">
        <f t="shared" si="152"/>
        <v>1.3854780446696783E-82</v>
      </c>
      <c r="I819">
        <f t="shared" si="144"/>
        <v>1.0810330899929129E-83</v>
      </c>
      <c r="J819">
        <f t="shared" si="145"/>
        <v>6.4535376349928519E-84</v>
      </c>
      <c r="K819">
        <f t="shared" si="146"/>
        <v>-1.726386853492198E-83</v>
      </c>
    </row>
    <row r="820" spans="1:11" x14ac:dyDescent="0.5">
      <c r="A820" s="8">
        <f t="shared" si="147"/>
        <v>1582</v>
      </c>
      <c r="B820" s="8">
        <f t="shared" si="153"/>
        <v>0.4174549436611536</v>
      </c>
      <c r="C820" s="8">
        <f t="shared" si="153"/>
        <v>3.2496727746135734E-82</v>
      </c>
      <c r="D820" s="8">
        <f t="shared" si="153"/>
        <v>0.58254505633884646</v>
      </c>
      <c r="E820" s="8">
        <f t="shared" si="149"/>
        <v>1</v>
      </c>
      <c r="F820" s="10">
        <f t="shared" si="150"/>
        <v>-6.78295982521747E-83</v>
      </c>
      <c r="G820" s="10">
        <f t="shared" si="151"/>
        <v>-4.0492827568277745E-83</v>
      </c>
      <c r="H820" s="10">
        <f t="shared" si="152"/>
        <v>1.0832242582045245E-82</v>
      </c>
      <c r="I820">
        <f t="shared" si="144"/>
        <v>8.451965525598097E-84</v>
      </c>
      <c r="J820">
        <f t="shared" si="145"/>
        <v>5.0456436638278168E-84</v>
      </c>
      <c r="K820">
        <f t="shared" si="146"/>
        <v>-1.3497609189425914E-83</v>
      </c>
    </row>
    <row r="821" spans="1:11" x14ac:dyDescent="0.5">
      <c r="A821" s="8">
        <f t="shared" si="147"/>
        <v>1584</v>
      </c>
      <c r="B821" s="8">
        <f t="shared" si="153"/>
        <v>0.4174549436611536</v>
      </c>
      <c r="C821" s="8">
        <f t="shared" si="153"/>
        <v>2.5407290965245747E-82</v>
      </c>
      <c r="D821" s="8">
        <f t="shared" si="153"/>
        <v>0.58254505633884646</v>
      </c>
      <c r="E821" s="8">
        <f t="shared" si="149"/>
        <v>1</v>
      </c>
      <c r="F821" s="10">
        <f t="shared" si="150"/>
        <v>-5.3031996092396E-83</v>
      </c>
      <c r="G821" s="10">
        <f t="shared" si="151"/>
        <v>-3.1658973791756489E-83</v>
      </c>
      <c r="H821" s="10">
        <f t="shared" si="152"/>
        <v>8.4690969884152489E-83</v>
      </c>
      <c r="I821">
        <f t="shared" si="144"/>
        <v>6.6080975603038213E-84</v>
      </c>
      <c r="J821">
        <f t="shared" si="145"/>
        <v>3.9448937036150078E-84</v>
      </c>
      <c r="K821">
        <f t="shared" si="146"/>
        <v>-1.0552991263918829E-83</v>
      </c>
    </row>
    <row r="822" spans="1:11" x14ac:dyDescent="0.5">
      <c r="A822" s="8">
        <f t="shared" si="147"/>
        <v>1586</v>
      </c>
      <c r="B822" s="8">
        <f t="shared" si="153"/>
        <v>0.4174549436611536</v>
      </c>
      <c r="C822" s="8">
        <f t="shared" si="153"/>
        <v>1.9864474947617451E-82</v>
      </c>
      <c r="D822" s="8">
        <f t="shared" si="153"/>
        <v>0.58254505633884646</v>
      </c>
      <c r="E822" s="8">
        <f t="shared" si="149"/>
        <v>1</v>
      </c>
      <c r="F822" s="10">
        <f t="shared" si="150"/>
        <v>-4.1462616350580204E-83</v>
      </c>
      <c r="G822" s="10">
        <f t="shared" si="151"/>
        <v>-2.4752300141477962E-83</v>
      </c>
      <c r="H822" s="10">
        <f t="shared" si="152"/>
        <v>6.6214916492058166E-83</v>
      </c>
      <c r="I822">
        <f t="shared" si="144"/>
        <v>5.1664850305223237E-84</v>
      </c>
      <c r="J822">
        <f t="shared" si="145"/>
        <v>3.0842816833036635E-84</v>
      </c>
      <c r="K822">
        <f t="shared" si="146"/>
        <v>-8.2507667138259872E-84</v>
      </c>
    </row>
    <row r="823" spans="1:11" x14ac:dyDescent="0.5">
      <c r="A823" s="8">
        <f t="shared" si="147"/>
        <v>1588</v>
      </c>
      <c r="B823" s="8">
        <f t="shared" si="153"/>
        <v>0.4174549436611536</v>
      </c>
      <c r="C823" s="8">
        <f t="shared" si="153"/>
        <v>1.5530871255982589E-82</v>
      </c>
      <c r="D823" s="8">
        <f t="shared" si="153"/>
        <v>0.58254505633884646</v>
      </c>
      <c r="E823" s="8">
        <f t="shared" si="149"/>
        <v>1</v>
      </c>
      <c r="F823" s="10">
        <f t="shared" si="150"/>
        <v>-3.2417194925874207E-83</v>
      </c>
      <c r="G823" s="10">
        <f t="shared" si="151"/>
        <v>-1.9352375927401085E-83</v>
      </c>
      <c r="H823" s="10">
        <f t="shared" si="152"/>
        <v>5.1769570853275292E-83</v>
      </c>
      <c r="I823">
        <f t="shared" si="144"/>
        <v>4.0393725012413424E-84</v>
      </c>
      <c r="J823">
        <f t="shared" si="145"/>
        <v>2.411419474559019E-84</v>
      </c>
      <c r="K823">
        <f t="shared" si="146"/>
        <v>-6.4507919758003614E-84</v>
      </c>
    </row>
    <row r="824" spans="1:11" x14ac:dyDescent="0.5">
      <c r="A824" s="8">
        <f t="shared" si="147"/>
        <v>1590</v>
      </c>
      <c r="B824" s="8">
        <f t="shared" si="153"/>
        <v>0.4174549436611536</v>
      </c>
      <c r="C824" s="8">
        <f t="shared" si="153"/>
        <v>1.2142679965414176E-82</v>
      </c>
      <c r="D824" s="8">
        <f t="shared" si="153"/>
        <v>0.58254505633884646</v>
      </c>
      <c r="E824" s="8">
        <f t="shared" si="149"/>
        <v>1</v>
      </c>
      <c r="F824" s="10">
        <f t="shared" si="150"/>
        <v>-2.5345108904286964E-83</v>
      </c>
      <c r="G824" s="10">
        <f t="shared" si="151"/>
        <v>-1.5130490980426954E-83</v>
      </c>
      <c r="H824" s="10">
        <f t="shared" si="152"/>
        <v>4.0475599884713918E-83</v>
      </c>
      <c r="I824">
        <f t="shared" si="144"/>
        <v>3.1581491298998635E-84</v>
      </c>
      <c r="J824">
        <f t="shared" si="145"/>
        <v>1.8853478635757878E-84</v>
      </c>
      <c r="K824">
        <f t="shared" si="146"/>
        <v>-5.0434969934756514E-84</v>
      </c>
    </row>
    <row r="825" spans="1:11" x14ac:dyDescent="0.5">
      <c r="A825" s="8">
        <f t="shared" si="147"/>
        <v>1592</v>
      </c>
      <c r="B825" s="8">
        <f t="shared" si="153"/>
        <v>0.4174549436611536</v>
      </c>
      <c r="C825" s="8">
        <f t="shared" si="153"/>
        <v>9.4936513420439418E-83</v>
      </c>
      <c r="D825" s="8">
        <f t="shared" si="153"/>
        <v>0.58254505633884646</v>
      </c>
      <c r="E825" s="8">
        <f t="shared" si="149"/>
        <v>1</v>
      </c>
      <c r="F825" s="10">
        <f t="shared" si="150"/>
        <v>-1.9815858430657943E-83</v>
      </c>
      <c r="G825" s="10">
        <f t="shared" si="151"/>
        <v>-1.1829646042821863E-83</v>
      </c>
      <c r="H825" s="10">
        <f t="shared" si="152"/>
        <v>3.1645504473479806E-83</v>
      </c>
      <c r="I825">
        <f t="shared" si="144"/>
        <v>2.4691721111687947E-84</v>
      </c>
      <c r="J825">
        <f t="shared" si="145"/>
        <v>1.4740432364384928E-84</v>
      </c>
      <c r="K825">
        <f t="shared" si="146"/>
        <v>-3.9432153476072876E-84</v>
      </c>
    </row>
    <row r="826" spans="1:11" x14ac:dyDescent="0.5">
      <c r="A826" s="8">
        <f t="shared" si="147"/>
        <v>1594</v>
      </c>
      <c r="B826" s="8">
        <f t="shared" si="153"/>
        <v>0.4174549436611536</v>
      </c>
      <c r="C826" s="8">
        <f t="shared" si="153"/>
        <v>7.4225307807672673E-83</v>
      </c>
      <c r="D826" s="8">
        <f t="shared" si="153"/>
        <v>0.58254505633884646</v>
      </c>
      <c r="E826" s="8">
        <f t="shared" si="149"/>
        <v>1</v>
      </c>
      <c r="F826" s="10">
        <f t="shared" si="150"/>
        <v>-1.549286084454189E-83</v>
      </c>
      <c r="G826" s="10">
        <f t="shared" si="151"/>
        <v>-9.248908424682334E-84</v>
      </c>
      <c r="H826" s="10">
        <f t="shared" si="152"/>
        <v>2.4741769269224224E-83</v>
      </c>
      <c r="I826">
        <f t="shared" si="144"/>
        <v>1.9305012726764664E-84</v>
      </c>
      <c r="J826">
        <f t="shared" si="145"/>
        <v>1.1524682022176446E-84</v>
      </c>
      <c r="K826">
        <f t="shared" si="146"/>
        <v>-3.082969474894111E-84</v>
      </c>
    </row>
    <row r="827" spans="1:11" x14ac:dyDescent="0.5">
      <c r="A827" s="8">
        <f t="shared" si="147"/>
        <v>1596</v>
      </c>
      <c r="B827" s="8">
        <f t="shared" si="153"/>
        <v>0.4174549436611536</v>
      </c>
      <c r="C827" s="8">
        <f t="shared" si="153"/>
        <v>5.8032427362743293E-83</v>
      </c>
      <c r="D827" s="8">
        <f t="shared" si="153"/>
        <v>0.58254505633884646</v>
      </c>
      <c r="E827" s="8">
        <f t="shared" si="149"/>
        <v>1</v>
      </c>
      <c r="F827" s="10">
        <f t="shared" si="150"/>
        <v>-1.2112961847616995E-83</v>
      </c>
      <c r="G827" s="10">
        <f t="shared" si="151"/>
        <v>-7.2311806066307666E-84</v>
      </c>
      <c r="H827" s="10">
        <f t="shared" si="152"/>
        <v>1.9344142454247762E-83</v>
      </c>
      <c r="I827">
        <f t="shared" si="144"/>
        <v>1.5093460463723365E-84</v>
      </c>
      <c r="J827">
        <f t="shared" si="145"/>
        <v>9.0104748917125222E-85</v>
      </c>
      <c r="K827">
        <f t="shared" si="146"/>
        <v>-2.4103935355435887E-84</v>
      </c>
    </row>
    <row r="828" spans="1:11" x14ac:dyDescent="0.5">
      <c r="A828" s="8">
        <f t="shared" si="147"/>
        <v>1598</v>
      </c>
      <c r="B828" s="8">
        <f t="shared" si="153"/>
        <v>0.4174549436611536</v>
      </c>
      <c r="C828" s="8">
        <f t="shared" si="153"/>
        <v>4.5372161127824269E-83</v>
      </c>
      <c r="D828" s="8">
        <f t="shared" si="153"/>
        <v>0.58254505633884646</v>
      </c>
      <c r="E828" s="8">
        <f t="shared" si="149"/>
        <v>1</v>
      </c>
      <c r="F828" s="10">
        <f t="shared" si="150"/>
        <v>-9.4704164837003309E-84</v>
      </c>
      <c r="G828" s="10">
        <f t="shared" si="151"/>
        <v>-5.6536372255744242E-84</v>
      </c>
      <c r="H828" s="10">
        <f t="shared" si="152"/>
        <v>1.5124053709274755E-83</v>
      </c>
      <c r="I828">
        <f t="shared" si="144"/>
        <v>1.180069404741386E-84</v>
      </c>
      <c r="J828">
        <f t="shared" si="145"/>
        <v>7.0447633711675531E-85</v>
      </c>
      <c r="K828">
        <f t="shared" si="146"/>
        <v>-1.8845457418581413E-84</v>
      </c>
    </row>
    <row r="829" spans="1:11" x14ac:dyDescent="0.5">
      <c r="A829" s="8">
        <f t="shared" si="147"/>
        <v>1600</v>
      </c>
      <c r="B829" s="8">
        <f t="shared" si="153"/>
        <v>0.4174549436611536</v>
      </c>
      <c r="C829" s="8">
        <f t="shared" si="153"/>
        <v>3.5473839350908927E-83</v>
      </c>
      <c r="D829" s="8">
        <f t="shared" si="153"/>
        <v>0.58254505633884646</v>
      </c>
      <c r="E829" s="8">
        <f t="shared" si="149"/>
        <v>1</v>
      </c>
      <c r="F829" s="10">
        <f t="shared" si="150"/>
        <v>-7.4043648038392502E-84</v>
      </c>
      <c r="G829" s="10">
        <f t="shared" si="151"/>
        <v>-4.4202483131303921E-84</v>
      </c>
      <c r="H829" s="10">
        <f t="shared" si="152"/>
        <v>1.1824613116969642E-83</v>
      </c>
      <c r="I829">
        <f t="shared" si="144"/>
        <v>9.2262725526307854E-85</v>
      </c>
      <c r="J829">
        <f t="shared" si="145"/>
        <v>5.5078884911371883E-85</v>
      </c>
      <c r="K829">
        <f t="shared" si="146"/>
        <v>-1.4734161043767974E-84</v>
      </c>
    </row>
    <row r="830" spans="1:11" x14ac:dyDescent="0.5">
      <c r="A830" s="8">
        <f t="shared" si="147"/>
        <v>1602</v>
      </c>
      <c r="B830" s="8">
        <f t="shared" si="153"/>
        <v>0.4174549436611536</v>
      </c>
      <c r="C830" s="8">
        <f t="shared" si="153"/>
        <v>2.7734920422875582E-83</v>
      </c>
      <c r="D830" s="8">
        <f t="shared" si="153"/>
        <v>0.58254505633884646</v>
      </c>
      <c r="E830" s="8">
        <f t="shared" si="149"/>
        <v>1</v>
      </c>
      <c r="F830" s="10">
        <f t="shared" si="150"/>
        <v>-5.7890398212890525E-84</v>
      </c>
      <c r="G830" s="10">
        <f t="shared" si="151"/>
        <v>-3.4559336530028081E-84</v>
      </c>
      <c r="H830" s="10">
        <f t="shared" si="152"/>
        <v>9.2449734742918606E-84</v>
      </c>
      <c r="I830">
        <f t="shared" si="144"/>
        <v>7.2134829420548597E-85</v>
      </c>
      <c r="J830">
        <f t="shared" si="145"/>
        <v>4.3062959012878324E-85</v>
      </c>
      <c r="K830">
        <f t="shared" si="146"/>
        <v>-1.1519778843342692E-84</v>
      </c>
    </row>
    <row r="831" spans="1:11" x14ac:dyDescent="0.5">
      <c r="A831" s="8">
        <f t="shared" si="147"/>
        <v>1604</v>
      </c>
      <c r="B831" s="8">
        <f t="shared" ref="B831:D846" si="154">B830+F830*$B$25+$B$26*0.5*I830*$B$25^2</f>
        <v>0.4174549436611536</v>
      </c>
      <c r="C831" s="8">
        <f t="shared" si="154"/>
        <v>2.1684312297127534E-83</v>
      </c>
      <c r="D831" s="8">
        <f t="shared" si="154"/>
        <v>0.58254505633884646</v>
      </c>
      <c r="E831" s="8">
        <f t="shared" si="149"/>
        <v>1</v>
      </c>
      <c r="F831" s="10">
        <f t="shared" si="150"/>
        <v>-4.5261116841641172E-84</v>
      </c>
      <c r="G831" s="10">
        <f t="shared" si="151"/>
        <v>-2.701992414878394E-84</v>
      </c>
      <c r="H831" s="10">
        <f t="shared" si="152"/>
        <v>7.2281040990425112E-84</v>
      </c>
      <c r="I831">
        <f t="shared" si="144"/>
        <v>5.6398004566296221E-85</v>
      </c>
      <c r="J831">
        <f t="shared" si="145"/>
        <v>3.3668409262983576E-85</v>
      </c>
      <c r="K831">
        <f t="shared" si="146"/>
        <v>-9.0066413829279797E-85</v>
      </c>
    </row>
    <row r="832" spans="1:11" x14ac:dyDescent="0.5">
      <c r="A832" s="8">
        <f t="shared" si="147"/>
        <v>1606</v>
      </c>
      <c r="B832" s="8">
        <f t="shared" si="154"/>
        <v>0.4174549436611536</v>
      </c>
      <c r="C832" s="8">
        <f t="shared" si="154"/>
        <v>1.6953695652630418E-83</v>
      </c>
      <c r="D832" s="8">
        <f t="shared" si="154"/>
        <v>0.58254505633884646</v>
      </c>
      <c r="E832" s="8">
        <f t="shared" si="149"/>
        <v>1</v>
      </c>
      <c r="F832" s="10">
        <f t="shared" si="150"/>
        <v>-3.5387020317585878E-84</v>
      </c>
      <c r="G832" s="10">
        <f t="shared" si="151"/>
        <v>-2.1125298524515509E-84</v>
      </c>
      <c r="H832" s="10">
        <f t="shared" si="152"/>
        <v>5.6512318842101387E-84</v>
      </c>
      <c r="I832">
        <f t="shared" si="144"/>
        <v>4.4094301526883366E-85</v>
      </c>
      <c r="J832">
        <f t="shared" si="145"/>
        <v>2.6323360221501661E-85</v>
      </c>
      <c r="K832">
        <f t="shared" si="146"/>
        <v>-7.0417661748385027E-85</v>
      </c>
    </row>
    <row r="833" spans="1:11" x14ac:dyDescent="0.5">
      <c r="A833" s="8">
        <f t="shared" si="147"/>
        <v>1608</v>
      </c>
      <c r="B833" s="8">
        <f t="shared" si="154"/>
        <v>0.4174549436611536</v>
      </c>
      <c r="C833" s="8">
        <f t="shared" si="154"/>
        <v>1.3255103152157349E-83</v>
      </c>
      <c r="D833" s="8">
        <f t="shared" si="154"/>
        <v>0.58254505633884646</v>
      </c>
      <c r="E833" s="8">
        <f t="shared" si="149"/>
        <v>1</v>
      </c>
      <c r="F833" s="10">
        <f t="shared" si="150"/>
        <v>-2.7667041698033127E-84</v>
      </c>
      <c r="G833" s="10">
        <f t="shared" si="151"/>
        <v>-1.6516635475824704E-84</v>
      </c>
      <c r="H833" s="10">
        <f t="shared" si="152"/>
        <v>4.4183677173857831E-84</v>
      </c>
      <c r="I833">
        <f t="shared" si="144"/>
        <v>3.4474755660161062E-85</v>
      </c>
      <c r="J833">
        <f t="shared" si="145"/>
        <v>2.058069592592128E-85</v>
      </c>
      <c r="K833">
        <f t="shared" si="146"/>
        <v>-5.5055451586082342E-85</v>
      </c>
    </row>
    <row r="834" spans="1:11" x14ac:dyDescent="0.5">
      <c r="A834" s="8">
        <f t="shared" si="147"/>
        <v>1610</v>
      </c>
      <c r="B834" s="8">
        <f t="shared" si="154"/>
        <v>0.4174549436611536</v>
      </c>
      <c r="C834" s="8">
        <f t="shared" si="154"/>
        <v>1.0363389975510834E-83</v>
      </c>
      <c r="D834" s="8">
        <f t="shared" si="154"/>
        <v>0.58254505633884646</v>
      </c>
      <c r="E834" s="8">
        <f t="shared" si="149"/>
        <v>1</v>
      </c>
      <c r="F834" s="10">
        <f t="shared" si="150"/>
        <v>-2.1631241891827194E-84</v>
      </c>
      <c r="G834" s="10">
        <f t="shared" si="151"/>
        <v>-1.2913391359875586E-84</v>
      </c>
      <c r="H834" s="10">
        <f t="shared" si="152"/>
        <v>3.454463325170278E-84</v>
      </c>
      <c r="I834">
        <f t="shared" si="144"/>
        <v>2.6953795313056452E-85</v>
      </c>
      <c r="J834">
        <f t="shared" si="145"/>
        <v>1.60908425531955E-85</v>
      </c>
      <c r="K834">
        <f t="shared" si="146"/>
        <v>-4.3044637866251952E-85</v>
      </c>
    </row>
    <row r="835" spans="1:11" x14ac:dyDescent="0.5">
      <c r="A835" s="8">
        <f t="shared" si="147"/>
        <v>1612</v>
      </c>
      <c r="B835" s="8">
        <f t="shared" si="154"/>
        <v>0.4174549436611536</v>
      </c>
      <c r="C835" s="8">
        <f t="shared" si="154"/>
        <v>8.1025285545996269E-84</v>
      </c>
      <c r="D835" s="8">
        <f t="shared" si="154"/>
        <v>0.58254505633884646</v>
      </c>
      <c r="E835" s="8">
        <f t="shared" si="149"/>
        <v>1</v>
      </c>
      <c r="F835" s="10">
        <f t="shared" si="150"/>
        <v>-1.6912203006366379E-84</v>
      </c>
      <c r="G835" s="10">
        <f t="shared" si="151"/>
        <v>-1.0096225508965711E-84</v>
      </c>
      <c r="H835" s="10">
        <f t="shared" si="152"/>
        <v>2.700842851533209E-84</v>
      </c>
      <c r="I835">
        <f t="shared" si="144"/>
        <v>2.1073596255177913E-85</v>
      </c>
      <c r="J835">
        <f t="shared" si="145"/>
        <v>1.2580488774707789E-85</v>
      </c>
      <c r="K835">
        <f t="shared" si="146"/>
        <v>-3.3654085029885702E-85</v>
      </c>
    </row>
    <row r="836" spans="1:11" x14ac:dyDescent="0.5">
      <c r="A836" s="8">
        <f t="shared" si="147"/>
        <v>1614</v>
      </c>
      <c r="B836" s="8">
        <f t="shared" si="154"/>
        <v>0.4174549436611536</v>
      </c>
      <c r="C836" s="8">
        <f t="shared" si="154"/>
        <v>6.3348932283006413E-84</v>
      </c>
      <c r="D836" s="8">
        <f t="shared" si="154"/>
        <v>0.58254505633884646</v>
      </c>
      <c r="E836" s="8">
        <f t="shared" si="149"/>
        <v>1</v>
      </c>
      <c r="F836" s="10">
        <f t="shared" si="150"/>
        <v>-1.322266247859834E-84</v>
      </c>
      <c r="G836" s="10">
        <f t="shared" si="151"/>
        <v>-7.8936482824037983E-85</v>
      </c>
      <c r="H836" s="10">
        <f t="shared" si="152"/>
        <v>2.1116310761002138E-84</v>
      </c>
      <c r="I836">
        <f t="shared" si="144"/>
        <v>1.6476212495059199E-85</v>
      </c>
      <c r="J836">
        <f t="shared" si="145"/>
        <v>9.8359484462867916E-86</v>
      </c>
      <c r="K836">
        <f t="shared" si="146"/>
        <v>-2.631216094134599E-85</v>
      </c>
    </row>
    <row r="837" spans="1:11" x14ac:dyDescent="0.5">
      <c r="A837" s="8">
        <f t="shared" si="147"/>
        <v>1616</v>
      </c>
      <c r="B837" s="8">
        <f t="shared" si="154"/>
        <v>0.4174549436611536</v>
      </c>
      <c r="C837" s="8">
        <f t="shared" si="154"/>
        <v>4.9528825407456177E-84</v>
      </c>
      <c r="D837" s="8">
        <f t="shared" si="154"/>
        <v>0.58254505633884646</v>
      </c>
      <c r="E837" s="8">
        <f t="shared" si="149"/>
        <v>1</v>
      </c>
      <c r="F837" s="10">
        <f t="shared" si="150"/>
        <v>-1.0338026510036365E-84</v>
      </c>
      <c r="G837" s="10">
        <f t="shared" si="151"/>
        <v>-6.1715819591156929E-85</v>
      </c>
      <c r="H837" s="10">
        <f t="shared" si="152"/>
        <v>1.6509608469152058E-84</v>
      </c>
      <c r="I837">
        <f t="shared" si="144"/>
        <v>1.2881786995214169E-85</v>
      </c>
      <c r="J837">
        <f t="shared" si="145"/>
        <v>7.6901528685048054E-86</v>
      </c>
      <c r="K837">
        <f t="shared" si="146"/>
        <v>-2.0571939863718974E-85</v>
      </c>
    </row>
    <row r="838" spans="1:11" x14ac:dyDescent="0.5">
      <c r="A838" s="8">
        <f t="shared" si="147"/>
        <v>1618</v>
      </c>
      <c r="B838" s="8">
        <f t="shared" si="154"/>
        <v>0.4174549436611536</v>
      </c>
      <c r="C838" s="8">
        <f t="shared" si="154"/>
        <v>3.8723692062925753E-84</v>
      </c>
      <c r="D838" s="8">
        <f t="shared" si="154"/>
        <v>0.58254505633884646</v>
      </c>
      <c r="E838" s="8">
        <f t="shared" si="149"/>
        <v>1</v>
      </c>
      <c r="F838" s="10">
        <f t="shared" si="150"/>
        <v>-8.0826983442402661E-85</v>
      </c>
      <c r="G838" s="10">
        <f t="shared" si="151"/>
        <v>-4.8251990100683168E-85</v>
      </c>
      <c r="H838" s="10">
        <f t="shared" si="152"/>
        <v>1.2907897354308583E-84</v>
      </c>
      <c r="I838">
        <f t="shared" si="144"/>
        <v>1.0071515904509617E-85</v>
      </c>
      <c r="J838">
        <f t="shared" si="145"/>
        <v>6.0124807957181051E-86</v>
      </c>
      <c r="K838">
        <f t="shared" si="146"/>
        <v>-1.6083996700227722E-85</v>
      </c>
    </row>
    <row r="839" spans="1:11" x14ac:dyDescent="0.5">
      <c r="A839" s="8">
        <f t="shared" si="147"/>
        <v>1620</v>
      </c>
      <c r="B839" s="8">
        <f t="shared" si="154"/>
        <v>0.4174549436611536</v>
      </c>
      <c r="C839" s="8">
        <f t="shared" si="154"/>
        <v>3.0275790201932737E-84</v>
      </c>
      <c r="D839" s="8">
        <f t="shared" si="154"/>
        <v>0.58254505633884646</v>
      </c>
      <c r="E839" s="8">
        <f t="shared" si="149"/>
        <v>1</v>
      </c>
      <c r="F839" s="10">
        <f t="shared" si="150"/>
        <v>-6.3193891465223687E-85</v>
      </c>
      <c r="G839" s="10">
        <f t="shared" si="151"/>
        <v>-3.7725409207885433E-85</v>
      </c>
      <c r="H839" s="10">
        <f t="shared" si="152"/>
        <v>1.0091930067310912E-84</v>
      </c>
      <c r="I839">
        <f t="shared" si="144"/>
        <v>7.8743292877358893E-86</v>
      </c>
      <c r="J839">
        <f t="shared" si="145"/>
        <v>4.7008071148925884E-86</v>
      </c>
      <c r="K839">
        <f t="shared" si="146"/>
        <v>-1.2575136402628478E-85</v>
      </c>
    </row>
    <row r="840" spans="1:11" x14ac:dyDescent="0.5">
      <c r="A840" s="8">
        <f t="shared" si="147"/>
        <v>1622</v>
      </c>
      <c r="B840" s="8">
        <f t="shared" si="154"/>
        <v>0.4174549436611536</v>
      </c>
      <c r="C840" s="8">
        <f t="shared" si="154"/>
        <v>2.3670869783334166E-84</v>
      </c>
      <c r="D840" s="8">
        <f t="shared" si="154"/>
        <v>0.58254505633884646</v>
      </c>
      <c r="E840" s="8">
        <f t="shared" si="149"/>
        <v>1</v>
      </c>
      <c r="F840" s="10">
        <f t="shared" si="150"/>
        <v>-4.9407608059061336E-85</v>
      </c>
      <c r="G840" s="10">
        <f t="shared" si="151"/>
        <v>-2.9495291218719216E-85</v>
      </c>
      <c r="H840" s="10">
        <f t="shared" si="152"/>
        <v>7.8902899277780552E-85</v>
      </c>
      <c r="I840">
        <f t="shared" si="144"/>
        <v>6.1564775669898742E-86</v>
      </c>
      <c r="J840">
        <f t="shared" si="145"/>
        <v>3.6752861725831978E-86</v>
      </c>
      <c r="K840">
        <f t="shared" si="146"/>
        <v>-9.831763739573072E-86</v>
      </c>
    </row>
    <row r="841" spans="1:11" x14ac:dyDescent="0.5">
      <c r="A841" s="8">
        <f t="shared" si="147"/>
        <v>1624</v>
      </c>
      <c r="B841" s="8">
        <f t="shared" si="154"/>
        <v>0.4174549436611536</v>
      </c>
      <c r="C841" s="8">
        <f t="shared" si="154"/>
        <v>1.8506868774106962E-84</v>
      </c>
      <c r="D841" s="8">
        <f t="shared" si="154"/>
        <v>0.58254505633884646</v>
      </c>
      <c r="E841" s="8">
        <f t="shared" si="149"/>
        <v>1</v>
      </c>
      <c r="F841" s="10">
        <f t="shared" si="150"/>
        <v>-3.8628919307195922E-85</v>
      </c>
      <c r="G841" s="10">
        <f t="shared" si="151"/>
        <v>-2.3060643273160612E-85</v>
      </c>
      <c r="H841" s="10">
        <f t="shared" si="152"/>
        <v>6.1689562580356534E-85</v>
      </c>
      <c r="I841">
        <f t="shared" si="144"/>
        <v>4.8133897691936121E-86</v>
      </c>
      <c r="J841">
        <f t="shared" si="145"/>
        <v>2.8734913218599249E-86</v>
      </c>
      <c r="K841">
        <f t="shared" si="146"/>
        <v>-7.6868810910535369E-86</v>
      </c>
    </row>
    <row r="842" spans="1:11" x14ac:dyDescent="0.5">
      <c r="A842" s="8">
        <f t="shared" si="147"/>
        <v>1626</v>
      </c>
      <c r="B842" s="8">
        <f t="shared" si="154"/>
        <v>0.4174549436611536</v>
      </c>
      <c r="C842" s="8">
        <f t="shared" si="154"/>
        <v>1.4469438383846827E-84</v>
      </c>
      <c r="D842" s="8">
        <f t="shared" si="154"/>
        <v>0.58254505633884646</v>
      </c>
      <c r="E842" s="8">
        <f t="shared" si="149"/>
        <v>1</v>
      </c>
      <c r="F842" s="10">
        <f t="shared" si="150"/>
        <v>-3.0201692926686552E-85</v>
      </c>
      <c r="G842" s="10">
        <f t="shared" si="151"/>
        <v>-1.802976835280287E-85</v>
      </c>
      <c r="H842" s="10">
        <f t="shared" si="152"/>
        <v>4.8231461279489421E-85</v>
      </c>
      <c r="I842">
        <f t="shared" si="144"/>
        <v>3.7633079659714862E-86</v>
      </c>
      <c r="J842">
        <f t="shared" si="145"/>
        <v>2.2466148182961367E-86</v>
      </c>
      <c r="K842">
        <f t="shared" si="146"/>
        <v>-6.009922784267623E-86</v>
      </c>
    </row>
    <row r="843" spans="1:11" x14ac:dyDescent="0.5">
      <c r="A843" s="8">
        <f t="shared" si="147"/>
        <v>1628</v>
      </c>
      <c r="B843" s="8">
        <f t="shared" si="154"/>
        <v>0.4174549436611536</v>
      </c>
      <c r="C843" s="8">
        <f t="shared" si="154"/>
        <v>1.1312807676945481E-84</v>
      </c>
      <c r="D843" s="8">
        <f t="shared" si="154"/>
        <v>0.58254505633884646</v>
      </c>
      <c r="E843" s="8">
        <f t="shared" si="149"/>
        <v>1</v>
      </c>
      <c r="F843" s="10">
        <f t="shared" si="150"/>
        <v>-2.3612937457143708E-85</v>
      </c>
      <c r="G843" s="10">
        <f t="shared" si="151"/>
        <v>-1.4096421466007892E-85</v>
      </c>
      <c r="H843" s="10">
        <f t="shared" si="152"/>
        <v>3.77093589231516E-85</v>
      </c>
      <c r="I843">
        <f t="shared" si="144"/>
        <v>2.9423104144581004E-86</v>
      </c>
      <c r="J843">
        <f t="shared" si="145"/>
        <v>1.7564967408778633E-86</v>
      </c>
      <c r="K843">
        <f t="shared" si="146"/>
        <v>-4.6988071553359637E-86</v>
      </c>
    </row>
    <row r="844" spans="1:11" x14ac:dyDescent="0.5">
      <c r="A844" s="8">
        <f t="shared" si="147"/>
        <v>1630</v>
      </c>
      <c r="B844" s="8">
        <f t="shared" si="154"/>
        <v>0.4174549436611536</v>
      </c>
      <c r="C844" s="8">
        <f t="shared" si="154"/>
        <v>8.8448227319194744E-85</v>
      </c>
      <c r="D844" s="8">
        <f t="shared" si="154"/>
        <v>0.58254505633884646</v>
      </c>
      <c r="E844" s="8">
        <f t="shared" si="149"/>
        <v>1</v>
      </c>
      <c r="F844" s="10">
        <f t="shared" si="150"/>
        <v>-1.8461574876231675E-85</v>
      </c>
      <c r="G844" s="10">
        <f t="shared" si="151"/>
        <v>-1.1021167563499904E-85</v>
      </c>
      <c r="H844" s="10">
        <f t="shared" si="152"/>
        <v>2.9482742439731579E-85</v>
      </c>
      <c r="I844">
        <f t="shared" si="144"/>
        <v>2.300420442150493E-86</v>
      </c>
      <c r="J844">
        <f t="shared" si="145"/>
        <v>1.3733020790161415E-86</v>
      </c>
      <c r="K844">
        <f t="shared" si="146"/>
        <v>-3.6737225211666346E-86</v>
      </c>
    </row>
    <row r="845" spans="1:11" x14ac:dyDescent="0.5">
      <c r="A845" s="8">
        <f t="shared" si="147"/>
        <v>1632</v>
      </c>
      <c r="B845" s="8">
        <f t="shared" si="154"/>
        <v>0.4174549436611536</v>
      </c>
      <c r="C845" s="8">
        <f t="shared" si="154"/>
        <v>6.9152496350227221E-85</v>
      </c>
      <c r="D845" s="8">
        <f t="shared" si="154"/>
        <v>0.58254505633884646</v>
      </c>
      <c r="E845" s="8">
        <f t="shared" si="149"/>
        <v>1</v>
      </c>
      <c r="F845" s="10">
        <f t="shared" si="150"/>
        <v>-1.4434025733956117E-85</v>
      </c>
      <c r="G845" s="10">
        <f t="shared" si="151"/>
        <v>-8.6168063827862889E-86</v>
      </c>
      <c r="H845" s="10">
        <f t="shared" si="152"/>
        <v>2.3050832116742406E-85</v>
      </c>
      <c r="I845">
        <f t="shared" si="144"/>
        <v>1.7985642115325596E-86</v>
      </c>
      <c r="J845">
        <f t="shared" si="145"/>
        <v>1.0737045827295366E-86</v>
      </c>
      <c r="K845">
        <f t="shared" si="146"/>
        <v>-2.8722687942620962E-86</v>
      </c>
    </row>
    <row r="846" spans="1:11" x14ac:dyDescent="0.5">
      <c r="A846" s="8">
        <f t="shared" si="147"/>
        <v>1634</v>
      </c>
      <c r="B846" s="8">
        <f t="shared" si="154"/>
        <v>0.4174549436611536</v>
      </c>
      <c r="C846" s="8">
        <f t="shared" si="154"/>
        <v>5.4066292750113726E-85</v>
      </c>
      <c r="D846" s="8">
        <f t="shared" si="154"/>
        <v>0.58254505633884646</v>
      </c>
      <c r="E846" s="8">
        <f t="shared" si="149"/>
        <v>1</v>
      </c>
      <c r="F846" s="10">
        <f t="shared" si="150"/>
        <v>-1.1285120596983081E-85</v>
      </c>
      <c r="G846" s="10">
        <f t="shared" si="151"/>
        <v>-6.7369769863881588E-86</v>
      </c>
      <c r="H846" s="10">
        <f t="shared" si="152"/>
        <v>1.802209758337124E-85</v>
      </c>
      <c r="I846">
        <f t="shared" si="144"/>
        <v>1.4061921741495787E-86</v>
      </c>
      <c r="J846">
        <f t="shared" si="145"/>
        <v>8.3946682131314072E-87</v>
      </c>
      <c r="K846">
        <f t="shared" si="146"/>
        <v>-2.2456589954627194E-86</v>
      </c>
    </row>
    <row r="847" spans="1:11" x14ac:dyDescent="0.5">
      <c r="A847" s="8">
        <f t="shared" si="147"/>
        <v>1636</v>
      </c>
      <c r="B847" s="8">
        <f t="shared" ref="B847:D862" si="155">B846+F846*$B$25+$B$26*0.5*I846*$B$25^2</f>
        <v>0.4174549436611536</v>
      </c>
      <c r="C847" s="8">
        <f t="shared" si="155"/>
        <v>4.2271272419963685E-85</v>
      </c>
      <c r="D847" s="8">
        <f t="shared" si="155"/>
        <v>0.58254505633884646</v>
      </c>
      <c r="E847" s="8">
        <f t="shared" si="149"/>
        <v>1</v>
      </c>
      <c r="F847" s="10">
        <f t="shared" si="150"/>
        <v>-8.8231758232806087E-86</v>
      </c>
      <c r="G847" s="10">
        <f t="shared" si="151"/>
        <v>-5.2672483167072853E-86</v>
      </c>
      <c r="H847" s="10">
        <f t="shared" si="152"/>
        <v>1.4090424139987894E-85</v>
      </c>
      <c r="I847">
        <f t="shared" si="144"/>
        <v>1.099419424650173E-86</v>
      </c>
      <c r="J847">
        <f t="shared" si="145"/>
        <v>6.5633001425225543E-87</v>
      </c>
      <c r="K847">
        <f t="shared" si="146"/>
        <v>-1.7557494389024284E-86</v>
      </c>
    </row>
    <row r="848" spans="1:11" x14ac:dyDescent="0.5">
      <c r="A848" s="8">
        <f t="shared" si="147"/>
        <v>1638</v>
      </c>
      <c r="B848" s="8">
        <f t="shared" si="155"/>
        <v>0.4174549436611536</v>
      </c>
      <c r="C848" s="8">
        <f t="shared" si="155"/>
        <v>3.3049435815053626E-85</v>
      </c>
      <c r="D848" s="8">
        <f t="shared" si="155"/>
        <v>0.58254505633884646</v>
      </c>
      <c r="E848" s="8">
        <f t="shared" si="149"/>
        <v>1</v>
      </c>
      <c r="F848" s="10">
        <f t="shared" si="150"/>
        <v>-6.8983251831030616E-86</v>
      </c>
      <c r="G848" s="10">
        <f t="shared" si="151"/>
        <v>-4.1181534219148131E-86</v>
      </c>
      <c r="H848" s="10">
        <f t="shared" si="152"/>
        <v>1.1016478605017875E-85</v>
      </c>
      <c r="I848">
        <f t="shared" si="144"/>
        <v>8.5957175236671757E-87</v>
      </c>
      <c r="J848">
        <f t="shared" si="145"/>
        <v>5.1314605493822013E-87</v>
      </c>
      <c r="K848">
        <f t="shared" si="146"/>
        <v>-1.3727178073049377E-86</v>
      </c>
    </row>
    <row r="849" spans="1:11" x14ac:dyDescent="0.5">
      <c r="A849" s="8">
        <f t="shared" si="147"/>
        <v>1640</v>
      </c>
      <c r="B849" s="8">
        <f t="shared" si="155"/>
        <v>0.4174549436611536</v>
      </c>
      <c r="C849" s="8">
        <f t="shared" si="155"/>
        <v>2.583942108110044E-85</v>
      </c>
      <c r="D849" s="8">
        <f t="shared" si="155"/>
        <v>0.58254505633884646</v>
      </c>
      <c r="E849" s="8">
        <f t="shared" si="149"/>
        <v>1</v>
      </c>
      <c r="F849" s="10">
        <f t="shared" si="150"/>
        <v>-5.3933970358238043E-86</v>
      </c>
      <c r="G849" s="10">
        <f t="shared" si="151"/>
        <v>-3.2197433245430091E-86</v>
      </c>
      <c r="H849" s="10">
        <f t="shared" si="152"/>
        <v>8.6131403603668133E-86</v>
      </c>
      <c r="I849">
        <f t="shared" si="144"/>
        <v>6.7204888407523864E-87</v>
      </c>
      <c r="J849">
        <f t="shared" si="145"/>
        <v>4.0119889077243104E-87</v>
      </c>
      <c r="K849">
        <f t="shared" si="146"/>
        <v>-1.0732477748476697E-86</v>
      </c>
    </row>
    <row r="850" spans="1:11" x14ac:dyDescent="0.5">
      <c r="A850" s="8">
        <f t="shared" si="147"/>
        <v>1642</v>
      </c>
      <c r="B850" s="8">
        <f t="shared" si="155"/>
        <v>0.4174549436611536</v>
      </c>
      <c r="C850" s="8">
        <f t="shared" si="155"/>
        <v>2.0202332213559283E-85</v>
      </c>
      <c r="D850" s="8">
        <f t="shared" si="155"/>
        <v>0.58254505633884646</v>
      </c>
      <c r="E850" s="8">
        <f t="shared" si="149"/>
        <v>1</v>
      </c>
      <c r="F850" s="10">
        <f t="shared" si="150"/>
        <v>-4.2167817280176496E-86</v>
      </c>
      <c r="G850" s="10">
        <f t="shared" si="151"/>
        <v>-2.5173290098354447E-86</v>
      </c>
      <c r="H850" s="10">
        <f t="shared" si="152"/>
        <v>6.7341107378530943E-86</v>
      </c>
      <c r="I850">
        <f t="shared" si="144"/>
        <v>5.2543571998872161E-87</v>
      </c>
      <c r="J850">
        <f t="shared" si="145"/>
        <v>3.1367394995642662E-87</v>
      </c>
      <c r="K850">
        <f t="shared" si="146"/>
        <v>-8.3910966994514823E-87</v>
      </c>
    </row>
    <row r="851" spans="1:11" x14ac:dyDescent="0.5">
      <c r="A851" s="8">
        <f t="shared" si="147"/>
        <v>1644</v>
      </c>
      <c r="B851" s="8">
        <f t="shared" si="155"/>
        <v>0.4174549436611536</v>
      </c>
      <c r="C851" s="8">
        <f t="shared" si="155"/>
        <v>1.5795022093801246E-85</v>
      </c>
      <c r="D851" s="8">
        <f t="shared" si="155"/>
        <v>0.58254505633884646</v>
      </c>
      <c r="E851" s="8">
        <f t="shared" si="149"/>
        <v>1</v>
      </c>
      <c r="F851" s="10">
        <f t="shared" si="150"/>
        <v>-3.2968550291472379E-86</v>
      </c>
      <c r="G851" s="10">
        <f t="shared" si="151"/>
        <v>-1.968152335453177E-86</v>
      </c>
      <c r="H851" s="10">
        <f t="shared" si="152"/>
        <v>5.265007364600415E-86</v>
      </c>
      <c r="I851">
        <f t="shared" si="144"/>
        <v>4.1080746115658697E-87</v>
      </c>
      <c r="J851">
        <f t="shared" si="145"/>
        <v>2.4524331732780534E-87</v>
      </c>
      <c r="K851">
        <f t="shared" si="146"/>
        <v>-6.5605077848439231E-87</v>
      </c>
    </row>
    <row r="852" spans="1:11" x14ac:dyDescent="0.5">
      <c r="A852" s="8">
        <f t="shared" si="147"/>
        <v>1646</v>
      </c>
      <c r="B852" s="8">
        <f t="shared" si="155"/>
        <v>0.4174549436611536</v>
      </c>
      <c r="C852" s="8">
        <f t="shared" si="155"/>
        <v>1.2349204057550503E-85</v>
      </c>
      <c r="D852" s="8">
        <f t="shared" si="155"/>
        <v>0.58254505633884646</v>
      </c>
      <c r="E852" s="8">
        <f t="shared" si="149"/>
        <v>1</v>
      </c>
      <c r="F852" s="10">
        <f t="shared" si="150"/>
        <v>-2.5776181420524174E-86</v>
      </c>
      <c r="G852" s="10">
        <f t="shared" si="151"/>
        <v>-1.5387832104644165E-86</v>
      </c>
      <c r="H852" s="10">
        <f t="shared" si="152"/>
        <v>4.116401352516834E-86</v>
      </c>
      <c r="I852">
        <f t="shared" si="144"/>
        <v>3.2118632921557604E-87</v>
      </c>
      <c r="J852">
        <f t="shared" si="145"/>
        <v>1.9174140760589613E-87</v>
      </c>
      <c r="K852">
        <f t="shared" si="146"/>
        <v>-5.1292773682147217E-87</v>
      </c>
    </row>
    <row r="853" spans="1:11" x14ac:dyDescent="0.5">
      <c r="A853" s="8">
        <f t="shared" si="147"/>
        <v>1648</v>
      </c>
      <c r="B853" s="8">
        <f t="shared" si="155"/>
        <v>0.4174549436611536</v>
      </c>
      <c r="C853" s="8">
        <f t="shared" si="155"/>
        <v>9.6551204518334622E-86</v>
      </c>
      <c r="D853" s="8">
        <f t="shared" si="155"/>
        <v>0.58254505633884646</v>
      </c>
      <c r="E853" s="8">
        <f t="shared" si="149"/>
        <v>1</v>
      </c>
      <c r="F853" s="10">
        <f t="shared" si="150"/>
        <v>-2.0152888821308951E-86</v>
      </c>
      <c r="G853" s="10">
        <f t="shared" si="151"/>
        <v>-1.2030846018135919E-86</v>
      </c>
      <c r="H853" s="10">
        <f t="shared" si="152"/>
        <v>3.2183734839444869E-86</v>
      </c>
      <c r="I853">
        <f t="shared" si="144"/>
        <v>2.5111680733484721E-87</v>
      </c>
      <c r="J853">
        <f t="shared" si="145"/>
        <v>1.4991139326968342E-87</v>
      </c>
      <c r="K853">
        <f t="shared" si="146"/>
        <v>-4.0102820060453063E-87</v>
      </c>
    </row>
    <row r="854" spans="1:11" x14ac:dyDescent="0.5">
      <c r="A854" s="8">
        <f t="shared" si="147"/>
        <v>1650</v>
      </c>
      <c r="B854" s="8">
        <f t="shared" si="155"/>
        <v>0.4174549436611536</v>
      </c>
      <c r="C854" s="8">
        <f t="shared" si="155"/>
        <v>7.5487740347456452E-86</v>
      </c>
      <c r="D854" s="8">
        <f t="shared" si="155"/>
        <v>0.58254505633884646</v>
      </c>
      <c r="E854" s="8">
        <f t="shared" si="149"/>
        <v>1</v>
      </c>
      <c r="F854" s="10">
        <f t="shared" si="150"/>
        <v>-1.5756365196927613E-86</v>
      </c>
      <c r="G854" s="10">
        <f t="shared" si="151"/>
        <v>-9.4062149188912043E-87</v>
      </c>
      <c r="H854" s="10">
        <f t="shared" si="152"/>
        <v>2.5162580115818817E-86</v>
      </c>
      <c r="I854">
        <f t="shared" si="144"/>
        <v>1.963335459515215E-87</v>
      </c>
      <c r="J854">
        <f t="shared" si="145"/>
        <v>1.1720695134485196E-87</v>
      </c>
      <c r="K854">
        <f t="shared" si="146"/>
        <v>-3.1354049729637346E-87</v>
      </c>
    </row>
    <row r="855" spans="1:11" x14ac:dyDescent="0.5">
      <c r="A855" s="8">
        <f t="shared" si="147"/>
        <v>1652</v>
      </c>
      <c r="B855" s="8">
        <f t="shared" si="155"/>
        <v>0.4174549436611536</v>
      </c>
      <c r="C855" s="8">
        <f t="shared" si="155"/>
        <v>5.9019449536571084E-86</v>
      </c>
      <c r="D855" s="8">
        <f t="shared" si="155"/>
        <v>0.58254505633884646</v>
      </c>
      <c r="E855" s="8">
        <f t="shared" si="149"/>
        <v>1</v>
      </c>
      <c r="F855" s="10">
        <f t="shared" si="150"/>
        <v>-1.2318980490600791E-86</v>
      </c>
      <c r="G855" s="10">
        <f t="shared" si="151"/>
        <v>-7.3541693549229039E-87</v>
      </c>
      <c r="H855" s="10">
        <f t="shared" si="152"/>
        <v>1.9673149845523695E-86</v>
      </c>
      <c r="I855">
        <f t="shared" si="144"/>
        <v>1.5350171768669615E-87</v>
      </c>
      <c r="J855">
        <f t="shared" si="145"/>
        <v>9.1637260810733967E-88</v>
      </c>
      <c r="K855">
        <f t="shared" si="146"/>
        <v>-2.4513897849743011E-87</v>
      </c>
    </row>
    <row r="856" spans="1:11" x14ac:dyDescent="0.5">
      <c r="A856" s="8">
        <f t="shared" si="147"/>
        <v>1654</v>
      </c>
      <c r="B856" s="8">
        <f t="shared" si="155"/>
        <v>0.4174549436611536</v>
      </c>
      <c r="C856" s="8">
        <f t="shared" si="155"/>
        <v>4.6143856042939952E-86</v>
      </c>
      <c r="D856" s="8">
        <f t="shared" si="155"/>
        <v>0.58254505633884646</v>
      </c>
      <c r="E856" s="8">
        <f t="shared" si="149"/>
        <v>1</v>
      </c>
      <c r="F856" s="10">
        <f t="shared" si="150"/>
        <v>-9.6314904123569401E-87</v>
      </c>
      <c r="G856" s="10">
        <f t="shared" si="151"/>
        <v>-5.74979493528971E-87</v>
      </c>
      <c r="H856" s="10">
        <f t="shared" si="152"/>
        <v>1.538128534764665E-86</v>
      </c>
      <c r="I856">
        <f t="shared" si="144"/>
        <v>1.2001401603872762E-87</v>
      </c>
      <c r="J856">
        <f t="shared" si="145"/>
        <v>7.1645815137596033E-88</v>
      </c>
      <c r="K856">
        <f t="shared" si="146"/>
        <v>-1.9165983117632365E-87</v>
      </c>
    </row>
    <row r="857" spans="1:11" x14ac:dyDescent="0.5">
      <c r="A857" s="8">
        <f t="shared" si="147"/>
        <v>1656</v>
      </c>
      <c r="B857" s="8">
        <f t="shared" si="155"/>
        <v>0.4174549436611536</v>
      </c>
      <c r="C857" s="8">
        <f t="shared" si="155"/>
        <v>3.6077182475112452E-86</v>
      </c>
      <c r="D857" s="8">
        <f t="shared" si="155"/>
        <v>0.58254505633884646</v>
      </c>
      <c r="E857" s="8">
        <f t="shared" si="149"/>
        <v>1</v>
      </c>
      <c r="F857" s="10">
        <f t="shared" si="150"/>
        <v>-7.5302990888006135E-87</v>
      </c>
      <c r="G857" s="10">
        <f t="shared" si="151"/>
        <v>-4.4954284029035367E-87</v>
      </c>
      <c r="H857" s="10">
        <f t="shared" si="152"/>
        <v>1.202572749170415E-86</v>
      </c>
      <c r="I857">
        <f t="shared" si="144"/>
        <v>9.3831940533342286E-88</v>
      </c>
      <c r="J857">
        <f t="shared" si="145"/>
        <v>5.6015672896775597E-88</v>
      </c>
      <c r="K857">
        <f t="shared" si="146"/>
        <v>-1.4984761343011788E-87</v>
      </c>
    </row>
    <row r="858" spans="1:11" x14ac:dyDescent="0.5">
      <c r="A858" s="8">
        <f t="shared" si="147"/>
        <v>1658</v>
      </c>
      <c r="B858" s="8">
        <f t="shared" si="155"/>
        <v>0.4174549436611536</v>
      </c>
      <c r="C858" s="8">
        <f t="shared" si="155"/>
        <v>2.820663912724089E-86</v>
      </c>
      <c r="D858" s="8">
        <f t="shared" si="155"/>
        <v>0.58254505633884646</v>
      </c>
      <c r="E858" s="8">
        <f t="shared" si="149"/>
        <v>1</v>
      </c>
      <c r="F858" s="10">
        <f t="shared" si="150"/>
        <v>-5.8875004738664187E-87</v>
      </c>
      <c r="G858" s="10">
        <f t="shared" si="151"/>
        <v>-3.5147125685472114E-87</v>
      </c>
      <c r="H858" s="10">
        <f t="shared" si="152"/>
        <v>9.4022130424136301E-87</v>
      </c>
      <c r="I858">
        <f t="shared" si="144"/>
        <v>7.3361706864401227E-88</v>
      </c>
      <c r="J858">
        <f t="shared" si="145"/>
        <v>4.3795378753839138E-88</v>
      </c>
      <c r="K858">
        <f t="shared" si="146"/>
        <v>-1.1715708561824037E-87</v>
      </c>
    </row>
    <row r="859" spans="1:11" x14ac:dyDescent="0.5">
      <c r="A859" s="8">
        <f t="shared" si="147"/>
        <v>1660</v>
      </c>
      <c r="B859" s="8">
        <f t="shared" si="155"/>
        <v>0.4174549436611536</v>
      </c>
      <c r="C859" s="8">
        <f t="shared" si="155"/>
        <v>2.2053121565223249E-86</v>
      </c>
      <c r="D859" s="8">
        <f t="shared" si="155"/>
        <v>0.58254505633884646</v>
      </c>
      <c r="E859" s="8">
        <f t="shared" si="149"/>
        <v>1</v>
      </c>
      <c r="F859" s="10">
        <f t="shared" si="150"/>
        <v>-4.6030923102814217E-87</v>
      </c>
      <c r="G859" s="10">
        <f t="shared" si="151"/>
        <v>-2.7479482114596607E-87</v>
      </c>
      <c r="H859" s="10">
        <f t="shared" si="152"/>
        <v>7.3510405217410824E-87</v>
      </c>
      <c r="I859">
        <f t="shared" si="144"/>
        <v>5.7357228289933025E-88</v>
      </c>
      <c r="J859">
        <f t="shared" si="145"/>
        <v>3.4241045425388992E-88</v>
      </c>
      <c r="K859">
        <f t="shared" si="146"/>
        <v>-9.1598273715322016E-88</v>
      </c>
    </row>
    <row r="860" spans="1:11" x14ac:dyDescent="0.5">
      <c r="A860" s="8">
        <f t="shared" si="147"/>
        <v>1662</v>
      </c>
      <c r="B860" s="8">
        <f t="shared" si="155"/>
        <v>0.4174549436611536</v>
      </c>
      <c r="C860" s="8">
        <f t="shared" si="155"/>
        <v>1.7242046050811708E-86</v>
      </c>
      <c r="D860" s="8">
        <f t="shared" si="155"/>
        <v>0.58254505633884646</v>
      </c>
      <c r="E860" s="8">
        <f t="shared" si="149"/>
        <v>1</v>
      </c>
      <c r="F860" s="10">
        <f t="shared" si="150"/>
        <v>-3.5988886813723086E-87</v>
      </c>
      <c r="G860" s="10">
        <f t="shared" si="151"/>
        <v>-2.1484600022315935E-87</v>
      </c>
      <c r="H860" s="10">
        <f t="shared" si="152"/>
        <v>5.747348683603902E-87</v>
      </c>
      <c r="I860">
        <f t="shared" si="144"/>
        <v>4.484426245949159E-88</v>
      </c>
      <c r="J860">
        <f t="shared" si="145"/>
        <v>2.6771070948228189E-88</v>
      </c>
      <c r="K860">
        <f t="shared" si="146"/>
        <v>-7.1615333407719779E-88</v>
      </c>
    </row>
    <row r="861" spans="1:11" x14ac:dyDescent="0.5">
      <c r="A861" s="8">
        <f t="shared" si="147"/>
        <v>1664</v>
      </c>
      <c r="B861" s="8">
        <f t="shared" si="155"/>
        <v>0.4174549436611536</v>
      </c>
      <c r="C861" s="8">
        <f t="shared" si="155"/>
        <v>1.3480547465313085E-86</v>
      </c>
      <c r="D861" s="8">
        <f t="shared" si="155"/>
        <v>0.58254505633884646</v>
      </c>
      <c r="E861" s="8">
        <f t="shared" si="149"/>
        <v>1</v>
      </c>
      <c r="F861" s="10">
        <f t="shared" si="150"/>
        <v>-2.8137605913268904E-87</v>
      </c>
      <c r="G861" s="10">
        <f t="shared" si="151"/>
        <v>-1.679755230444138E-87</v>
      </c>
      <c r="H861" s="10">
        <f t="shared" si="152"/>
        <v>4.4935158217710284E-87</v>
      </c>
      <c r="I861">
        <f t="shared" si="144"/>
        <v>3.5061106254479288E-88</v>
      </c>
      <c r="J861">
        <f t="shared" si="145"/>
        <v>2.0930734760325308E-88</v>
      </c>
      <c r="K861">
        <f t="shared" si="146"/>
        <v>-5.5991841014804597E-88</v>
      </c>
    </row>
    <row r="862" spans="1:11" x14ac:dyDescent="0.5">
      <c r="A862" s="8">
        <f t="shared" si="147"/>
        <v>1666</v>
      </c>
      <c r="B862" s="8">
        <f t="shared" si="155"/>
        <v>0.4174549436611536</v>
      </c>
      <c r="C862" s="8">
        <f t="shared" si="155"/>
        <v>1.0539651699631315E-86</v>
      </c>
      <c r="D862" s="8">
        <f t="shared" si="155"/>
        <v>0.58254505633884646</v>
      </c>
      <c r="E862" s="8">
        <f t="shared" si="149"/>
        <v>1</v>
      </c>
      <c r="F862" s="10">
        <f t="shared" si="150"/>
        <v>-2.1999148532388861E-87</v>
      </c>
      <c r="G862" s="10">
        <f t="shared" si="151"/>
        <v>-1.3133023799715523E-87</v>
      </c>
      <c r="H862" s="10">
        <f t="shared" si="152"/>
        <v>3.5132172332104384E-87</v>
      </c>
      <c r="I862">
        <f t="shared" ref="I862:I925" si="156">-$B$23*(G862*B862+C862*F862)</f>
        <v>2.7412228552054165E-88</v>
      </c>
      <c r="J862">
        <f t="shared" ref="J862:J925" si="157">-I862-K862</f>
        <v>1.6364517446997575E-88</v>
      </c>
      <c r="K862">
        <f t="shared" ref="K862:K925" si="158">$B$22*G862</f>
        <v>-4.377674599905174E-88</v>
      </c>
    </row>
    <row r="863" spans="1:11" x14ac:dyDescent="0.5">
      <c r="A863" s="8">
        <f t="shared" ref="A863:A926" si="159">A862+$B$25</f>
        <v>1668</v>
      </c>
      <c r="B863" s="8">
        <f t="shared" ref="B863:D878" si="160">B862+F862*$B$25+$B$26*0.5*I862*$B$25^2</f>
        <v>0.4174549436611536</v>
      </c>
      <c r="C863" s="8">
        <f t="shared" si="160"/>
        <v>8.2403372886281616E-87</v>
      </c>
      <c r="D863" s="8">
        <f t="shared" si="160"/>
        <v>0.58254505633884646</v>
      </c>
      <c r="E863" s="8">
        <f t="shared" ref="E863:E926" si="161">B863+C863+D863</f>
        <v>1</v>
      </c>
      <c r="F863" s="10">
        <f t="shared" ref="F863:F926" si="162">-$B$23*C863*B863</f>
        <v>-1.7199847692865862E-87</v>
      </c>
      <c r="G863" s="10">
        <f t="shared" ref="G863:G926" si="163">-F863-H863</f>
        <v>-1.026794326922801E-87</v>
      </c>
      <c r="H863" s="10">
        <f t="shared" ref="H863:H926" si="164">$B$22*C863</f>
        <v>2.7467790962093872E-87</v>
      </c>
      <c r="I863">
        <f t="shared" si="156"/>
        <v>2.1432018394857503E-88</v>
      </c>
      <c r="J863">
        <f t="shared" si="157"/>
        <v>1.2794459169235865E-88</v>
      </c>
      <c r="K863">
        <f t="shared" si="158"/>
        <v>-3.4226477564093368E-88</v>
      </c>
    </row>
    <row r="864" spans="1:11" x14ac:dyDescent="0.5">
      <c r="A864" s="8">
        <f t="shared" si="159"/>
        <v>1670</v>
      </c>
      <c r="B864" s="8">
        <f t="shared" si="160"/>
        <v>0.4174549436611536</v>
      </c>
      <c r="C864" s="8">
        <f t="shared" si="160"/>
        <v>6.4426378181672766E-87</v>
      </c>
      <c r="D864" s="8">
        <f t="shared" si="160"/>
        <v>0.58254505633884646</v>
      </c>
      <c r="E864" s="8">
        <f t="shared" si="161"/>
        <v>1</v>
      </c>
      <c r="F864" s="10">
        <f t="shared" si="162"/>
        <v>-1.3447555037061189E-87</v>
      </c>
      <c r="G864" s="10">
        <f t="shared" si="163"/>
        <v>-8.0279043568297301E-88</v>
      </c>
      <c r="H864" s="10">
        <f t="shared" si="164"/>
        <v>2.1475459393890919E-87</v>
      </c>
      <c r="I864">
        <f t="shared" si="156"/>
        <v>1.6756441804987424E-88</v>
      </c>
      <c r="J864">
        <f t="shared" si="157"/>
        <v>1.0003239384445006E-88</v>
      </c>
      <c r="K864">
        <f t="shared" si="158"/>
        <v>-2.675968118943243E-88</v>
      </c>
    </row>
    <row r="865" spans="1:11" x14ac:dyDescent="0.5">
      <c r="A865" s="8">
        <f t="shared" si="159"/>
        <v>1672</v>
      </c>
      <c r="B865" s="8">
        <f t="shared" si="160"/>
        <v>0.4174549436611536</v>
      </c>
      <c r="C865" s="8">
        <f t="shared" si="160"/>
        <v>5.0371217344902308E-87</v>
      </c>
      <c r="D865" s="8">
        <f t="shared" si="160"/>
        <v>0.58254505633884646</v>
      </c>
      <c r="E865" s="8">
        <f t="shared" si="161"/>
        <v>1</v>
      </c>
      <c r="F865" s="10">
        <f t="shared" si="162"/>
        <v>-1.0513856849429957E-87</v>
      </c>
      <c r="G865" s="10">
        <f t="shared" si="163"/>
        <v>-6.276548932204145E-88</v>
      </c>
      <c r="H865" s="10">
        <f t="shared" si="164"/>
        <v>1.6790405781634102E-87</v>
      </c>
      <c r="I865">
        <f t="shared" si="156"/>
        <v>1.3100881904398774E-88</v>
      </c>
      <c r="J865">
        <f t="shared" si="157"/>
        <v>7.8209478696150412E-89</v>
      </c>
      <c r="K865">
        <f t="shared" si="158"/>
        <v>-2.0921829774013816E-88</v>
      </c>
    </row>
    <row r="866" spans="1:11" x14ac:dyDescent="0.5">
      <c r="A866" s="8">
        <f t="shared" si="159"/>
        <v>1674</v>
      </c>
      <c r="B866" s="8">
        <f t="shared" si="160"/>
        <v>0.4174549436611536</v>
      </c>
      <c r="C866" s="8">
        <f t="shared" si="160"/>
        <v>3.9382309054417028E-87</v>
      </c>
      <c r="D866" s="8">
        <f t="shared" si="160"/>
        <v>0.58254505633884646</v>
      </c>
      <c r="E866" s="8">
        <f t="shared" si="161"/>
        <v>1</v>
      </c>
      <c r="F866" s="10">
        <f t="shared" si="162"/>
        <v>-8.2201698037788994E-88</v>
      </c>
      <c r="G866" s="10">
        <f t="shared" si="163"/>
        <v>-4.9072665476934424E-88</v>
      </c>
      <c r="H866" s="10">
        <f t="shared" si="164"/>
        <v>1.3127436351472342E-87</v>
      </c>
      <c r="I866">
        <f t="shared" si="156"/>
        <v>1.0242813400988149E-88</v>
      </c>
      <c r="J866">
        <f t="shared" si="157"/>
        <v>6.1147417579899915E-89</v>
      </c>
      <c r="K866">
        <f t="shared" si="158"/>
        <v>-1.635755515897814E-88</v>
      </c>
    </row>
    <row r="867" spans="1:11" x14ac:dyDescent="0.5">
      <c r="A867" s="8">
        <f t="shared" si="159"/>
        <v>1676</v>
      </c>
      <c r="B867" s="8">
        <f t="shared" si="160"/>
        <v>0.4174549436611536</v>
      </c>
      <c r="C867" s="8">
        <f t="shared" si="160"/>
        <v>3.0790724310628139E-87</v>
      </c>
      <c r="D867" s="8">
        <f t="shared" si="160"/>
        <v>0.58254505633884646</v>
      </c>
      <c r="E867" s="8">
        <f t="shared" si="161"/>
        <v>1</v>
      </c>
      <c r="F867" s="10">
        <f t="shared" si="162"/>
        <v>-6.4268700411896917E-88</v>
      </c>
      <c r="G867" s="10">
        <f t="shared" si="163"/>
        <v>-3.8367047290196865E-88</v>
      </c>
      <c r="H867" s="10">
        <f t="shared" si="164"/>
        <v>1.0263574770209378E-87</v>
      </c>
      <c r="I867">
        <f t="shared" si="156"/>
        <v>8.0082567824869745E-89</v>
      </c>
      <c r="J867">
        <f t="shared" si="157"/>
        <v>4.7807589809119788E-89</v>
      </c>
      <c r="K867">
        <f t="shared" si="158"/>
        <v>-1.2789015763398953E-88</v>
      </c>
    </row>
    <row r="868" spans="1:11" x14ac:dyDescent="0.5">
      <c r="A868" s="8">
        <f t="shared" si="159"/>
        <v>1678</v>
      </c>
      <c r="B868" s="8">
        <f t="shared" si="160"/>
        <v>0.4174549436611536</v>
      </c>
      <c r="C868" s="8">
        <f t="shared" si="160"/>
        <v>2.407346664877116E-87</v>
      </c>
      <c r="D868" s="8">
        <f t="shared" si="160"/>
        <v>0.58254505633884646</v>
      </c>
      <c r="E868" s="8">
        <f t="shared" si="161"/>
        <v>1</v>
      </c>
      <c r="F868" s="10">
        <f t="shared" si="162"/>
        <v>-5.0247938317957124E-88</v>
      </c>
      <c r="G868" s="10">
        <f t="shared" si="163"/>
        <v>-2.9996950511280072E-88</v>
      </c>
      <c r="H868" s="10">
        <f t="shared" si="164"/>
        <v>8.0244888829237196E-88</v>
      </c>
      <c r="I868">
        <f t="shared" si="156"/>
        <v>6.2611876428464175E-89</v>
      </c>
      <c r="J868">
        <f t="shared" si="157"/>
        <v>3.7377958609136065E-89</v>
      </c>
      <c r="K868">
        <f t="shared" si="158"/>
        <v>-9.9989835037600241E-89</v>
      </c>
    </row>
    <row r="869" spans="1:11" x14ac:dyDescent="0.5">
      <c r="A869" s="8">
        <f t="shared" si="159"/>
        <v>1680</v>
      </c>
      <c r="B869" s="8">
        <f t="shared" si="160"/>
        <v>0.4174549436611536</v>
      </c>
      <c r="C869" s="8">
        <f t="shared" si="160"/>
        <v>1.8821635718697865E-87</v>
      </c>
      <c r="D869" s="8">
        <f t="shared" si="160"/>
        <v>0.58254505633884646</v>
      </c>
      <c r="E869" s="8">
        <f t="shared" si="161"/>
        <v>1</v>
      </c>
      <c r="F869" s="10">
        <f t="shared" si="162"/>
        <v>-3.9285924392798869E-88</v>
      </c>
      <c r="G869" s="10">
        <f t="shared" si="163"/>
        <v>-2.3452861336194006E-88</v>
      </c>
      <c r="H869" s="10">
        <f t="shared" si="164"/>
        <v>6.2738785728992875E-88</v>
      </c>
      <c r="I869">
        <f t="shared" si="156"/>
        <v>4.8952564538968586E-89</v>
      </c>
      <c r="J869">
        <f t="shared" si="157"/>
        <v>2.9223639915011431E-89</v>
      </c>
      <c r="K869">
        <f t="shared" si="158"/>
        <v>-7.8176204453980017E-89</v>
      </c>
    </row>
    <row r="870" spans="1:11" x14ac:dyDescent="0.5">
      <c r="A870" s="8">
        <f t="shared" si="159"/>
        <v>1682</v>
      </c>
      <c r="B870" s="8">
        <f t="shared" si="160"/>
        <v>0.4174549436611536</v>
      </c>
      <c r="C870" s="8">
        <f t="shared" si="160"/>
        <v>1.4715536249759291E-87</v>
      </c>
      <c r="D870" s="8">
        <f t="shared" si="160"/>
        <v>0.58254505633884646</v>
      </c>
      <c r="E870" s="8">
        <f t="shared" si="161"/>
        <v>1</v>
      </c>
      <c r="F870" s="10">
        <f t="shared" si="162"/>
        <v>-3.071536678043464E-88</v>
      </c>
      <c r="G870" s="10">
        <f t="shared" si="163"/>
        <v>-1.8336420718762997E-88</v>
      </c>
      <c r="H870" s="10">
        <f t="shared" si="164"/>
        <v>4.9051787499197637E-88</v>
      </c>
      <c r="I870">
        <f t="shared" si="156"/>
        <v>3.8273147390492079E-89</v>
      </c>
      <c r="J870">
        <f t="shared" si="157"/>
        <v>2.2848255005384574E-89</v>
      </c>
      <c r="K870">
        <f t="shared" si="158"/>
        <v>-6.1121402395876653E-89</v>
      </c>
    </row>
    <row r="871" spans="1:11" x14ac:dyDescent="0.5">
      <c r="A871" s="8">
        <f t="shared" si="159"/>
        <v>1684</v>
      </c>
      <c r="B871" s="8">
        <f t="shared" si="160"/>
        <v>0.4174549436611536</v>
      </c>
      <c r="C871" s="8">
        <f t="shared" si="160"/>
        <v>1.1505217206114383E-87</v>
      </c>
      <c r="D871" s="8">
        <f t="shared" si="160"/>
        <v>0.58254505633884646</v>
      </c>
      <c r="E871" s="8">
        <f t="shared" si="161"/>
        <v>1</v>
      </c>
      <c r="F871" s="10">
        <f t="shared" si="162"/>
        <v>-2.4014549002939073E-88</v>
      </c>
      <c r="G871" s="10">
        <f t="shared" si="163"/>
        <v>-1.4336175017442199E-88</v>
      </c>
      <c r="H871" s="10">
        <f t="shared" si="164"/>
        <v>3.8350724020381272E-88</v>
      </c>
      <c r="I871">
        <f t="shared" si="156"/>
        <v>2.9923535671113854E-89</v>
      </c>
      <c r="J871">
        <f t="shared" si="157"/>
        <v>1.7863714387026808E-89</v>
      </c>
      <c r="K871">
        <f t="shared" si="158"/>
        <v>-4.7787250058140662E-89</v>
      </c>
    </row>
    <row r="872" spans="1:11" x14ac:dyDescent="0.5">
      <c r="A872" s="8">
        <f t="shared" si="159"/>
        <v>1686</v>
      </c>
      <c r="B872" s="8">
        <f t="shared" si="160"/>
        <v>0.4174549436611536</v>
      </c>
      <c r="C872" s="8">
        <f t="shared" si="160"/>
        <v>8.9952564903664792E-88</v>
      </c>
      <c r="D872" s="8">
        <f t="shared" si="160"/>
        <v>0.58254505633884646</v>
      </c>
      <c r="E872" s="8">
        <f t="shared" si="161"/>
        <v>1</v>
      </c>
      <c r="F872" s="10">
        <f t="shared" si="162"/>
        <v>-1.8775571457017824E-88</v>
      </c>
      <c r="G872" s="10">
        <f t="shared" si="163"/>
        <v>-1.1208616844203774E-88</v>
      </c>
      <c r="H872" s="10">
        <f t="shared" si="164"/>
        <v>2.9984188301221597E-88</v>
      </c>
      <c r="I872">
        <f t="shared" si="156"/>
        <v>2.3395462566082718E-89</v>
      </c>
      <c r="J872">
        <f t="shared" si="157"/>
        <v>1.3966593581263191E-89</v>
      </c>
      <c r="K872">
        <f t="shared" si="158"/>
        <v>-3.7362056147345908E-89</v>
      </c>
    </row>
    <row r="873" spans="1:11" x14ac:dyDescent="0.5">
      <c r="A873" s="8">
        <f t="shared" si="159"/>
        <v>1688</v>
      </c>
      <c r="B873" s="8">
        <f t="shared" si="160"/>
        <v>0.4174549436611536</v>
      </c>
      <c r="C873" s="8">
        <f t="shared" si="160"/>
        <v>7.0328649931509883E-88</v>
      </c>
      <c r="D873" s="8">
        <f t="shared" si="160"/>
        <v>0.58254505633884646</v>
      </c>
      <c r="E873" s="8">
        <f t="shared" si="161"/>
        <v>1</v>
      </c>
      <c r="F873" s="10">
        <f t="shared" si="162"/>
        <v>-1.4679521297461726E-88</v>
      </c>
      <c r="G873" s="10">
        <f t="shared" si="163"/>
        <v>-8.763362013041568E-89</v>
      </c>
      <c r="H873" s="10">
        <f t="shared" si="164"/>
        <v>2.3442883310503294E-88</v>
      </c>
      <c r="I873">
        <f t="shared" si="156"/>
        <v>1.8291543977182807E-89</v>
      </c>
      <c r="J873">
        <f t="shared" si="157"/>
        <v>1.0919662732955751E-89</v>
      </c>
      <c r="K873">
        <f t="shared" si="158"/>
        <v>-2.9211206710138558E-89</v>
      </c>
    </row>
    <row r="874" spans="1:11" x14ac:dyDescent="0.5">
      <c r="A874" s="8">
        <f t="shared" si="159"/>
        <v>1690</v>
      </c>
      <c r="B874" s="8">
        <f t="shared" si="160"/>
        <v>0.4174549436611536</v>
      </c>
      <c r="C874" s="8">
        <f t="shared" si="160"/>
        <v>5.4985858452017892E-88</v>
      </c>
      <c r="D874" s="8">
        <f t="shared" si="160"/>
        <v>0.58254505633884646</v>
      </c>
      <c r="E874" s="8">
        <f t="shared" si="161"/>
        <v>1</v>
      </c>
      <c r="F874" s="10">
        <f t="shared" si="162"/>
        <v>-1.1477059221123648E-88</v>
      </c>
      <c r="G874" s="10">
        <f t="shared" si="163"/>
        <v>-6.8515602628823143E-89</v>
      </c>
      <c r="H874" s="10">
        <f t="shared" si="164"/>
        <v>1.8328619484005962E-88</v>
      </c>
      <c r="I874">
        <f t="shared" si="156"/>
        <v>1.4301088517662677E-89</v>
      </c>
      <c r="J874">
        <f t="shared" si="157"/>
        <v>8.5374456919450367E-90</v>
      </c>
      <c r="K874">
        <f t="shared" si="158"/>
        <v>-2.2838534209607713E-89</v>
      </c>
    </row>
    <row r="875" spans="1:11" x14ac:dyDescent="0.5">
      <c r="A875" s="8">
        <f t="shared" si="159"/>
        <v>1692</v>
      </c>
      <c r="B875" s="8">
        <f t="shared" si="160"/>
        <v>0.4174549436611536</v>
      </c>
      <c r="C875" s="8">
        <f t="shared" si="160"/>
        <v>4.299022706464227E-88</v>
      </c>
      <c r="D875" s="8">
        <f t="shared" si="160"/>
        <v>0.58254505633884646</v>
      </c>
      <c r="E875" s="8">
        <f t="shared" si="161"/>
        <v>1</v>
      </c>
      <c r="F875" s="10">
        <f t="shared" si="162"/>
        <v>-8.9732414086252203E-89</v>
      </c>
      <c r="G875" s="10">
        <f t="shared" si="163"/>
        <v>-5.3568342795888699E-89</v>
      </c>
      <c r="H875" s="10">
        <f t="shared" si="164"/>
        <v>1.433007568821409E-88</v>
      </c>
      <c r="I875">
        <f t="shared" si="156"/>
        <v>1.118118476193954E-89</v>
      </c>
      <c r="J875">
        <f t="shared" si="157"/>
        <v>6.6749295033566918E-90</v>
      </c>
      <c r="K875">
        <f t="shared" si="158"/>
        <v>-1.7856114265296232E-89</v>
      </c>
    </row>
    <row r="876" spans="1:11" x14ac:dyDescent="0.5">
      <c r="A876" s="8">
        <f t="shared" si="159"/>
        <v>1694</v>
      </c>
      <c r="B876" s="8">
        <f t="shared" si="160"/>
        <v>0.4174549436611536</v>
      </c>
      <c r="C876" s="8">
        <f t="shared" si="160"/>
        <v>3.3611544406135869E-88</v>
      </c>
      <c r="D876" s="8">
        <f t="shared" si="160"/>
        <v>0.58254505633884646</v>
      </c>
      <c r="E876" s="8">
        <f t="shared" si="161"/>
        <v>1</v>
      </c>
      <c r="F876" s="10">
        <f t="shared" si="162"/>
        <v>-7.0156526882139065E-89</v>
      </c>
      <c r="G876" s="10">
        <f t="shared" si="163"/>
        <v>-4.1881954471647162E-89</v>
      </c>
      <c r="H876" s="10">
        <f t="shared" si="164"/>
        <v>1.1203848135378623E-88</v>
      </c>
      <c r="I876">
        <f t="shared" si="156"/>
        <v>8.7419144721902331E-90</v>
      </c>
      <c r="J876">
        <f t="shared" si="157"/>
        <v>5.2187370183588208E-90</v>
      </c>
      <c r="K876">
        <f t="shared" si="158"/>
        <v>-1.3960651490549054E-89</v>
      </c>
    </row>
    <row r="877" spans="1:11" x14ac:dyDescent="0.5">
      <c r="A877" s="8">
        <f t="shared" si="159"/>
        <v>1696</v>
      </c>
      <c r="B877" s="8">
        <f t="shared" si="160"/>
        <v>0.4174549436611536</v>
      </c>
      <c r="C877" s="8">
        <f t="shared" si="160"/>
        <v>2.6278900915478202E-88</v>
      </c>
      <c r="D877" s="8">
        <f t="shared" si="160"/>
        <v>0.58254505633884646</v>
      </c>
      <c r="E877" s="8">
        <f t="shared" si="161"/>
        <v>1</v>
      </c>
      <c r="F877" s="10">
        <f t="shared" si="162"/>
        <v>-5.4851285505739951E-89</v>
      </c>
      <c r="G877" s="10">
        <f t="shared" si="163"/>
        <v>-3.2745050879187382E-89</v>
      </c>
      <c r="H877" s="10">
        <f t="shared" si="164"/>
        <v>8.7596336384927334E-89</v>
      </c>
      <c r="I877">
        <f t="shared" si="156"/>
        <v>6.8347916849763886E-90</v>
      </c>
      <c r="J877">
        <f t="shared" si="157"/>
        <v>4.0802252747527389E-90</v>
      </c>
      <c r="K877">
        <f t="shared" si="158"/>
        <v>-1.0915016959729127E-89</v>
      </c>
    </row>
    <row r="878" spans="1:11" x14ac:dyDescent="0.5">
      <c r="A878" s="8">
        <f t="shared" si="159"/>
        <v>1698</v>
      </c>
      <c r="B878" s="8">
        <f t="shared" si="160"/>
        <v>0.4174549436611536</v>
      </c>
      <c r="C878" s="8">
        <f t="shared" si="160"/>
        <v>2.0545935794591273E-88</v>
      </c>
      <c r="D878" s="8">
        <f t="shared" si="160"/>
        <v>0.58254505633884646</v>
      </c>
      <c r="E878" s="8">
        <f t="shared" si="161"/>
        <v>1</v>
      </c>
      <c r="F878" s="10">
        <f t="shared" si="162"/>
        <v>-4.2885012347983896E-89</v>
      </c>
      <c r="G878" s="10">
        <f t="shared" si="163"/>
        <v>-2.5601440300653677E-89</v>
      </c>
      <c r="H878" s="10">
        <f t="shared" si="164"/>
        <v>6.8486452648637573E-89</v>
      </c>
      <c r="I878">
        <f t="shared" si="156"/>
        <v>5.343723909176884E-90</v>
      </c>
      <c r="J878">
        <f t="shared" si="157"/>
        <v>3.1900895243743416E-90</v>
      </c>
      <c r="K878">
        <f t="shared" si="158"/>
        <v>-8.5338134335512256E-90</v>
      </c>
    </row>
    <row r="879" spans="1:11" x14ac:dyDescent="0.5">
      <c r="A879" s="8">
        <f t="shared" si="159"/>
        <v>1700</v>
      </c>
      <c r="B879" s="8">
        <f t="shared" ref="B879:D894" si="165">B878+F878*$B$25+$B$26*0.5*I878*$B$25^2</f>
        <v>0.4174549436611536</v>
      </c>
      <c r="C879" s="8">
        <f t="shared" si="165"/>
        <v>1.6063665639335409E-88</v>
      </c>
      <c r="D879" s="8">
        <f t="shared" si="165"/>
        <v>0.58254505633884646</v>
      </c>
      <c r="E879" s="8">
        <f t="shared" si="161"/>
        <v>1</v>
      </c>
      <c r="F879" s="10">
        <f t="shared" si="162"/>
        <v>-3.3529283172301857E-89</v>
      </c>
      <c r="G879" s="10">
        <f t="shared" si="163"/>
        <v>-2.0016268958816172E-89</v>
      </c>
      <c r="H879" s="10">
        <f t="shared" si="164"/>
        <v>5.3545552131118029E-89</v>
      </c>
      <c r="I879">
        <f t="shared" si="156"/>
        <v>4.1779452152545509E-90</v>
      </c>
      <c r="J879">
        <f t="shared" si="157"/>
        <v>2.494144437684173E-90</v>
      </c>
      <c r="K879">
        <f t="shared" si="158"/>
        <v>-6.672089652938724E-90</v>
      </c>
    </row>
    <row r="880" spans="1:11" x14ac:dyDescent="0.5">
      <c r="A880" s="8">
        <f t="shared" si="159"/>
        <v>1702</v>
      </c>
      <c r="B880" s="8">
        <f t="shared" si="165"/>
        <v>0.4174549436611536</v>
      </c>
      <c r="C880" s="8">
        <f t="shared" si="165"/>
        <v>1.2559240735109009E-88</v>
      </c>
      <c r="D880" s="8">
        <f t="shared" si="165"/>
        <v>0.58254505633884646</v>
      </c>
      <c r="E880" s="8">
        <f t="shared" si="161"/>
        <v>1</v>
      </c>
      <c r="F880" s="10">
        <f t="shared" si="162"/>
        <v>-2.6214585667508982E-89</v>
      </c>
      <c r="G880" s="10">
        <f t="shared" si="163"/>
        <v>-1.5649550116187714E-89</v>
      </c>
      <c r="H880" s="10">
        <f t="shared" si="164"/>
        <v>4.1864135783696696E-89</v>
      </c>
      <c r="I880">
        <f t="shared" si="156"/>
        <v>3.2664910310377708E-90</v>
      </c>
      <c r="J880">
        <f t="shared" si="157"/>
        <v>1.9500256743581335E-90</v>
      </c>
      <c r="K880">
        <f t="shared" si="158"/>
        <v>-5.2165167053959042E-90</v>
      </c>
    </row>
    <row r="881" spans="1:11" x14ac:dyDescent="0.5">
      <c r="A881" s="8">
        <f t="shared" si="159"/>
        <v>1704</v>
      </c>
      <c r="B881" s="8">
        <f t="shared" si="165"/>
        <v>0.4174549436611536</v>
      </c>
      <c r="C881" s="8">
        <f t="shared" si="165"/>
        <v>9.8193358467430923E-89</v>
      </c>
      <c r="D881" s="8">
        <f t="shared" si="165"/>
        <v>0.58254505633884646</v>
      </c>
      <c r="E881" s="8">
        <f t="shared" si="161"/>
        <v>1</v>
      </c>
      <c r="F881" s="10">
        <f t="shared" si="162"/>
        <v>-2.0495651463460418E-89</v>
      </c>
      <c r="G881" s="10">
        <f t="shared" si="163"/>
        <v>-1.2235468025683221E-89</v>
      </c>
      <c r="H881" s="10">
        <f t="shared" si="164"/>
        <v>3.2731119489143639E-89</v>
      </c>
      <c r="I881">
        <f t="shared" si="156"/>
        <v>2.5538783076647177E-90</v>
      </c>
      <c r="J881">
        <f t="shared" si="157"/>
        <v>1.5246110342296893E-90</v>
      </c>
      <c r="K881">
        <f t="shared" si="158"/>
        <v>-4.078489341894407E-90</v>
      </c>
    </row>
    <row r="882" spans="1:11" x14ac:dyDescent="0.5">
      <c r="A882" s="8">
        <f t="shared" si="159"/>
        <v>1706</v>
      </c>
      <c r="B882" s="8">
        <f t="shared" si="165"/>
        <v>0.4174549436611536</v>
      </c>
      <c r="C882" s="8">
        <f t="shared" si="165"/>
        <v>7.677164448452386E-89</v>
      </c>
      <c r="D882" s="8">
        <f t="shared" si="165"/>
        <v>0.58254505633884646</v>
      </c>
      <c r="E882" s="8">
        <f t="shared" si="161"/>
        <v>1</v>
      </c>
      <c r="F882" s="10">
        <f t="shared" si="162"/>
        <v>-1.6024351261530511E-89</v>
      </c>
      <c r="G882" s="10">
        <f t="shared" si="163"/>
        <v>-9.5661968999774421E-90</v>
      </c>
      <c r="H882" s="10">
        <f t="shared" si="164"/>
        <v>2.5590548161507953E-89</v>
      </c>
      <c r="I882">
        <f t="shared" si="156"/>
        <v>1.9967280939657927E-90</v>
      </c>
      <c r="J882">
        <f t="shared" si="157"/>
        <v>1.192004206026688E-90</v>
      </c>
      <c r="K882">
        <f t="shared" si="158"/>
        <v>-3.1887322999924807E-90</v>
      </c>
    </row>
    <row r="883" spans="1:11" x14ac:dyDescent="0.5">
      <c r="A883" s="8">
        <f t="shared" si="159"/>
        <v>1708</v>
      </c>
      <c r="B883" s="8">
        <f t="shared" si="165"/>
        <v>0.4174549436611536</v>
      </c>
      <c r="C883" s="8">
        <f t="shared" si="165"/>
        <v>6.0023259096622351E-89</v>
      </c>
      <c r="D883" s="8">
        <f t="shared" si="165"/>
        <v>0.58254505633884646</v>
      </c>
      <c r="E883" s="8">
        <f t="shared" si="161"/>
        <v>1</v>
      </c>
      <c r="F883" s="10">
        <f t="shared" si="162"/>
        <v>-1.2528503122269655E-89</v>
      </c>
      <c r="G883" s="10">
        <f t="shared" si="163"/>
        <v>-7.4792499099377951E-90</v>
      </c>
      <c r="H883" s="10">
        <f t="shared" si="164"/>
        <v>2.000775303220745E-89</v>
      </c>
      <c r="I883">
        <f t="shared" si="156"/>
        <v>1.5611249248903853E-90</v>
      </c>
      <c r="J883">
        <f t="shared" si="157"/>
        <v>9.3195837842221307E-91</v>
      </c>
      <c r="K883">
        <f t="shared" si="158"/>
        <v>-2.4930833033125984E-90</v>
      </c>
    </row>
    <row r="884" spans="1:11" x14ac:dyDescent="0.5">
      <c r="A884" s="8">
        <f t="shared" si="159"/>
        <v>1710</v>
      </c>
      <c r="B884" s="8">
        <f t="shared" si="165"/>
        <v>0.4174549436611536</v>
      </c>
      <c r="C884" s="8">
        <f t="shared" si="165"/>
        <v>4.6928676033591186E-89</v>
      </c>
      <c r="D884" s="8">
        <f t="shared" si="165"/>
        <v>0.58254505633884646</v>
      </c>
      <c r="E884" s="8">
        <f t="shared" si="161"/>
        <v>1</v>
      </c>
      <c r="F884" s="10">
        <f t="shared" si="162"/>
        <v>-9.795303904847669E-90</v>
      </c>
      <c r="G884" s="10">
        <f t="shared" si="163"/>
        <v>-5.847588106349393E-90</v>
      </c>
      <c r="H884" s="10">
        <f t="shared" si="164"/>
        <v>1.5642892011197062E-89</v>
      </c>
      <c r="I884">
        <f t="shared" si="156"/>
        <v>1.2205522817448588E-90</v>
      </c>
      <c r="J884">
        <f t="shared" si="157"/>
        <v>7.2864375370493872E-91</v>
      </c>
      <c r="K884">
        <f t="shared" si="158"/>
        <v>-1.9491960354497975E-90</v>
      </c>
    </row>
    <row r="885" spans="1:11" x14ac:dyDescent="0.5">
      <c r="A885" s="8">
        <f t="shared" si="159"/>
        <v>1712</v>
      </c>
      <c r="B885" s="8">
        <f t="shared" si="165"/>
        <v>0.4174549436611536</v>
      </c>
      <c r="C885" s="8">
        <f t="shared" si="165"/>
        <v>3.6690787328302278E-89</v>
      </c>
      <c r="D885" s="8">
        <f t="shared" si="165"/>
        <v>0.58254505633884646</v>
      </c>
      <c r="E885" s="8">
        <f t="shared" si="161"/>
        <v>1</v>
      </c>
      <c r="F885" s="10">
        <f t="shared" si="162"/>
        <v>-7.6583752785098982E-90</v>
      </c>
      <c r="G885" s="10">
        <f t="shared" si="163"/>
        <v>-4.5718871642575266E-90</v>
      </c>
      <c r="H885" s="10">
        <f t="shared" si="164"/>
        <v>1.2230262442767425E-89</v>
      </c>
      <c r="I885">
        <f t="shared" si="156"/>
        <v>9.5427844929013848E-91</v>
      </c>
      <c r="J885">
        <f t="shared" si="157"/>
        <v>5.6968393879570357E-91</v>
      </c>
      <c r="K885">
        <f t="shared" si="158"/>
        <v>-1.5239623880858421E-90</v>
      </c>
    </row>
    <row r="886" spans="1:11" x14ac:dyDescent="0.5">
      <c r="A886" s="8">
        <f t="shared" si="159"/>
        <v>1714</v>
      </c>
      <c r="B886" s="8">
        <f t="shared" si="165"/>
        <v>0.4174549436611536</v>
      </c>
      <c r="C886" s="8">
        <f t="shared" si="165"/>
        <v>2.8686380877378635E-89</v>
      </c>
      <c r="D886" s="8">
        <f t="shared" si="165"/>
        <v>0.58254505633884646</v>
      </c>
      <c r="E886" s="8">
        <f t="shared" si="161"/>
        <v>1</v>
      </c>
      <c r="F886" s="10">
        <f t="shared" si="162"/>
        <v>-5.9876357565042456E-90</v>
      </c>
      <c r="G886" s="10">
        <f t="shared" si="163"/>
        <v>-3.5744912026219654E-90</v>
      </c>
      <c r="H886" s="10">
        <f t="shared" si="164"/>
        <v>9.562126959126211E-90</v>
      </c>
      <c r="I886">
        <f t="shared" si="156"/>
        <v>7.4609451180392083E-91</v>
      </c>
      <c r="J886">
        <f t="shared" si="157"/>
        <v>4.4540255573673417E-91</v>
      </c>
      <c r="K886">
        <f t="shared" si="158"/>
        <v>-1.191497067540655E-90</v>
      </c>
    </row>
    <row r="887" spans="1:11" x14ac:dyDescent="0.5">
      <c r="A887" s="8">
        <f t="shared" si="159"/>
        <v>1716</v>
      </c>
      <c r="B887" s="8">
        <f t="shared" si="165"/>
        <v>0.4174549436611536</v>
      </c>
      <c r="C887" s="8">
        <f t="shared" si="165"/>
        <v>2.2428203583608172E-89</v>
      </c>
      <c r="D887" s="8">
        <f t="shared" si="165"/>
        <v>0.58254505633884646</v>
      </c>
      <c r="E887" s="8">
        <f t="shared" si="161"/>
        <v>1</v>
      </c>
      <c r="F887" s="10">
        <f t="shared" si="162"/>
        <v>-4.6813822317080165E-90</v>
      </c>
      <c r="G887" s="10">
        <f t="shared" si="163"/>
        <v>-2.7946856294947069E-90</v>
      </c>
      <c r="H887" s="10">
        <f t="shared" si="164"/>
        <v>7.4760678612027233E-90</v>
      </c>
      <c r="I887">
        <f t="shared" si="156"/>
        <v>5.8332766600567422E-91</v>
      </c>
      <c r="J887">
        <f t="shared" si="157"/>
        <v>3.4823421049256137E-91</v>
      </c>
      <c r="K887">
        <f t="shared" si="158"/>
        <v>-9.3156187649823559E-91</v>
      </c>
    </row>
    <row r="888" spans="1:11" x14ac:dyDescent="0.5">
      <c r="A888" s="8">
        <f t="shared" si="159"/>
        <v>1718</v>
      </c>
      <c r="B888" s="8">
        <f t="shared" si="165"/>
        <v>0.4174549436611536</v>
      </c>
      <c r="C888" s="8">
        <f t="shared" si="165"/>
        <v>1.753530074560388E-89</v>
      </c>
      <c r="D888" s="8">
        <f t="shared" si="165"/>
        <v>0.58254505633884646</v>
      </c>
      <c r="E888" s="8">
        <f t="shared" si="161"/>
        <v>1</v>
      </c>
      <c r="F888" s="10">
        <f t="shared" si="162"/>
        <v>-3.6600989924187263E-90</v>
      </c>
      <c r="G888" s="10">
        <f t="shared" si="163"/>
        <v>-2.1850012561158998E-90</v>
      </c>
      <c r="H888" s="10">
        <f t="shared" si="164"/>
        <v>5.8451002485346261E-90</v>
      </c>
      <c r="I888">
        <f t="shared" si="156"/>
        <v>4.5606978813570639E-91</v>
      </c>
      <c r="J888">
        <f t="shared" si="157"/>
        <v>2.7226396390292684E-91</v>
      </c>
      <c r="K888">
        <f t="shared" si="158"/>
        <v>-7.2833375203863324E-91</v>
      </c>
    </row>
    <row r="889" spans="1:11" x14ac:dyDescent="0.5">
      <c r="A889" s="8">
        <f t="shared" si="159"/>
        <v>1720</v>
      </c>
      <c r="B889" s="8">
        <f t="shared" si="165"/>
        <v>0.4174549436611536</v>
      </c>
      <c r="C889" s="8">
        <f t="shared" si="165"/>
        <v>1.3709826161177935E-89</v>
      </c>
      <c r="D889" s="8">
        <f t="shared" si="165"/>
        <v>0.58254505633884646</v>
      </c>
      <c r="E889" s="8">
        <f t="shared" si="161"/>
        <v>1</v>
      </c>
      <c r="F889" s="10">
        <f t="shared" si="162"/>
        <v>-2.8616173538593723E-90</v>
      </c>
      <c r="G889" s="10">
        <f t="shared" si="163"/>
        <v>-1.7083246998666059E-90</v>
      </c>
      <c r="H889" s="10">
        <f t="shared" si="164"/>
        <v>4.5699420537259782E-90</v>
      </c>
      <c r="I889">
        <f t="shared" si="156"/>
        <v>3.5657429566888558E-91</v>
      </c>
      <c r="J889">
        <f t="shared" si="157"/>
        <v>2.1286727095331636E-91</v>
      </c>
      <c r="K889">
        <f t="shared" si="158"/>
        <v>-5.6944156662220194E-91</v>
      </c>
    </row>
    <row r="890" spans="1:11" x14ac:dyDescent="0.5">
      <c r="A890" s="8">
        <f t="shared" si="159"/>
        <v>1722</v>
      </c>
      <c r="B890" s="8">
        <f t="shared" si="165"/>
        <v>0.4174549436611536</v>
      </c>
      <c r="C890" s="8">
        <f t="shared" si="165"/>
        <v>1.0718911303351356E-89</v>
      </c>
      <c r="D890" s="8">
        <f t="shared" si="165"/>
        <v>0.58254505633884646</v>
      </c>
      <c r="E890" s="8">
        <f t="shared" si="161"/>
        <v>1</v>
      </c>
      <c r="F890" s="10">
        <f t="shared" si="162"/>
        <v>-2.2373312571247212E-90</v>
      </c>
      <c r="G890" s="10">
        <f t="shared" si="163"/>
        <v>-1.3356391773257307E-90</v>
      </c>
      <c r="H890" s="10">
        <f t="shared" si="164"/>
        <v>3.5729704344504519E-90</v>
      </c>
      <c r="I890">
        <f t="shared" si="156"/>
        <v>2.7878458876107124E-91</v>
      </c>
      <c r="J890">
        <f t="shared" si="157"/>
        <v>1.6642847034750565E-91</v>
      </c>
      <c r="K890">
        <f t="shared" si="158"/>
        <v>-4.4521305910857689E-91</v>
      </c>
    </row>
    <row r="891" spans="1:11" x14ac:dyDescent="0.5">
      <c r="A891" s="8">
        <f t="shared" si="159"/>
        <v>1724</v>
      </c>
      <c r="B891" s="8">
        <f t="shared" si="165"/>
        <v>0.4174549436611536</v>
      </c>
      <c r="C891" s="8">
        <f t="shared" si="165"/>
        <v>8.3804898893949041E-90</v>
      </c>
      <c r="D891" s="8">
        <f t="shared" si="165"/>
        <v>0.58254505633884646</v>
      </c>
      <c r="E891" s="8">
        <f t="shared" si="161"/>
        <v>1</v>
      </c>
      <c r="F891" s="10">
        <f t="shared" si="162"/>
        <v>-1.7492384673151086E-90</v>
      </c>
      <c r="G891" s="10">
        <f t="shared" si="163"/>
        <v>-1.0442581624831926E-90</v>
      </c>
      <c r="H891" s="10">
        <f t="shared" si="164"/>
        <v>2.7934966297983012E-90</v>
      </c>
      <c r="I891">
        <f t="shared" si="156"/>
        <v>2.1796536619356047E-91</v>
      </c>
      <c r="J891">
        <f t="shared" si="157"/>
        <v>1.301206879675037E-91</v>
      </c>
      <c r="K891">
        <f t="shared" si="158"/>
        <v>-3.4808605416106417E-91</v>
      </c>
    </row>
    <row r="892" spans="1:11" x14ac:dyDescent="0.5">
      <c r="A892" s="8">
        <f t="shared" si="159"/>
        <v>1726</v>
      </c>
      <c r="B892" s="8">
        <f t="shared" si="165"/>
        <v>0.4174549436611536</v>
      </c>
      <c r="C892" s="8">
        <f t="shared" si="165"/>
        <v>6.5522149403635261E-90</v>
      </c>
      <c r="D892" s="8">
        <f t="shared" si="165"/>
        <v>0.58254505633884646</v>
      </c>
      <c r="E892" s="8">
        <f t="shared" si="161"/>
        <v>1</v>
      </c>
      <c r="F892" s="10">
        <f t="shared" si="162"/>
        <v>-1.3676272593926124E-90</v>
      </c>
      <c r="G892" s="10">
        <f t="shared" si="163"/>
        <v>-8.1644438739522965E-91</v>
      </c>
      <c r="H892" s="10">
        <f t="shared" si="164"/>
        <v>2.184071646787842E-90</v>
      </c>
      <c r="I892">
        <f t="shared" si="156"/>
        <v>1.7041437287127033E-91</v>
      </c>
      <c r="J892">
        <f t="shared" si="157"/>
        <v>1.0173375626047285E-91</v>
      </c>
      <c r="K892">
        <f t="shared" si="158"/>
        <v>-2.7214812913174318E-91</v>
      </c>
    </row>
    <row r="893" spans="1:11" x14ac:dyDescent="0.5">
      <c r="A893" s="8">
        <f t="shared" si="159"/>
        <v>1728</v>
      </c>
      <c r="B893" s="8">
        <f t="shared" si="165"/>
        <v>0.4174549436611536</v>
      </c>
      <c r="C893" s="8">
        <f t="shared" si="165"/>
        <v>5.1227936780940127E-90</v>
      </c>
      <c r="D893" s="8">
        <f t="shared" si="165"/>
        <v>0.58254505633884646</v>
      </c>
      <c r="E893" s="8">
        <f t="shared" si="161"/>
        <v>1</v>
      </c>
      <c r="F893" s="10">
        <f t="shared" si="162"/>
        <v>-1.0692677731382249E-90</v>
      </c>
      <c r="G893" s="10">
        <f t="shared" si="163"/>
        <v>-6.3833011955977921E-91</v>
      </c>
      <c r="H893" s="10">
        <f t="shared" si="164"/>
        <v>1.7075978926980041E-90</v>
      </c>
      <c r="I893">
        <f t="shared" si="156"/>
        <v>1.3323703204902254E-91</v>
      </c>
      <c r="J893">
        <f t="shared" si="157"/>
        <v>7.9539674470903854E-92</v>
      </c>
      <c r="K893">
        <f t="shared" si="158"/>
        <v>-2.127767065199264E-91</v>
      </c>
    </row>
    <row r="894" spans="1:11" x14ac:dyDescent="0.5">
      <c r="A894" s="8">
        <f t="shared" si="159"/>
        <v>1730</v>
      </c>
      <c r="B894" s="8">
        <f t="shared" si="165"/>
        <v>0.4174549436611536</v>
      </c>
      <c r="C894" s="8">
        <f t="shared" si="165"/>
        <v>4.0052127879162617E-90</v>
      </c>
      <c r="D894" s="8">
        <f t="shared" si="165"/>
        <v>0.58254505633884646</v>
      </c>
      <c r="E894" s="8">
        <f t="shared" si="161"/>
        <v>1</v>
      </c>
      <c r="F894" s="10">
        <f t="shared" si="162"/>
        <v>-8.3599793936525748E-91</v>
      </c>
      <c r="G894" s="10">
        <f t="shared" si="163"/>
        <v>-4.9907298994016301E-91</v>
      </c>
      <c r="H894" s="10">
        <f t="shared" si="164"/>
        <v>1.3350709293054205E-90</v>
      </c>
      <c r="I894">
        <f t="shared" si="156"/>
        <v>1.0417024344913711E-91</v>
      </c>
      <c r="J894">
        <f t="shared" si="157"/>
        <v>6.218741986425054E-92</v>
      </c>
      <c r="K894">
        <f t="shared" si="158"/>
        <v>-1.6635766331338765E-91</v>
      </c>
    </row>
    <row r="895" spans="1:11" x14ac:dyDescent="0.5">
      <c r="A895" s="8">
        <f t="shared" si="159"/>
        <v>1732</v>
      </c>
      <c r="B895" s="8">
        <f t="shared" ref="B895:D910" si="166">B894+F894*$B$25+$B$26*0.5*I894*$B$25^2</f>
        <v>0.4174549436611536</v>
      </c>
      <c r="C895" s="8">
        <f t="shared" si="166"/>
        <v>3.1314416477644364E-90</v>
      </c>
      <c r="D895" s="8">
        <f t="shared" si="166"/>
        <v>0.58254505633884646</v>
      </c>
      <c r="E895" s="8">
        <f t="shared" si="161"/>
        <v>1</v>
      </c>
      <c r="F895" s="10">
        <f t="shared" si="162"/>
        <v>-6.536178983228464E-91</v>
      </c>
      <c r="G895" s="10">
        <f t="shared" si="163"/>
        <v>-3.9019598426529901E-91</v>
      </c>
      <c r="H895" s="10">
        <f t="shared" si="164"/>
        <v>1.0438138825881454E-90</v>
      </c>
      <c r="I895">
        <f t="shared" si="156"/>
        <v>8.1444621314139384E-92</v>
      </c>
      <c r="J895">
        <f t="shared" si="157"/>
        <v>4.8620706774293601E-92</v>
      </c>
      <c r="K895">
        <f t="shared" si="158"/>
        <v>-1.3006532808843299E-91</v>
      </c>
    </row>
    <row r="896" spans="1:11" x14ac:dyDescent="0.5">
      <c r="A896" s="8">
        <f t="shared" si="159"/>
        <v>1734</v>
      </c>
      <c r="B896" s="8">
        <f t="shared" si="166"/>
        <v>0.4174549436611536</v>
      </c>
      <c r="C896" s="8">
        <f t="shared" si="166"/>
        <v>2.4482910927824257E-90</v>
      </c>
      <c r="D896" s="8">
        <f t="shared" si="166"/>
        <v>0.58254505633884646</v>
      </c>
      <c r="E896" s="8">
        <f t="shared" si="161"/>
        <v>1</v>
      </c>
      <c r="F896" s="10">
        <f t="shared" si="162"/>
        <v>-5.1102561010179588E-91</v>
      </c>
      <c r="G896" s="10">
        <f t="shared" si="163"/>
        <v>-3.0507142082567934E-91</v>
      </c>
      <c r="H896" s="10">
        <f t="shared" si="164"/>
        <v>8.1609703092747522E-91</v>
      </c>
      <c r="I896">
        <f t="shared" si="156"/>
        <v>6.3676786396706028E-92</v>
      </c>
      <c r="J896">
        <f t="shared" si="157"/>
        <v>3.8013687211853753E-92</v>
      </c>
      <c r="K896">
        <f t="shared" si="158"/>
        <v>-1.0169047360855978E-91</v>
      </c>
    </row>
    <row r="897" spans="1:11" x14ac:dyDescent="0.5">
      <c r="A897" s="8">
        <f t="shared" si="159"/>
        <v>1736</v>
      </c>
      <c r="B897" s="8">
        <f t="shared" si="166"/>
        <v>0.4174549436611536</v>
      </c>
      <c r="C897" s="8">
        <f t="shared" si="166"/>
        <v>1.9141756255547744E-90</v>
      </c>
      <c r="D897" s="8">
        <f t="shared" si="166"/>
        <v>0.58254505633884646</v>
      </c>
      <c r="E897" s="8">
        <f t="shared" si="161"/>
        <v>1</v>
      </c>
      <c r="F897" s="10">
        <f t="shared" si="162"/>
        <v>-3.9954103896176091E-91</v>
      </c>
      <c r="G897" s="10">
        <f t="shared" si="163"/>
        <v>-2.385175028898305E-91</v>
      </c>
      <c r="H897" s="10">
        <f t="shared" si="164"/>
        <v>6.380585418515914E-91</v>
      </c>
      <c r="I897">
        <f t="shared" si="156"/>
        <v>4.9785155365536614E-92</v>
      </c>
      <c r="J897">
        <f t="shared" si="157"/>
        <v>2.9720678931073552E-92</v>
      </c>
      <c r="K897">
        <f t="shared" si="158"/>
        <v>-7.9505834296610165E-92</v>
      </c>
    </row>
    <row r="898" spans="1:11" x14ac:dyDescent="0.5">
      <c r="A898" s="8">
        <f t="shared" si="159"/>
        <v>1738</v>
      </c>
      <c r="B898" s="8">
        <f t="shared" si="166"/>
        <v>0.4174549436611536</v>
      </c>
      <c r="C898" s="8">
        <f t="shared" si="166"/>
        <v>1.4965819776372605E-90</v>
      </c>
      <c r="D898" s="8">
        <f t="shared" si="166"/>
        <v>0.58254505633884646</v>
      </c>
      <c r="E898" s="8">
        <f t="shared" si="161"/>
        <v>1</v>
      </c>
      <c r="F898" s="10">
        <f t="shared" si="162"/>
        <v>-3.1237777257943021E-91</v>
      </c>
      <c r="G898" s="10">
        <f t="shared" si="163"/>
        <v>-1.864828866329899E-91</v>
      </c>
      <c r="H898" s="10">
        <f t="shared" si="164"/>
        <v>4.9886065921242011E-91</v>
      </c>
      <c r="I898">
        <f t="shared" si="156"/>
        <v>3.892410146657205E-92</v>
      </c>
      <c r="J898">
        <f t="shared" si="157"/>
        <v>2.323686074442458E-92</v>
      </c>
      <c r="K898">
        <f t="shared" si="158"/>
        <v>-6.216096221099663E-92</v>
      </c>
    </row>
    <row r="899" spans="1:11" x14ac:dyDescent="0.5">
      <c r="A899" s="8">
        <f t="shared" si="159"/>
        <v>1740</v>
      </c>
      <c r="B899" s="8">
        <f t="shared" si="166"/>
        <v>0.4174549436611536</v>
      </c>
      <c r="C899" s="8">
        <f t="shared" si="166"/>
        <v>1.1700899258601298E-90</v>
      </c>
      <c r="D899" s="8">
        <f t="shared" si="166"/>
        <v>0.58254505633884646</v>
      </c>
      <c r="E899" s="8">
        <f t="shared" si="161"/>
        <v>1</v>
      </c>
      <c r="F899" s="10">
        <f t="shared" si="162"/>
        <v>-2.4422991203921192E-91</v>
      </c>
      <c r="G899" s="10">
        <f t="shared" si="163"/>
        <v>-1.45800063247498E-91</v>
      </c>
      <c r="H899" s="10">
        <f t="shared" si="164"/>
        <v>3.9002997528670992E-91</v>
      </c>
      <c r="I899">
        <f t="shared" si="156"/>
        <v>3.0432478594388455E-92</v>
      </c>
      <c r="J899">
        <f t="shared" si="157"/>
        <v>1.8167542488110877E-92</v>
      </c>
      <c r="K899">
        <f t="shared" si="158"/>
        <v>-4.8600021082499332E-92</v>
      </c>
    </row>
    <row r="900" spans="1:11" x14ac:dyDescent="0.5">
      <c r="A900" s="8">
        <f t="shared" si="159"/>
        <v>1742</v>
      </c>
      <c r="B900" s="8">
        <f t="shared" si="166"/>
        <v>0.4174549436611536</v>
      </c>
      <c r="C900" s="8">
        <f t="shared" si="166"/>
        <v>9.1482488434135557E-91</v>
      </c>
      <c r="D900" s="8">
        <f t="shared" si="166"/>
        <v>0.58254505633884646</v>
      </c>
      <c r="E900" s="8">
        <f t="shared" si="161"/>
        <v>1</v>
      </c>
      <c r="F900" s="10">
        <f t="shared" si="162"/>
        <v>-1.9094908527627098E-91</v>
      </c>
      <c r="G900" s="10">
        <f t="shared" si="163"/>
        <v>-1.139925428375142E-91</v>
      </c>
      <c r="H900" s="10">
        <f t="shared" si="164"/>
        <v>3.0494162811378517E-91</v>
      </c>
      <c r="I900">
        <f t="shared" si="156"/>
        <v>2.3793375274013064E-92</v>
      </c>
      <c r="J900">
        <f t="shared" si="157"/>
        <v>1.4204139005158332E-92</v>
      </c>
      <c r="K900">
        <f t="shared" si="158"/>
        <v>-3.7997514279171397E-92</v>
      </c>
    </row>
    <row r="901" spans="1:11" x14ac:dyDescent="0.5">
      <c r="A901" s="8">
        <f t="shared" si="159"/>
        <v>1744</v>
      </c>
      <c r="B901" s="8">
        <f t="shared" si="166"/>
        <v>0.4174549436611536</v>
      </c>
      <c r="C901" s="8">
        <f t="shared" si="166"/>
        <v>7.1524807667664386E-91</v>
      </c>
      <c r="D901" s="8">
        <f t="shared" si="166"/>
        <v>0.58254505633884646</v>
      </c>
      <c r="E901" s="8">
        <f t="shared" si="161"/>
        <v>1</v>
      </c>
      <c r="F901" s="10">
        <f t="shared" si="162"/>
        <v>-1.492919227763984E-91</v>
      </c>
      <c r="G901" s="10">
        <f t="shared" si="163"/>
        <v>-8.9124102782482884E-92</v>
      </c>
      <c r="H901" s="10">
        <f t="shared" si="164"/>
        <v>2.3841602555888129E-91</v>
      </c>
      <c r="I901">
        <f t="shared" si="156"/>
        <v>1.8602648652956127E-92</v>
      </c>
      <c r="J901">
        <f t="shared" si="157"/>
        <v>1.11053856078715E-92</v>
      </c>
      <c r="K901">
        <f t="shared" si="158"/>
        <v>-2.9708034260827627E-92</v>
      </c>
    </row>
    <row r="902" spans="1:11" x14ac:dyDescent="0.5">
      <c r="A902" s="8">
        <f t="shared" si="159"/>
        <v>1746</v>
      </c>
      <c r="B902" s="8">
        <f t="shared" si="166"/>
        <v>0.4174549436611536</v>
      </c>
      <c r="C902" s="8">
        <f t="shared" si="166"/>
        <v>5.5921064232742112E-91</v>
      </c>
      <c r="D902" s="8">
        <f t="shared" si="166"/>
        <v>0.58254505633884646</v>
      </c>
      <c r="E902" s="8">
        <f t="shared" si="161"/>
        <v>1</v>
      </c>
      <c r="F902" s="10">
        <f t="shared" si="162"/>
        <v>-1.1672262359375556E-91</v>
      </c>
      <c r="G902" s="10">
        <f t="shared" si="163"/>
        <v>-6.9680923848718142E-92</v>
      </c>
      <c r="H902" s="10">
        <f t="shared" si="164"/>
        <v>1.864035474424737E-91</v>
      </c>
      <c r="I902">
        <f t="shared" si="156"/>
        <v>1.4544323069761883E-92</v>
      </c>
      <c r="J902">
        <f t="shared" si="157"/>
        <v>8.6826515464774961E-93</v>
      </c>
      <c r="K902">
        <f t="shared" si="158"/>
        <v>-2.3226974616239379E-92</v>
      </c>
    </row>
    <row r="903" spans="1:11" x14ac:dyDescent="0.5">
      <c r="A903" s="8">
        <f t="shared" si="159"/>
        <v>1748</v>
      </c>
      <c r="B903" s="8">
        <f t="shared" si="166"/>
        <v>0.4174549436611536</v>
      </c>
      <c r="C903" s="8">
        <f t="shared" si="166"/>
        <v>4.3721409772293983E-91</v>
      </c>
      <c r="D903" s="8">
        <f t="shared" si="166"/>
        <v>0.58254505633884646</v>
      </c>
      <c r="E903" s="8">
        <f t="shared" si="161"/>
        <v>1</v>
      </c>
      <c r="F903" s="10">
        <f t="shared" si="162"/>
        <v>-9.1258593266395976E-92</v>
      </c>
      <c r="G903" s="10">
        <f t="shared" si="163"/>
        <v>-5.4479439307917291E-92</v>
      </c>
      <c r="H903" s="10">
        <f t="shared" si="164"/>
        <v>1.4573803257431327E-91</v>
      </c>
      <c r="I903">
        <f t="shared" si="156"/>
        <v>1.1371355633488924E-92</v>
      </c>
      <c r="J903">
        <f t="shared" si="157"/>
        <v>6.7884574691501719E-93</v>
      </c>
      <c r="K903">
        <f t="shared" si="158"/>
        <v>-1.8159813102639096E-92</v>
      </c>
    </row>
    <row r="904" spans="1:11" x14ac:dyDescent="0.5">
      <c r="A904" s="8">
        <f t="shared" si="159"/>
        <v>1750</v>
      </c>
      <c r="B904" s="8">
        <f t="shared" si="166"/>
        <v>0.4174549436611536</v>
      </c>
      <c r="C904" s="8">
        <f t="shared" si="166"/>
        <v>3.4183213404540556E-91</v>
      </c>
      <c r="D904" s="8">
        <f t="shared" si="166"/>
        <v>0.58254505633884646</v>
      </c>
      <c r="E904" s="8">
        <f t="shared" si="161"/>
        <v>1</v>
      </c>
      <c r="F904" s="10">
        <f t="shared" si="162"/>
        <v>-7.1349757129748343E-92</v>
      </c>
      <c r="G904" s="10">
        <f t="shared" si="163"/>
        <v>-4.2594287552053505E-92</v>
      </c>
      <c r="H904" s="10">
        <f t="shared" si="164"/>
        <v>1.1394404468180185E-91</v>
      </c>
      <c r="I904">
        <f t="shared" si="156"/>
        <v>8.8905979551647354E-93</v>
      </c>
      <c r="J904">
        <f t="shared" si="157"/>
        <v>5.3074978955197661E-93</v>
      </c>
      <c r="K904">
        <f t="shared" si="158"/>
        <v>-1.4198095850684502E-92</v>
      </c>
    </row>
    <row r="905" spans="1:11" x14ac:dyDescent="0.5">
      <c r="A905" s="8">
        <f t="shared" si="159"/>
        <v>1752</v>
      </c>
      <c r="B905" s="8">
        <f t="shared" si="166"/>
        <v>0.4174549436611536</v>
      </c>
      <c r="C905" s="8">
        <f t="shared" si="166"/>
        <v>2.6725855473233806E-91</v>
      </c>
      <c r="D905" s="8">
        <f t="shared" si="166"/>
        <v>0.58254505633884646</v>
      </c>
      <c r="E905" s="8">
        <f t="shared" si="161"/>
        <v>1</v>
      </c>
      <c r="F905" s="10">
        <f t="shared" si="162"/>
        <v>-5.5784202454374763E-92</v>
      </c>
      <c r="G905" s="10">
        <f t="shared" si="163"/>
        <v>-3.3301982456404587E-92</v>
      </c>
      <c r="H905" s="10">
        <f t="shared" si="164"/>
        <v>8.908618491077935E-92</v>
      </c>
      <c r="I905">
        <f t="shared" si="156"/>
        <v>6.9510386050715513E-93</v>
      </c>
      <c r="J905">
        <f t="shared" si="157"/>
        <v>4.1496222137299772E-93</v>
      </c>
      <c r="K905">
        <f t="shared" si="158"/>
        <v>-1.1100660818801528E-92</v>
      </c>
    </row>
    <row r="906" spans="1:11" x14ac:dyDescent="0.5">
      <c r="A906" s="8">
        <f t="shared" si="159"/>
        <v>1754</v>
      </c>
      <c r="B906" s="8">
        <f t="shared" si="166"/>
        <v>0.4174549436611536</v>
      </c>
      <c r="C906" s="8">
        <f t="shared" si="166"/>
        <v>2.0895383424698886E-91</v>
      </c>
      <c r="D906" s="8">
        <f t="shared" si="166"/>
        <v>0.58254505633884646</v>
      </c>
      <c r="E906" s="8">
        <f t="shared" si="161"/>
        <v>1</v>
      </c>
      <c r="F906" s="10">
        <f t="shared" si="162"/>
        <v>-4.3614405551679378E-92</v>
      </c>
      <c r="G906" s="10">
        <f t="shared" si="163"/>
        <v>-2.6036872530650232E-92</v>
      </c>
      <c r="H906" s="10">
        <f t="shared" si="164"/>
        <v>6.965127808232961E-92</v>
      </c>
      <c r="I906">
        <f t="shared" si="156"/>
        <v>5.4346105776976156E-93</v>
      </c>
      <c r="J906">
        <f t="shared" si="157"/>
        <v>3.244346932519128E-93</v>
      </c>
      <c r="K906">
        <f t="shared" si="158"/>
        <v>-8.6789575102167436E-93</v>
      </c>
    </row>
    <row r="907" spans="1:11" x14ac:dyDescent="0.5">
      <c r="A907" s="8">
        <f t="shared" si="159"/>
        <v>1756</v>
      </c>
      <c r="B907" s="8">
        <f t="shared" si="166"/>
        <v>0.4174549436611536</v>
      </c>
      <c r="C907" s="8">
        <f t="shared" si="166"/>
        <v>1.6336878305072664E-91</v>
      </c>
      <c r="D907" s="8">
        <f t="shared" si="166"/>
        <v>0.58254505633884646</v>
      </c>
      <c r="E907" s="8">
        <f t="shared" si="161"/>
        <v>1</v>
      </c>
      <c r="F907" s="10">
        <f t="shared" si="162"/>
        <v>-3.4099553062216159E-92</v>
      </c>
      <c r="G907" s="10">
        <f t="shared" si="163"/>
        <v>-2.0356707954692718E-92</v>
      </c>
      <c r="H907" s="10">
        <f t="shared" si="164"/>
        <v>5.4456261016908877E-92</v>
      </c>
      <c r="I907">
        <f t="shared" si="156"/>
        <v>4.2490041861764026E-93</v>
      </c>
      <c r="J907">
        <f t="shared" si="157"/>
        <v>2.5365651320545031E-93</v>
      </c>
      <c r="K907">
        <f t="shared" si="158"/>
        <v>-6.7855693182309057E-93</v>
      </c>
    </row>
    <row r="908" spans="1:11" x14ac:dyDescent="0.5">
      <c r="A908" s="8">
        <f t="shared" si="159"/>
        <v>1758</v>
      </c>
      <c r="B908" s="8">
        <f t="shared" si="166"/>
        <v>0.4174549436611536</v>
      </c>
      <c r="C908" s="8">
        <f t="shared" si="166"/>
        <v>1.2772849740545021E-91</v>
      </c>
      <c r="D908" s="8">
        <f t="shared" si="166"/>
        <v>0.58254505633884646</v>
      </c>
      <c r="E908" s="8">
        <f t="shared" si="161"/>
        <v>1</v>
      </c>
      <c r="F908" s="10">
        <f t="shared" si="162"/>
        <v>-2.6660446344158011E-92</v>
      </c>
      <c r="G908" s="10">
        <f t="shared" si="163"/>
        <v>-1.5915719457658726E-92</v>
      </c>
      <c r="H908" s="10">
        <f t="shared" si="164"/>
        <v>4.2576165801816737E-92</v>
      </c>
      <c r="I908">
        <f t="shared" si="156"/>
        <v>3.3220478847618246E-93</v>
      </c>
      <c r="J908">
        <f t="shared" si="157"/>
        <v>1.9831919344577501E-93</v>
      </c>
      <c r="K908">
        <f t="shared" si="158"/>
        <v>-5.3052398192195747E-93</v>
      </c>
    </row>
    <row r="909" spans="1:11" x14ac:dyDescent="0.5">
      <c r="A909" s="8">
        <f t="shared" si="159"/>
        <v>1760</v>
      </c>
      <c r="B909" s="8">
        <f t="shared" si="166"/>
        <v>0.4174549436611536</v>
      </c>
      <c r="C909" s="8">
        <f t="shared" si="166"/>
        <v>9.9863442359048261E-92</v>
      </c>
      <c r="D909" s="8">
        <f t="shared" si="166"/>
        <v>0.58254505633884646</v>
      </c>
      <c r="E909" s="8">
        <f t="shared" si="161"/>
        <v>1</v>
      </c>
      <c r="F909" s="10">
        <f t="shared" si="162"/>
        <v>-2.0844243851902676E-92</v>
      </c>
      <c r="G909" s="10">
        <f t="shared" si="163"/>
        <v>-1.2443570267780078E-92</v>
      </c>
      <c r="H909" s="10">
        <f t="shared" si="164"/>
        <v>3.3287814119682754E-92</v>
      </c>
      <c r="I909">
        <f t="shared" si="156"/>
        <v>2.5973149625398691E-93</v>
      </c>
      <c r="J909">
        <f t="shared" si="157"/>
        <v>1.5505417933868236E-93</v>
      </c>
      <c r="K909">
        <f t="shared" si="158"/>
        <v>-4.1478567559266927E-93</v>
      </c>
    </row>
    <row r="910" spans="1:11" x14ac:dyDescent="0.5">
      <c r="A910" s="8">
        <f t="shared" si="159"/>
        <v>1762</v>
      </c>
      <c r="B910" s="8">
        <f t="shared" si="166"/>
        <v>0.4174549436611536</v>
      </c>
      <c r="C910" s="8">
        <f t="shared" si="166"/>
        <v>7.8077385410261747E-92</v>
      </c>
      <c r="D910" s="8">
        <f t="shared" si="166"/>
        <v>0.58254505633884646</v>
      </c>
      <c r="E910" s="8">
        <f t="shared" si="161"/>
        <v>1</v>
      </c>
      <c r="F910" s="10">
        <f t="shared" si="162"/>
        <v>-1.6296895263825497E-92</v>
      </c>
      <c r="G910" s="10">
        <f t="shared" si="163"/>
        <v>-9.728899872928416E-93</v>
      </c>
      <c r="H910" s="10">
        <f t="shared" si="164"/>
        <v>2.6025795136753913E-92</v>
      </c>
      <c r="I910">
        <f t="shared" si="156"/>
        <v>2.030688674169168E-93</v>
      </c>
      <c r="J910">
        <f t="shared" si="157"/>
        <v>1.2122779501403037E-93</v>
      </c>
      <c r="K910">
        <f t="shared" si="158"/>
        <v>-3.2429666243094717E-93</v>
      </c>
    </row>
    <row r="911" spans="1:11" x14ac:dyDescent="0.5">
      <c r="A911" s="8">
        <f t="shared" si="159"/>
        <v>1764</v>
      </c>
      <c r="B911" s="8">
        <f t="shared" ref="B911:D926" si="167">B910+F910*$B$25+$B$26*0.5*I910*$B$25^2</f>
        <v>0.4174549436611536</v>
      </c>
      <c r="C911" s="8">
        <f t="shared" si="167"/>
        <v>6.1044141564685525E-92</v>
      </c>
      <c r="D911" s="8">
        <f t="shared" si="167"/>
        <v>0.58254505633884646</v>
      </c>
      <c r="E911" s="8">
        <f t="shared" si="161"/>
        <v>1</v>
      </c>
      <c r="F911" s="10">
        <f t="shared" si="162"/>
        <v>-1.274158933886464E-92</v>
      </c>
      <c r="G911" s="10">
        <f t="shared" si="163"/>
        <v>-7.6064578493638682E-93</v>
      </c>
      <c r="H911" s="10">
        <f t="shared" si="164"/>
        <v>2.0348047188228508E-92</v>
      </c>
      <c r="I911">
        <f t="shared" si="156"/>
        <v>1.5876767164835666E-93</v>
      </c>
      <c r="J911">
        <f t="shared" si="157"/>
        <v>9.4780923330438946E-94</v>
      </c>
      <c r="K911">
        <f t="shared" si="158"/>
        <v>-2.5354859497879561E-93</v>
      </c>
    </row>
    <row r="912" spans="1:11" x14ac:dyDescent="0.5">
      <c r="A912" s="8">
        <f t="shared" si="159"/>
        <v>1766</v>
      </c>
      <c r="B912" s="8">
        <f t="shared" si="167"/>
        <v>0.4174549436611536</v>
      </c>
      <c r="C912" s="8">
        <f t="shared" si="167"/>
        <v>4.772684433256657E-92</v>
      </c>
      <c r="D912" s="8">
        <f t="shared" si="167"/>
        <v>0.58254505633884646</v>
      </c>
      <c r="E912" s="8">
        <f t="shared" si="161"/>
        <v>1</v>
      </c>
      <c r="F912" s="10">
        <f t="shared" si="162"/>
        <v>-9.9619035559881128E-93</v>
      </c>
      <c r="G912" s="10">
        <f t="shared" si="163"/>
        <v>-5.9470445548674081E-93</v>
      </c>
      <c r="H912" s="10">
        <f t="shared" si="164"/>
        <v>1.5908948110855521E-92</v>
      </c>
      <c r="I912">
        <f t="shared" si="156"/>
        <v>1.2413115748012722E-93</v>
      </c>
      <c r="J912">
        <f t="shared" si="157"/>
        <v>7.410366101545304E-94</v>
      </c>
      <c r="K912">
        <f t="shared" si="158"/>
        <v>-1.9823481849558026E-93</v>
      </c>
    </row>
    <row r="913" spans="1:11" x14ac:dyDescent="0.5">
      <c r="A913" s="8">
        <f t="shared" si="159"/>
        <v>1768</v>
      </c>
      <c r="B913" s="8">
        <f t="shared" si="167"/>
        <v>0.4174549436611536</v>
      </c>
      <c r="C913" s="8">
        <f t="shared" si="167"/>
        <v>3.7314828443140812E-92</v>
      </c>
      <c r="D913" s="8">
        <f t="shared" si="167"/>
        <v>0.58254505633884646</v>
      </c>
      <c r="E913" s="8">
        <f t="shared" si="161"/>
        <v>1</v>
      </c>
      <c r="F913" s="10">
        <f t="shared" si="162"/>
        <v>-7.7886298027284802E-93</v>
      </c>
      <c r="G913" s="10">
        <f t="shared" si="163"/>
        <v>-4.6496463449851237E-93</v>
      </c>
      <c r="H913" s="10">
        <f t="shared" si="164"/>
        <v>1.2438276147713604E-92</v>
      </c>
      <c r="I913">
        <f t="shared" si="156"/>
        <v>9.705089264950268E-94</v>
      </c>
      <c r="J913">
        <f t="shared" si="157"/>
        <v>5.7937318850001429E-94</v>
      </c>
      <c r="K913">
        <f t="shared" si="158"/>
        <v>-1.5498821149950411E-93</v>
      </c>
    </row>
    <row r="914" spans="1:11" x14ac:dyDescent="0.5">
      <c r="A914" s="8">
        <f t="shared" si="159"/>
        <v>1770</v>
      </c>
      <c r="B914" s="8">
        <f t="shared" si="167"/>
        <v>0.4174549436611536</v>
      </c>
      <c r="C914" s="8">
        <f t="shared" si="167"/>
        <v>2.9174282130170594E-92</v>
      </c>
      <c r="D914" s="8">
        <f t="shared" si="167"/>
        <v>0.58254505633884646</v>
      </c>
      <c r="E914" s="8">
        <f t="shared" si="161"/>
        <v>1</v>
      </c>
      <c r="F914" s="10">
        <f t="shared" si="162"/>
        <v>-6.089474151502483E-93</v>
      </c>
      <c r="G914" s="10">
        <f t="shared" si="163"/>
        <v>-3.6352865585543811E-93</v>
      </c>
      <c r="H914" s="10">
        <f t="shared" si="164"/>
        <v>9.7247607100568641E-93</v>
      </c>
      <c r="I914">
        <f t="shared" si="156"/>
        <v>7.5878417274673406E-94</v>
      </c>
      <c r="J914">
        <f t="shared" si="157"/>
        <v>4.5297801343805965E-94</v>
      </c>
      <c r="K914">
        <f t="shared" si="158"/>
        <v>-1.2117621861847937E-93</v>
      </c>
    </row>
    <row r="915" spans="1:11" x14ac:dyDescent="0.5">
      <c r="A915" s="8">
        <f t="shared" si="159"/>
        <v>1772</v>
      </c>
      <c r="B915" s="8">
        <f t="shared" si="167"/>
        <v>0.4174549436611536</v>
      </c>
      <c r="C915" s="8">
        <f t="shared" si="167"/>
        <v>2.2809665039937949E-92</v>
      </c>
      <c r="D915" s="8">
        <f t="shared" si="167"/>
        <v>0.58254505633884646</v>
      </c>
      <c r="E915" s="8">
        <f t="shared" si="161"/>
        <v>1</v>
      </c>
      <c r="F915" s="10">
        <f t="shared" si="162"/>
        <v>-4.7610037170885408E-93</v>
      </c>
      <c r="G915" s="10">
        <f t="shared" si="163"/>
        <v>-2.8422179628907752E-93</v>
      </c>
      <c r="H915" s="10">
        <f t="shared" si="164"/>
        <v>7.603221679979316E-93</v>
      </c>
      <c r="I915">
        <f t="shared" si="156"/>
        <v>5.9324896978564363E-94</v>
      </c>
      <c r="J915">
        <f t="shared" si="157"/>
        <v>3.5415701784461472E-94</v>
      </c>
      <c r="K915">
        <f t="shared" si="158"/>
        <v>-9.4740598763025835E-94</v>
      </c>
    </row>
    <row r="916" spans="1:11" x14ac:dyDescent="0.5">
      <c r="A916" s="8">
        <f t="shared" si="159"/>
        <v>1774</v>
      </c>
      <c r="B916" s="8">
        <f t="shared" si="167"/>
        <v>0.4174549436611536</v>
      </c>
      <c r="C916" s="8">
        <f t="shared" si="167"/>
        <v>1.783354314984563E-92</v>
      </c>
      <c r="D916" s="8">
        <f t="shared" si="167"/>
        <v>0.58254505633884646</v>
      </c>
      <c r="E916" s="8">
        <f t="shared" si="161"/>
        <v>1</v>
      </c>
      <c r="F916" s="10">
        <f t="shared" si="162"/>
        <v>-3.7223503754487793E-93</v>
      </c>
      <c r="G916" s="10">
        <f t="shared" si="163"/>
        <v>-2.2221640078330969E-93</v>
      </c>
      <c r="H916" s="10">
        <f t="shared" si="164"/>
        <v>5.9445143832818762E-93</v>
      </c>
      <c r="I916">
        <f t="shared" si="156"/>
        <v>4.6382667534790439E-94</v>
      </c>
      <c r="J916">
        <f t="shared" si="157"/>
        <v>2.7689466059646117E-94</v>
      </c>
      <c r="K916">
        <f t="shared" si="158"/>
        <v>-7.4072133594436557E-94</v>
      </c>
    </row>
    <row r="917" spans="1:11" x14ac:dyDescent="0.5">
      <c r="A917" s="8">
        <f t="shared" si="159"/>
        <v>1776</v>
      </c>
      <c r="B917" s="8">
        <f t="shared" si="167"/>
        <v>0.4174549436611536</v>
      </c>
      <c r="C917" s="8">
        <f t="shared" si="167"/>
        <v>1.3943004455372357E-92</v>
      </c>
      <c r="D917" s="8">
        <f t="shared" si="167"/>
        <v>0.58254505633884646</v>
      </c>
      <c r="E917" s="8">
        <f t="shared" si="161"/>
        <v>1</v>
      </c>
      <c r="F917" s="10">
        <f t="shared" si="162"/>
        <v>-2.9102880696923405E-93</v>
      </c>
      <c r="G917" s="10">
        <f t="shared" si="163"/>
        <v>-1.7373800820984452E-93</v>
      </c>
      <c r="H917" s="10">
        <f t="shared" si="164"/>
        <v>4.6476681517907858E-93</v>
      </c>
      <c r="I917">
        <f t="shared" si="156"/>
        <v>3.6263895214520846E-94</v>
      </c>
      <c r="J917">
        <f t="shared" si="157"/>
        <v>2.1648774188760663E-94</v>
      </c>
      <c r="K917">
        <f t="shared" si="158"/>
        <v>-5.7912669403281508E-94</v>
      </c>
    </row>
    <row r="918" spans="1:11" x14ac:dyDescent="0.5">
      <c r="A918" s="8">
        <f t="shared" si="159"/>
        <v>1778</v>
      </c>
      <c r="B918" s="8">
        <f t="shared" si="167"/>
        <v>0.4174549436611536</v>
      </c>
      <c r="C918" s="8">
        <f t="shared" si="167"/>
        <v>1.0901219774950679E-92</v>
      </c>
      <c r="D918" s="8">
        <f t="shared" si="167"/>
        <v>0.58254505633884646</v>
      </c>
      <c r="E918" s="8">
        <f t="shared" si="161"/>
        <v>1</v>
      </c>
      <c r="F918" s="10">
        <f t="shared" si="162"/>
        <v>-2.2753840434949445E-93</v>
      </c>
      <c r="G918" s="10">
        <f t="shared" si="163"/>
        <v>-1.3583558814886151E-93</v>
      </c>
      <c r="H918" s="10">
        <f t="shared" si="164"/>
        <v>3.6337399249835596E-93</v>
      </c>
      <c r="I918">
        <f t="shared" si="156"/>
        <v>2.8352618898931322E-94</v>
      </c>
      <c r="J918">
        <f t="shared" si="157"/>
        <v>1.6925910484022514E-94</v>
      </c>
      <c r="K918">
        <f t="shared" si="158"/>
        <v>-4.5278529382953836E-94</v>
      </c>
    </row>
    <row r="919" spans="1:11" x14ac:dyDescent="0.5">
      <c r="A919" s="8">
        <f t="shared" si="159"/>
        <v>1780</v>
      </c>
      <c r="B919" s="8">
        <f t="shared" si="167"/>
        <v>0.4174549436611536</v>
      </c>
      <c r="C919" s="8">
        <f t="shared" si="167"/>
        <v>8.5230262216539002E-93</v>
      </c>
      <c r="D919" s="8">
        <f t="shared" si="167"/>
        <v>0.58254505633884646</v>
      </c>
      <c r="E919" s="8">
        <f t="shared" si="161"/>
        <v>1</v>
      </c>
      <c r="F919" s="10">
        <f t="shared" si="162"/>
        <v>-1.778989715591532E-93</v>
      </c>
      <c r="G919" s="10">
        <f t="shared" si="163"/>
        <v>-1.062019024959768E-93</v>
      </c>
      <c r="H919" s="10">
        <f t="shared" si="164"/>
        <v>2.8410087405512999E-93</v>
      </c>
      <c r="I919">
        <f t="shared" si="156"/>
        <v>2.216725461158266E-94</v>
      </c>
      <c r="J919">
        <f t="shared" si="157"/>
        <v>1.3233379553742935E-94</v>
      </c>
      <c r="K919">
        <f t="shared" si="158"/>
        <v>-3.5400634165325595E-94</v>
      </c>
    </row>
    <row r="920" spans="1:11" x14ac:dyDescent="0.5">
      <c r="A920" s="8">
        <f t="shared" si="159"/>
        <v>1782</v>
      </c>
      <c r="B920" s="8">
        <f t="shared" si="167"/>
        <v>0.4174549436611536</v>
      </c>
      <c r="C920" s="8">
        <f t="shared" si="167"/>
        <v>6.6636557628092228E-93</v>
      </c>
      <c r="D920" s="8">
        <f t="shared" si="167"/>
        <v>0.58254505633884646</v>
      </c>
      <c r="E920" s="8">
        <f t="shared" si="161"/>
        <v>1</v>
      </c>
      <c r="F920" s="10">
        <f t="shared" si="162"/>
        <v>-1.3908880205204228E-93</v>
      </c>
      <c r="G920" s="10">
        <f t="shared" si="163"/>
        <v>-8.3033056708265152E-94</v>
      </c>
      <c r="H920" s="10">
        <f t="shared" si="164"/>
        <v>2.2212185876030743E-93</v>
      </c>
      <c r="I920">
        <f t="shared" si="156"/>
        <v>1.7331280005081101E-94</v>
      </c>
      <c r="J920">
        <f t="shared" si="157"/>
        <v>1.0346405564340613E-94</v>
      </c>
      <c r="K920">
        <f t="shared" si="158"/>
        <v>-2.7677685569421714E-94</v>
      </c>
    </row>
    <row r="921" spans="1:11" x14ac:dyDescent="0.5">
      <c r="A921" s="8">
        <f t="shared" si="159"/>
        <v>1784</v>
      </c>
      <c r="B921" s="8">
        <f t="shared" si="167"/>
        <v>0.4174549436611536</v>
      </c>
      <c r="C921" s="8">
        <f t="shared" si="167"/>
        <v>5.2099227399307324E-93</v>
      </c>
      <c r="D921" s="8">
        <f t="shared" si="167"/>
        <v>0.58254505633884646</v>
      </c>
      <c r="E921" s="8">
        <f t="shared" si="161"/>
        <v>1</v>
      </c>
      <c r="F921" s="10">
        <f t="shared" si="162"/>
        <v>-1.0874540019383734E-93</v>
      </c>
      <c r="G921" s="10">
        <f t="shared" si="163"/>
        <v>-6.4918691137187058E-94</v>
      </c>
      <c r="H921" s="10">
        <f t="shared" si="164"/>
        <v>1.736640913310244E-93</v>
      </c>
      <c r="I921">
        <f t="shared" si="156"/>
        <v>1.3550314275615127E-94</v>
      </c>
      <c r="J921">
        <f t="shared" si="157"/>
        <v>8.089249436780558E-95</v>
      </c>
      <c r="K921">
        <f t="shared" si="158"/>
        <v>-2.1639563712395685E-94</v>
      </c>
    </row>
    <row r="922" spans="1:11" x14ac:dyDescent="0.5">
      <c r="A922" s="8">
        <f t="shared" si="159"/>
        <v>1786</v>
      </c>
      <c r="B922" s="8">
        <f t="shared" si="167"/>
        <v>0.4174549436611536</v>
      </c>
      <c r="C922" s="8">
        <f t="shared" si="167"/>
        <v>4.0733339059226029E-93</v>
      </c>
      <c r="D922" s="8">
        <f t="shared" si="167"/>
        <v>0.58254505633884646</v>
      </c>
      <c r="E922" s="8">
        <f t="shared" si="161"/>
        <v>1</v>
      </c>
      <c r="F922" s="10">
        <f t="shared" si="162"/>
        <v>-8.5021668810499348E-94</v>
      </c>
      <c r="G922" s="10">
        <f t="shared" si="163"/>
        <v>-5.0756128053587415E-94</v>
      </c>
      <c r="H922" s="10">
        <f t="shared" si="164"/>
        <v>1.3577779686408676E-93</v>
      </c>
      <c r="I922">
        <f t="shared" si="156"/>
        <v>1.0594198288534316E-94</v>
      </c>
      <c r="J922">
        <f t="shared" si="157"/>
        <v>6.3245110626614889E-95</v>
      </c>
      <c r="K922">
        <f t="shared" si="158"/>
        <v>-1.6918709351195805E-94</v>
      </c>
    </row>
    <row r="923" spans="1:11" x14ac:dyDescent="0.5">
      <c r="A923" s="8">
        <f t="shared" si="159"/>
        <v>1788</v>
      </c>
      <c r="B923" s="8">
        <f t="shared" si="167"/>
        <v>0.4174549436611536</v>
      </c>
      <c r="C923" s="8">
        <f t="shared" si="167"/>
        <v>3.1847015661040844E-93</v>
      </c>
      <c r="D923" s="8">
        <f t="shared" si="167"/>
        <v>0.58254505633884646</v>
      </c>
      <c r="E923" s="8">
        <f t="shared" si="161"/>
        <v>1</v>
      </c>
      <c r="F923" s="10">
        <f t="shared" si="162"/>
        <v>-6.6473470642778405E-94</v>
      </c>
      <c r="G923" s="10">
        <f t="shared" si="163"/>
        <v>-3.9683248227357735E-94</v>
      </c>
      <c r="H923" s="10">
        <f t="shared" si="164"/>
        <v>1.0615671887013614E-93</v>
      </c>
      <c r="I923">
        <f t="shared" si="156"/>
        <v>8.2829840765215985E-95</v>
      </c>
      <c r="J923">
        <f t="shared" si="157"/>
        <v>4.9447653325976458E-95</v>
      </c>
      <c r="K923">
        <f t="shared" si="158"/>
        <v>-1.3227749409119244E-94</v>
      </c>
    </row>
    <row r="924" spans="1:11" x14ac:dyDescent="0.5">
      <c r="A924" s="8">
        <f t="shared" si="159"/>
        <v>1790</v>
      </c>
      <c r="B924" s="8">
        <f t="shared" si="167"/>
        <v>0.4174549436611536</v>
      </c>
      <c r="C924" s="8">
        <f t="shared" si="167"/>
        <v>2.4899319082088825E-93</v>
      </c>
      <c r="D924" s="8">
        <f t="shared" si="167"/>
        <v>0.58254505633884646</v>
      </c>
      <c r="E924" s="8">
        <f t="shared" si="161"/>
        <v>1</v>
      </c>
      <c r="F924" s="10">
        <f t="shared" si="162"/>
        <v>-5.1971719223072387E-94</v>
      </c>
      <c r="G924" s="10">
        <f t="shared" si="163"/>
        <v>-3.1026011050557031E-94</v>
      </c>
      <c r="H924" s="10">
        <f t="shared" si="164"/>
        <v>8.2997730273629417E-94</v>
      </c>
      <c r="I924">
        <f t="shared" si="156"/>
        <v>6.4759808475703072E-95</v>
      </c>
      <c r="J924">
        <f t="shared" si="157"/>
        <v>3.8660228359487022E-95</v>
      </c>
      <c r="K924">
        <f t="shared" si="158"/>
        <v>-1.0342003683519009E-94</v>
      </c>
    </row>
    <row r="925" spans="1:11" x14ac:dyDescent="0.5">
      <c r="A925" s="8">
        <f t="shared" si="159"/>
        <v>1792</v>
      </c>
      <c r="B925" s="8">
        <f t="shared" si="167"/>
        <v>0.4174549436611536</v>
      </c>
      <c r="C925" s="8">
        <f t="shared" si="167"/>
        <v>1.9467321439167161E-93</v>
      </c>
      <c r="D925" s="8">
        <f t="shared" si="167"/>
        <v>0.58254505633884646</v>
      </c>
      <c r="E925" s="8">
        <f t="shared" si="161"/>
        <v>1</v>
      </c>
      <c r="F925" s="10">
        <f t="shared" si="162"/>
        <v>-4.0633647873105472E-94</v>
      </c>
      <c r="G925" s="10">
        <f t="shared" si="163"/>
        <v>-2.4257423590785057E-94</v>
      </c>
      <c r="H925" s="10">
        <f t="shared" si="164"/>
        <v>6.4891071463890529E-94</v>
      </c>
      <c r="I925">
        <f t="shared" si="156"/>
        <v>5.0631906992279569E-95</v>
      </c>
      <c r="J925">
        <f t="shared" si="157"/>
        <v>3.0226171643670617E-95</v>
      </c>
      <c r="K925">
        <f t="shared" si="158"/>
        <v>-8.0858078635950186E-95</v>
      </c>
    </row>
    <row r="926" spans="1:11" x14ac:dyDescent="0.5">
      <c r="A926" s="8">
        <f t="shared" si="159"/>
        <v>1794</v>
      </c>
      <c r="B926" s="8">
        <f t="shared" si="167"/>
        <v>0.4174549436611536</v>
      </c>
      <c r="C926" s="8">
        <f t="shared" si="167"/>
        <v>1.5220360153883563E-93</v>
      </c>
      <c r="D926" s="8">
        <f t="shared" si="167"/>
        <v>0.58254505633884646</v>
      </c>
      <c r="E926" s="8">
        <f t="shared" si="161"/>
        <v>1</v>
      </c>
      <c r="F926" s="10">
        <f t="shared" si="162"/>
        <v>-3.176907295270965E-94</v>
      </c>
      <c r="G926" s="10">
        <f t="shared" si="163"/>
        <v>-1.8965460893568885E-94</v>
      </c>
      <c r="H926" s="10">
        <f t="shared" si="164"/>
        <v>5.0734533846278535E-94</v>
      </c>
      <c r="I926">
        <f t="shared" ref="I926:I989" si="168">-$B$23*(G926*B926+C926*F926)</f>
        <v>3.9586127044163051E-95</v>
      </c>
      <c r="J926">
        <f t="shared" ref="J926:J989" si="169">-I926-K926</f>
        <v>2.3632075934399894E-95</v>
      </c>
      <c r="K926">
        <f t="shared" ref="K926:K989" si="170">$B$22*G926</f>
        <v>-6.3218202978562945E-95</v>
      </c>
    </row>
    <row r="927" spans="1:11" x14ac:dyDescent="0.5">
      <c r="A927" s="8">
        <f t="shared" ref="A927:A990" si="171">A926+$B$25</f>
        <v>1796</v>
      </c>
      <c r="B927" s="8">
        <f t="shared" ref="B927:D942" si="172">B926+F926*$B$25+$B$26*0.5*I926*$B$25^2</f>
        <v>0.4174549436611536</v>
      </c>
      <c r="C927" s="8">
        <f t="shared" si="172"/>
        <v>1.1899909493857785E-93</v>
      </c>
      <c r="D927" s="8">
        <f t="shared" si="172"/>
        <v>0.58254505633884646</v>
      </c>
      <c r="E927" s="8">
        <f t="shared" ref="E927:E990" si="173">B927+C927+D927</f>
        <v>1</v>
      </c>
      <c r="F927" s="10">
        <f t="shared" ref="F927:F990" si="174">-$B$23*C927*B927</f>
        <v>-2.4838380236656142E-94</v>
      </c>
      <c r="G927" s="10">
        <f t="shared" ref="G927:G990" si="175">-F927-H927</f>
        <v>-1.4827984742869807E-94</v>
      </c>
      <c r="H927" s="10">
        <f t="shared" ref="H927:H990" si="176">$B$22*C927</f>
        <v>3.9666364979525949E-94</v>
      </c>
      <c r="I927">
        <f t="shared" si="168"/>
        <v>3.09500776772158E-95</v>
      </c>
      <c r="J927">
        <f t="shared" si="169"/>
        <v>1.8476538132350219E-95</v>
      </c>
      <c r="K927">
        <f t="shared" si="170"/>
        <v>-4.9426615809566019E-95</v>
      </c>
    </row>
    <row r="928" spans="1:11" x14ac:dyDescent="0.5">
      <c r="A928" s="8">
        <f t="shared" si="171"/>
        <v>1798</v>
      </c>
      <c r="B928" s="8">
        <f t="shared" si="172"/>
        <v>0.4174549436611536</v>
      </c>
      <c r="C928" s="8">
        <f t="shared" si="172"/>
        <v>9.3038433079308276E-94</v>
      </c>
      <c r="D928" s="8">
        <f t="shared" si="172"/>
        <v>0.58254505633884646</v>
      </c>
      <c r="E928" s="8">
        <f t="shared" si="173"/>
        <v>1</v>
      </c>
      <c r="F928" s="10">
        <f t="shared" si="174"/>
        <v>-1.9419676919722323E-94</v>
      </c>
      <c r="G928" s="10">
        <f t="shared" si="175"/>
        <v>-1.1593134106713765E-94</v>
      </c>
      <c r="H928" s="10">
        <f t="shared" si="176"/>
        <v>3.1012811026436088E-94</v>
      </c>
      <c r="I928">
        <f t="shared" si="168"/>
        <v>2.4198055726871965E-95</v>
      </c>
      <c r="J928">
        <f t="shared" si="169"/>
        <v>1.4445724628840586E-95</v>
      </c>
      <c r="K928">
        <f t="shared" si="170"/>
        <v>-3.8643780355712551E-95</v>
      </c>
    </row>
    <row r="929" spans="1:11" x14ac:dyDescent="0.5">
      <c r="A929" s="8">
        <f t="shared" si="171"/>
        <v>1800</v>
      </c>
      <c r="B929" s="8">
        <f t="shared" si="172"/>
        <v>0.4174549436611536</v>
      </c>
      <c r="C929" s="8">
        <f t="shared" si="172"/>
        <v>7.2741309791648865E-94</v>
      </c>
      <c r="D929" s="8">
        <f t="shared" si="172"/>
        <v>0.58254505633884646</v>
      </c>
      <c r="E929" s="8">
        <f t="shared" si="173"/>
        <v>1</v>
      </c>
      <c r="F929" s="10">
        <f t="shared" si="174"/>
        <v>-1.5183109690455649E-94</v>
      </c>
      <c r="G929" s="10">
        <f t="shared" si="175"/>
        <v>-9.0639935734273044E-95</v>
      </c>
      <c r="H929" s="10">
        <f t="shared" si="176"/>
        <v>2.4247103263882953E-94</v>
      </c>
      <c r="I929">
        <f t="shared" si="168"/>
        <v>1.8919044632700769E-95</v>
      </c>
      <c r="J929">
        <f t="shared" si="169"/>
        <v>1.1294267278723576E-95</v>
      </c>
      <c r="K929">
        <f t="shared" si="170"/>
        <v>-3.0213311911424346E-95</v>
      </c>
    </row>
    <row r="930" spans="1:11" x14ac:dyDescent="0.5">
      <c r="A930" s="8">
        <f t="shared" si="171"/>
        <v>1802</v>
      </c>
      <c r="B930" s="8">
        <f t="shared" si="172"/>
        <v>0.4174549436611536</v>
      </c>
      <c r="C930" s="8">
        <f t="shared" si="172"/>
        <v>5.6872176100538975E-94</v>
      </c>
      <c r="D930" s="8">
        <f t="shared" si="172"/>
        <v>0.58254505633884646</v>
      </c>
      <c r="E930" s="8">
        <f t="shared" si="173"/>
        <v>1</v>
      </c>
      <c r="F930" s="10">
        <f t="shared" si="174"/>
        <v>-1.1870785534968852E-94</v>
      </c>
      <c r="G930" s="10">
        <f t="shared" si="175"/>
        <v>-7.0866064985441382E-95</v>
      </c>
      <c r="H930" s="10">
        <f t="shared" si="176"/>
        <v>1.895739203351299E-94</v>
      </c>
      <c r="I930">
        <f t="shared" si="168"/>
        <v>1.4791694582992541E-95</v>
      </c>
      <c r="J930">
        <f t="shared" si="169"/>
        <v>8.8303270788212524E-96</v>
      </c>
      <c r="K930">
        <f t="shared" si="170"/>
        <v>-2.3622021661813793E-95</v>
      </c>
    </row>
    <row r="931" spans="1:11" x14ac:dyDescent="0.5">
      <c r="A931" s="8">
        <f t="shared" si="171"/>
        <v>1804</v>
      </c>
      <c r="B931" s="8">
        <f t="shared" si="172"/>
        <v>0.4174549436611536</v>
      </c>
      <c r="C931" s="8">
        <f t="shared" si="172"/>
        <v>4.4465028519214947E-94</v>
      </c>
      <c r="D931" s="8">
        <f t="shared" si="172"/>
        <v>0.58254505633884646</v>
      </c>
      <c r="E931" s="8">
        <f t="shared" si="173"/>
        <v>1</v>
      </c>
      <c r="F931" s="10">
        <f t="shared" si="174"/>
        <v>-9.2810729876902323E-95</v>
      </c>
      <c r="G931" s="10">
        <f t="shared" si="175"/>
        <v>-5.5406031853814168E-95</v>
      </c>
      <c r="H931" s="10">
        <f t="shared" si="176"/>
        <v>1.4821676173071649E-94</v>
      </c>
      <c r="I931">
        <f t="shared" si="168"/>
        <v>1.1564760953011038E-95</v>
      </c>
      <c r="J931">
        <f t="shared" si="169"/>
        <v>6.9039163315936848E-96</v>
      </c>
      <c r="K931">
        <f t="shared" si="170"/>
        <v>-1.8468677284604723E-95</v>
      </c>
    </row>
    <row r="932" spans="1:11" x14ac:dyDescent="0.5">
      <c r="A932" s="8">
        <f t="shared" si="171"/>
        <v>1806</v>
      </c>
      <c r="B932" s="8">
        <f t="shared" si="172"/>
        <v>0.4174549436611536</v>
      </c>
      <c r="C932" s="8">
        <f t="shared" si="172"/>
        <v>3.4764605414770852E-94</v>
      </c>
      <c r="D932" s="8">
        <f t="shared" si="172"/>
        <v>0.58254505633884646</v>
      </c>
      <c r="E932" s="8">
        <f t="shared" si="173"/>
        <v>1</v>
      </c>
      <c r="F932" s="10">
        <f t="shared" si="174"/>
        <v>-7.2563281974127011E-95</v>
      </c>
      <c r="G932" s="10">
        <f t="shared" si="175"/>
        <v>-4.3318736075109154E-95</v>
      </c>
      <c r="H932" s="10">
        <f t="shared" si="176"/>
        <v>1.1588201804923617E-94</v>
      </c>
      <c r="I932">
        <f t="shared" si="168"/>
        <v>9.0418102638535365E-96</v>
      </c>
      <c r="J932">
        <f t="shared" si="169"/>
        <v>5.3977684278495136E-96</v>
      </c>
      <c r="K932">
        <f t="shared" si="170"/>
        <v>-1.443957869170305E-95</v>
      </c>
    </row>
    <row r="933" spans="1:11" x14ac:dyDescent="0.5">
      <c r="A933" s="8">
        <f t="shared" si="171"/>
        <v>1808</v>
      </c>
      <c r="B933" s="8">
        <f t="shared" si="172"/>
        <v>0.4174549436611536</v>
      </c>
      <c r="C933" s="8">
        <f t="shared" si="172"/>
        <v>2.7180411885318924E-94</v>
      </c>
      <c r="D933" s="8">
        <f t="shared" si="172"/>
        <v>0.58254505633884646</v>
      </c>
      <c r="E933" s="8">
        <f t="shared" si="173"/>
        <v>1</v>
      </c>
      <c r="F933" s="10">
        <f t="shared" si="174"/>
        <v>-5.6732986561363809E-95</v>
      </c>
      <c r="G933" s="10">
        <f t="shared" si="175"/>
        <v>-3.3868386389699272E-95</v>
      </c>
      <c r="H933" s="10">
        <f t="shared" si="176"/>
        <v>9.0601372951063081E-95</v>
      </c>
      <c r="I933">
        <f t="shared" si="168"/>
        <v>7.0692626661030457E-96</v>
      </c>
      <c r="J933">
        <f t="shared" si="169"/>
        <v>4.2201994637967115E-96</v>
      </c>
      <c r="K933">
        <f t="shared" si="170"/>
        <v>-1.1289462129899757E-95</v>
      </c>
    </row>
    <row r="934" spans="1:11" x14ac:dyDescent="0.5">
      <c r="A934" s="8">
        <f t="shared" si="171"/>
        <v>1810</v>
      </c>
      <c r="B934" s="8">
        <f t="shared" si="172"/>
        <v>0.4174549436611536</v>
      </c>
      <c r="C934" s="8">
        <f t="shared" si="172"/>
        <v>2.1250774500138412E-94</v>
      </c>
      <c r="D934" s="8">
        <f t="shared" si="172"/>
        <v>0.58254505633884646</v>
      </c>
      <c r="E934" s="8">
        <f t="shared" si="173"/>
        <v>1</v>
      </c>
      <c r="F934" s="10">
        <f t="shared" si="174"/>
        <v>-4.4356204358555805E-95</v>
      </c>
      <c r="G934" s="10">
        <f t="shared" si="175"/>
        <v>-2.647971064190556E-95</v>
      </c>
      <c r="H934" s="10">
        <f t="shared" si="176"/>
        <v>7.0835915000461365E-95</v>
      </c>
      <c r="I934">
        <f t="shared" si="168"/>
        <v>5.5270430570901674E-96</v>
      </c>
      <c r="J934">
        <f t="shared" si="169"/>
        <v>3.2995271568783515E-96</v>
      </c>
      <c r="K934">
        <f t="shared" si="170"/>
        <v>-8.8265702139685188E-96</v>
      </c>
    </row>
    <row r="935" spans="1:11" x14ac:dyDescent="0.5">
      <c r="A935" s="8">
        <f t="shared" si="171"/>
        <v>1812</v>
      </c>
      <c r="B935" s="8">
        <f t="shared" si="172"/>
        <v>0.4174549436611536</v>
      </c>
      <c r="C935" s="8">
        <f t="shared" si="172"/>
        <v>1.661473780313297E-94</v>
      </c>
      <c r="D935" s="8">
        <f t="shared" si="172"/>
        <v>0.58254505633884646</v>
      </c>
      <c r="E935" s="8">
        <f t="shared" si="173"/>
        <v>1</v>
      </c>
      <c r="F935" s="10">
        <f t="shared" si="174"/>
        <v>-3.4679522167758567E-95</v>
      </c>
      <c r="G935" s="10">
        <f t="shared" si="175"/>
        <v>-2.0702937176017998E-95</v>
      </c>
      <c r="H935" s="10">
        <f t="shared" si="176"/>
        <v>5.5382459343776566E-95</v>
      </c>
      <c r="I935">
        <f t="shared" si="168"/>
        <v>4.3212717362174977E-96</v>
      </c>
      <c r="J935">
        <f t="shared" si="169"/>
        <v>2.5797073224551678E-96</v>
      </c>
      <c r="K935">
        <f t="shared" si="170"/>
        <v>-6.9009790586726655E-96</v>
      </c>
    </row>
    <row r="936" spans="1:11" x14ac:dyDescent="0.5">
      <c r="A936" s="8">
        <f t="shared" si="171"/>
        <v>1814</v>
      </c>
      <c r="B936" s="8">
        <f t="shared" si="172"/>
        <v>0.4174549436611536</v>
      </c>
      <c r="C936" s="8">
        <f t="shared" si="172"/>
        <v>1.2990091832420405E-94</v>
      </c>
      <c r="D936" s="8">
        <f t="shared" si="172"/>
        <v>0.58254505633884646</v>
      </c>
      <c r="E936" s="8">
        <f t="shared" si="173"/>
        <v>1</v>
      </c>
      <c r="F936" s="10">
        <f t="shared" si="174"/>
        <v>-2.7113890270281359E-95</v>
      </c>
      <c r="G936" s="10">
        <f t="shared" si="175"/>
        <v>-1.6186415837786655E-95</v>
      </c>
      <c r="H936" s="10">
        <f t="shared" si="176"/>
        <v>4.3300306108068014E-95</v>
      </c>
      <c r="I936">
        <f t="shared" si="168"/>
        <v>3.3785496558196163E-96</v>
      </c>
      <c r="J936">
        <f t="shared" si="169"/>
        <v>2.0169222901092681E-96</v>
      </c>
      <c r="K936">
        <f t="shared" si="170"/>
        <v>-5.3954719459288844E-96</v>
      </c>
    </row>
    <row r="937" spans="1:11" x14ac:dyDescent="0.5">
      <c r="A937" s="8">
        <f t="shared" si="171"/>
        <v>1816</v>
      </c>
      <c r="B937" s="8">
        <f t="shared" si="172"/>
        <v>0.4174549436611536</v>
      </c>
      <c r="C937" s="8">
        <f t="shared" si="172"/>
        <v>1.0156193122884927E-94</v>
      </c>
      <c r="D937" s="8">
        <f t="shared" si="172"/>
        <v>0.58254505633884646</v>
      </c>
      <c r="E937" s="8">
        <f t="shared" si="173"/>
        <v>1</v>
      </c>
      <c r="F937" s="10">
        <f t="shared" si="174"/>
        <v>-2.1198765139628613E-95</v>
      </c>
      <c r="G937" s="10">
        <f t="shared" si="175"/>
        <v>-1.2655211936654477E-95</v>
      </c>
      <c r="H937" s="10">
        <f t="shared" si="176"/>
        <v>3.385397707628309E-95</v>
      </c>
      <c r="I937">
        <f t="shared" si="168"/>
        <v>2.6414903930180267E-96</v>
      </c>
      <c r="J937">
        <f t="shared" si="169"/>
        <v>1.5769135858667985E-96</v>
      </c>
      <c r="K937">
        <f t="shared" si="170"/>
        <v>-4.2184039788848252E-96</v>
      </c>
    </row>
    <row r="938" spans="1:11" x14ac:dyDescent="0.5">
      <c r="A938" s="8">
        <f t="shared" si="171"/>
        <v>1818</v>
      </c>
      <c r="B938" s="8">
        <f t="shared" si="172"/>
        <v>0.4174549436611536</v>
      </c>
      <c r="C938" s="8">
        <f t="shared" si="172"/>
        <v>7.9405334527273919E-95</v>
      </c>
      <c r="D938" s="8">
        <f t="shared" si="172"/>
        <v>0.58254505633884646</v>
      </c>
      <c r="E938" s="8">
        <f t="shared" si="173"/>
        <v>1</v>
      </c>
      <c r="F938" s="10">
        <f t="shared" si="174"/>
        <v>-1.6574074725739095E-95</v>
      </c>
      <c r="G938" s="10">
        <f t="shared" si="175"/>
        <v>-9.8943701166855428E-96</v>
      </c>
      <c r="H938" s="10">
        <f t="shared" si="176"/>
        <v>2.6468444842424637E-95</v>
      </c>
      <c r="I938">
        <f t="shared" si="168"/>
        <v>2.0652268598117825E-96</v>
      </c>
      <c r="J938">
        <f t="shared" si="169"/>
        <v>1.2328965124167315E-96</v>
      </c>
      <c r="K938">
        <f t="shared" si="170"/>
        <v>-3.298123372228514E-96</v>
      </c>
    </row>
    <row r="939" spans="1:11" x14ac:dyDescent="0.5">
      <c r="A939" s="8">
        <f t="shared" si="171"/>
        <v>1820</v>
      </c>
      <c r="B939" s="8">
        <f t="shared" si="172"/>
        <v>0.4174549436611536</v>
      </c>
      <c r="C939" s="8">
        <f t="shared" si="172"/>
        <v>6.2082387318736294E-95</v>
      </c>
      <c r="D939" s="8">
        <f t="shared" si="172"/>
        <v>0.58254505633884646</v>
      </c>
      <c r="E939" s="8">
        <f t="shared" si="173"/>
        <v>1</v>
      </c>
      <c r="F939" s="10">
        <f t="shared" si="174"/>
        <v>-1.2958299750246489E-95</v>
      </c>
      <c r="G939" s="10">
        <f t="shared" si="175"/>
        <v>-7.7358293559989405E-96</v>
      </c>
      <c r="H939" s="10">
        <f t="shared" si="176"/>
        <v>2.0694129106245429E-95</v>
      </c>
      <c r="I939">
        <f t="shared" si="168"/>
        <v>1.6146801039904179E-96</v>
      </c>
      <c r="J939">
        <f t="shared" si="169"/>
        <v>9.6392968134256223E-97</v>
      </c>
      <c r="K939">
        <f t="shared" si="170"/>
        <v>-2.5786097853329802E-96</v>
      </c>
    </row>
    <row r="940" spans="1:11" x14ac:dyDescent="0.5">
      <c r="A940" s="8">
        <f t="shared" si="171"/>
        <v>1822</v>
      </c>
      <c r="B940" s="8">
        <f t="shared" si="172"/>
        <v>0.4174549436611536</v>
      </c>
      <c r="C940" s="8">
        <f t="shared" si="172"/>
        <v>4.8538587969423536E-95</v>
      </c>
      <c r="D940" s="8">
        <f t="shared" si="172"/>
        <v>0.58254505633884646</v>
      </c>
      <c r="E940" s="8">
        <f t="shared" si="173"/>
        <v>1</v>
      </c>
      <c r="F940" s="10">
        <f t="shared" si="174"/>
        <v>-1.0131336753083826E-95</v>
      </c>
      <c r="G940" s="10">
        <f t="shared" si="175"/>
        <v>-6.0481925700573529E-96</v>
      </c>
      <c r="H940" s="10">
        <f t="shared" si="176"/>
        <v>1.6179529323141179E-95</v>
      </c>
      <c r="I940">
        <f t="shared" si="168"/>
        <v>1.2624239442925499E-96</v>
      </c>
      <c r="J940">
        <f t="shared" si="169"/>
        <v>7.5364024572656743E-97</v>
      </c>
      <c r="K940">
        <f t="shared" si="170"/>
        <v>-2.0160641900191174E-96</v>
      </c>
    </row>
    <row r="941" spans="1:11" x14ac:dyDescent="0.5">
      <c r="A941" s="8">
        <f t="shared" si="171"/>
        <v>1824</v>
      </c>
      <c r="B941" s="8">
        <f t="shared" si="172"/>
        <v>0.4174549436611536</v>
      </c>
      <c r="C941" s="8">
        <f t="shared" si="172"/>
        <v>3.7949483320761959E-95</v>
      </c>
      <c r="D941" s="8">
        <f t="shared" si="172"/>
        <v>0.58254505633884646</v>
      </c>
      <c r="E941" s="8">
        <f t="shared" si="173"/>
        <v>1</v>
      </c>
      <c r="F941" s="10">
        <f t="shared" si="174"/>
        <v>-7.9210997108192862E-96</v>
      </c>
      <c r="G941" s="10">
        <f t="shared" si="175"/>
        <v>-4.7287280627680324E-96</v>
      </c>
      <c r="H941" s="10">
        <f t="shared" si="176"/>
        <v>1.2649827773587319E-95</v>
      </c>
      <c r="I941">
        <f t="shared" si="168"/>
        <v>9.8701545351587249E-97</v>
      </c>
      <c r="J941">
        <f t="shared" si="169"/>
        <v>5.8922723407347151E-97</v>
      </c>
      <c r="K941">
        <f t="shared" si="170"/>
        <v>-1.576242687589344E-96</v>
      </c>
    </row>
    <row r="942" spans="1:11" x14ac:dyDescent="0.5">
      <c r="A942" s="8">
        <f t="shared" si="171"/>
        <v>1826</v>
      </c>
      <c r="B942" s="8">
        <f t="shared" si="172"/>
        <v>0.4174549436611536</v>
      </c>
      <c r="C942" s="8">
        <f t="shared" si="172"/>
        <v>2.9670481663372838E-95</v>
      </c>
      <c r="D942" s="8">
        <f t="shared" si="172"/>
        <v>0.58254505633884646</v>
      </c>
      <c r="E942" s="8">
        <f t="shared" si="173"/>
        <v>1</v>
      </c>
      <c r="F942" s="10">
        <f t="shared" si="174"/>
        <v>-6.1930446255912992E-96</v>
      </c>
      <c r="G942" s="10">
        <f t="shared" si="175"/>
        <v>-3.6971159288663124E-96</v>
      </c>
      <c r="H942" s="10">
        <f t="shared" si="176"/>
        <v>9.8901605544576116E-96</v>
      </c>
      <c r="I942">
        <f t="shared" si="168"/>
        <v>7.7168966089682001E-97</v>
      </c>
      <c r="J942">
        <f t="shared" si="169"/>
        <v>4.6068231539195071E-97</v>
      </c>
      <c r="K942">
        <f t="shared" si="170"/>
        <v>-1.2323719762887707E-96</v>
      </c>
    </row>
    <row r="943" spans="1:11" x14ac:dyDescent="0.5">
      <c r="A943" s="8">
        <f t="shared" si="171"/>
        <v>1828</v>
      </c>
      <c r="B943" s="8">
        <f t="shared" ref="B943:D958" si="177">B942+F942*$B$25+$B$26*0.5*I942*$B$25^2</f>
        <v>0.4174549436611536</v>
      </c>
      <c r="C943" s="8">
        <f t="shared" si="177"/>
        <v>2.3197614436424113E-95</v>
      </c>
      <c r="D943" s="8">
        <f t="shared" si="177"/>
        <v>0.58254505633884646</v>
      </c>
      <c r="E943" s="8">
        <f t="shared" si="173"/>
        <v>1</v>
      </c>
      <c r="F943" s="10">
        <f t="shared" si="174"/>
        <v>-4.8419794138152958E-96</v>
      </c>
      <c r="G943" s="10">
        <f t="shared" si="175"/>
        <v>-2.8905587316594081E-96</v>
      </c>
      <c r="H943" s="10">
        <f t="shared" si="176"/>
        <v>7.7325381454747039E-96</v>
      </c>
      <c r="I943">
        <f t="shared" si="168"/>
        <v>6.0333901623706688E-97</v>
      </c>
      <c r="J943">
        <f t="shared" si="169"/>
        <v>3.6018056098273581E-97</v>
      </c>
      <c r="K943">
        <f t="shared" si="170"/>
        <v>-9.6351957721980269E-97</v>
      </c>
    </row>
    <row r="944" spans="1:11" x14ac:dyDescent="0.5">
      <c r="A944" s="8">
        <f t="shared" si="171"/>
        <v>1830</v>
      </c>
      <c r="B944" s="8">
        <f t="shared" si="177"/>
        <v>0.4174549436611536</v>
      </c>
      <c r="C944" s="8">
        <f t="shared" si="177"/>
        <v>1.8136858095070769E-95</v>
      </c>
      <c r="D944" s="8">
        <f t="shared" si="177"/>
        <v>0.58254505633884646</v>
      </c>
      <c r="E944" s="8">
        <f t="shared" si="173"/>
        <v>1</v>
      </c>
      <c r="F944" s="10">
        <f t="shared" si="174"/>
        <v>-3.7856605371340528E-96</v>
      </c>
      <c r="G944" s="10">
        <f t="shared" si="175"/>
        <v>-2.2599588278895365E-96</v>
      </c>
      <c r="H944" s="10">
        <f t="shared" si="176"/>
        <v>6.0456193650235893E-96</v>
      </c>
      <c r="I944">
        <f t="shared" si="168"/>
        <v>4.7171549258657655E-97</v>
      </c>
      <c r="J944">
        <f t="shared" si="169"/>
        <v>2.8160411670993557E-97</v>
      </c>
      <c r="K944">
        <f t="shared" si="170"/>
        <v>-7.5331960929651212E-97</v>
      </c>
    </row>
    <row r="945" spans="1:11" x14ac:dyDescent="0.5">
      <c r="A945" s="8">
        <f t="shared" si="171"/>
        <v>1832</v>
      </c>
      <c r="B945" s="8">
        <f t="shared" si="177"/>
        <v>0.4174549436611536</v>
      </c>
      <c r="C945" s="8">
        <f t="shared" si="177"/>
        <v>1.4180148672711566E-95</v>
      </c>
      <c r="D945" s="8">
        <f t="shared" si="177"/>
        <v>0.58254505633884646</v>
      </c>
      <c r="E945" s="8">
        <f t="shared" si="173"/>
        <v>1</v>
      </c>
      <c r="F945" s="10">
        <f t="shared" si="174"/>
        <v>-2.9597865826367942E-96</v>
      </c>
      <c r="G945" s="10">
        <f t="shared" si="175"/>
        <v>-1.7669296416003945E-96</v>
      </c>
      <c r="H945" s="10">
        <f t="shared" si="176"/>
        <v>4.7267162242371887E-96</v>
      </c>
      <c r="I945">
        <f t="shared" si="168"/>
        <v>3.6880675699375748E-97</v>
      </c>
      <c r="J945">
        <f t="shared" si="169"/>
        <v>2.2016979020637402E-97</v>
      </c>
      <c r="K945">
        <f t="shared" si="170"/>
        <v>-5.889765472001315E-97</v>
      </c>
    </row>
    <row r="946" spans="1:11" x14ac:dyDescent="0.5">
      <c r="A946" s="8">
        <f t="shared" si="171"/>
        <v>1834</v>
      </c>
      <c r="B946" s="8">
        <f t="shared" si="177"/>
        <v>0.4174549436611536</v>
      </c>
      <c r="C946" s="8">
        <f t="shared" si="177"/>
        <v>1.1086628969923525E-95</v>
      </c>
      <c r="D946" s="8">
        <f t="shared" si="177"/>
        <v>0.58254505633884646</v>
      </c>
      <c r="E946" s="8">
        <f t="shared" si="173"/>
        <v>1</v>
      </c>
      <c r="F946" s="10">
        <f t="shared" si="174"/>
        <v>-2.3140840360157693E-96</v>
      </c>
      <c r="G946" s="10">
        <f t="shared" si="175"/>
        <v>-1.381458953958739E-96</v>
      </c>
      <c r="H946" s="10">
        <f t="shared" si="176"/>
        <v>3.6955429899745083E-96</v>
      </c>
      <c r="I946">
        <f t="shared" si="168"/>
        <v>2.8834843489752079E-97</v>
      </c>
      <c r="J946">
        <f t="shared" si="169"/>
        <v>1.7213788308872555E-97</v>
      </c>
      <c r="K946">
        <f t="shared" si="170"/>
        <v>-4.6048631798624634E-97</v>
      </c>
    </row>
    <row r="947" spans="1:11" x14ac:dyDescent="0.5">
      <c r="A947" s="8">
        <f t="shared" si="171"/>
        <v>1836</v>
      </c>
      <c r="B947" s="8">
        <f t="shared" si="177"/>
        <v>0.4174549436611536</v>
      </c>
      <c r="C947" s="8">
        <f t="shared" si="177"/>
        <v>8.6679868281834987E-96</v>
      </c>
      <c r="D947" s="8">
        <f t="shared" si="177"/>
        <v>0.58254505633884646</v>
      </c>
      <c r="E947" s="8">
        <f t="shared" si="173"/>
        <v>1</v>
      </c>
      <c r="F947" s="10">
        <f t="shared" si="174"/>
        <v>-1.8092469765074819E-96</v>
      </c>
      <c r="G947" s="10">
        <f t="shared" si="175"/>
        <v>-1.0800819662203507E-96</v>
      </c>
      <c r="H947" s="10">
        <f t="shared" si="176"/>
        <v>2.8893289427278326E-96</v>
      </c>
      <c r="I947">
        <f t="shared" si="168"/>
        <v>2.2544277817897225E-97</v>
      </c>
      <c r="J947">
        <f t="shared" si="169"/>
        <v>1.3458454389447797E-97</v>
      </c>
      <c r="K947">
        <f t="shared" si="170"/>
        <v>-3.6002732207345021E-97</v>
      </c>
    </row>
    <row r="948" spans="1:11" x14ac:dyDescent="0.5">
      <c r="A948" s="8">
        <f t="shared" si="171"/>
        <v>1838</v>
      </c>
      <c r="B948" s="8">
        <f t="shared" si="177"/>
        <v>0.4174549436611536</v>
      </c>
      <c r="C948" s="8">
        <f t="shared" si="177"/>
        <v>6.776991983531754E-96</v>
      </c>
      <c r="D948" s="8">
        <f t="shared" si="177"/>
        <v>0.58254505633884646</v>
      </c>
      <c r="E948" s="8">
        <f t="shared" si="173"/>
        <v>1</v>
      </c>
      <c r="F948" s="10">
        <f t="shared" si="174"/>
        <v>-1.414544403338669E-96</v>
      </c>
      <c r="G948" s="10">
        <f t="shared" si="175"/>
        <v>-8.4445292450524872E-97</v>
      </c>
      <c r="H948" s="10">
        <f t="shared" si="176"/>
        <v>2.2589973278439177E-96</v>
      </c>
      <c r="I948">
        <f t="shared" si="168"/>
        <v>1.7626052401191749E-97</v>
      </c>
      <c r="J948">
        <f t="shared" si="169"/>
        <v>1.0522378415649874E-97</v>
      </c>
      <c r="K948">
        <f t="shared" si="170"/>
        <v>-2.8148430816841622E-97</v>
      </c>
    </row>
    <row r="949" spans="1:11" x14ac:dyDescent="0.5">
      <c r="A949" s="8">
        <f t="shared" si="171"/>
        <v>1840</v>
      </c>
      <c r="B949" s="8">
        <f t="shared" si="177"/>
        <v>0.4174549436611536</v>
      </c>
      <c r="C949" s="8">
        <f t="shared" si="177"/>
        <v>5.2985337028342538E-96</v>
      </c>
      <c r="D949" s="8">
        <f t="shared" si="177"/>
        <v>0.58254505633884646</v>
      </c>
      <c r="E949" s="8">
        <f t="shared" si="173"/>
        <v>1</v>
      </c>
      <c r="F949" s="10">
        <f t="shared" si="174"/>
        <v>-1.1059495442016984E-96</v>
      </c>
      <c r="G949" s="10">
        <f t="shared" si="175"/>
        <v>-6.6022835674305282E-97</v>
      </c>
      <c r="H949" s="10">
        <f t="shared" si="176"/>
        <v>1.7661779009447513E-96</v>
      </c>
      <c r="I949">
        <f t="shared" si="168"/>
        <v>1.3780779573383357E-97</v>
      </c>
      <c r="J949">
        <f t="shared" si="169"/>
        <v>8.2268323180517365E-98</v>
      </c>
      <c r="K949">
        <f t="shared" si="170"/>
        <v>-2.2007611891435093E-97</v>
      </c>
    </row>
    <row r="950" spans="1:11" x14ac:dyDescent="0.5">
      <c r="A950" s="8">
        <f t="shared" si="171"/>
        <v>1842</v>
      </c>
      <c r="B950" s="8">
        <f t="shared" si="177"/>
        <v>0.4174549436611536</v>
      </c>
      <c r="C950" s="8">
        <f t="shared" si="177"/>
        <v>4.1426136357091833E-96</v>
      </c>
      <c r="D950" s="8">
        <f t="shared" si="177"/>
        <v>0.58254505633884646</v>
      </c>
      <c r="E950" s="8">
        <f t="shared" si="173"/>
        <v>1</v>
      </c>
      <c r="F950" s="10">
        <f t="shared" si="174"/>
        <v>-8.646772709524519E-97</v>
      </c>
      <c r="G950" s="10">
        <f t="shared" si="175"/>
        <v>-5.1619394095060915E-97</v>
      </c>
      <c r="H950" s="10">
        <f t="shared" si="176"/>
        <v>1.380871211903061E-96</v>
      </c>
      <c r="I950">
        <f t="shared" si="168"/>
        <v>1.077438562688827E-97</v>
      </c>
      <c r="J950">
        <f t="shared" si="169"/>
        <v>6.4320790714653667E-98</v>
      </c>
      <c r="K950">
        <f t="shared" si="170"/>
        <v>-1.7206464698353637E-97</v>
      </c>
    </row>
    <row r="951" spans="1:11" x14ac:dyDescent="0.5">
      <c r="A951" s="8">
        <f t="shared" si="171"/>
        <v>1844</v>
      </c>
      <c r="B951" s="8">
        <f t="shared" si="177"/>
        <v>0.4174549436611536</v>
      </c>
      <c r="C951" s="8">
        <f t="shared" si="177"/>
        <v>3.2388673352372723E-96</v>
      </c>
      <c r="D951" s="8">
        <f t="shared" si="177"/>
        <v>0.58254505633884646</v>
      </c>
      <c r="E951" s="8">
        <f t="shared" si="173"/>
        <v>1</v>
      </c>
      <c r="F951" s="10">
        <f t="shared" si="174"/>
        <v>-6.7604059047871313E-97</v>
      </c>
      <c r="G951" s="10">
        <f t="shared" si="175"/>
        <v>-4.0358185460037751E-97</v>
      </c>
      <c r="H951" s="10">
        <f t="shared" si="176"/>
        <v>1.0796224450790906E-96</v>
      </c>
      <c r="I951">
        <f t="shared" si="168"/>
        <v>8.4238620187432241E-98</v>
      </c>
      <c r="J951">
        <f t="shared" si="169"/>
        <v>5.0288664679360245E-98</v>
      </c>
      <c r="K951">
        <f t="shared" si="170"/>
        <v>-1.3452728486679249E-97</v>
      </c>
    </row>
    <row r="952" spans="1:11" x14ac:dyDescent="0.5">
      <c r="A952" s="8">
        <f t="shared" si="171"/>
        <v>1846</v>
      </c>
      <c r="B952" s="8">
        <f t="shared" si="177"/>
        <v>0.4174549436611536</v>
      </c>
      <c r="C952" s="8">
        <f t="shared" si="177"/>
        <v>2.5322809553952378E-96</v>
      </c>
      <c r="D952" s="8">
        <f t="shared" si="177"/>
        <v>0.58254505633884646</v>
      </c>
      <c r="E952" s="8">
        <f t="shared" si="173"/>
        <v>1</v>
      </c>
      <c r="F952" s="10">
        <f t="shared" si="174"/>
        <v>-5.285566017843656E-97</v>
      </c>
      <c r="G952" s="10">
        <f t="shared" si="175"/>
        <v>-3.1553705001404702E-97</v>
      </c>
      <c r="H952" s="10">
        <f t="shared" si="176"/>
        <v>8.4409365179841262E-97</v>
      </c>
      <c r="I952">
        <f t="shared" si="168"/>
        <v>6.5861250718310306E-98</v>
      </c>
      <c r="J952">
        <f t="shared" si="169"/>
        <v>3.9317765953038695E-98</v>
      </c>
      <c r="K952">
        <f t="shared" si="170"/>
        <v>-1.05179016671349E-97</v>
      </c>
    </row>
    <row r="953" spans="1:11" x14ac:dyDescent="0.5">
      <c r="A953" s="8">
        <f t="shared" si="171"/>
        <v>1848</v>
      </c>
      <c r="B953" s="8">
        <f t="shared" si="177"/>
        <v>0.4174549436611536</v>
      </c>
      <c r="C953" s="8">
        <f t="shared" si="177"/>
        <v>1.9798423872732212E-96</v>
      </c>
      <c r="D953" s="8">
        <f t="shared" si="177"/>
        <v>0.58254505633884646</v>
      </c>
      <c r="E953" s="8">
        <f t="shared" si="173"/>
        <v>1</v>
      </c>
      <c r="F953" s="10">
        <f t="shared" si="174"/>
        <v>-4.132474961185532E-97</v>
      </c>
      <c r="G953" s="10">
        <f t="shared" si="175"/>
        <v>-2.4669996630585384E-97</v>
      </c>
      <c r="H953" s="10">
        <f t="shared" si="176"/>
        <v>6.5994746242440703E-97</v>
      </c>
      <c r="I953">
        <f t="shared" si="168"/>
        <v>5.1493060267709354E-98</v>
      </c>
      <c r="J953">
        <f t="shared" si="169"/>
        <v>3.074026183424192E-98</v>
      </c>
      <c r="K953">
        <f t="shared" si="170"/>
        <v>-8.2233322101951275E-98</v>
      </c>
    </row>
    <row r="954" spans="1:11" x14ac:dyDescent="0.5">
      <c r="A954" s="8">
        <f t="shared" si="171"/>
        <v>1850</v>
      </c>
      <c r="B954" s="8">
        <f t="shared" si="177"/>
        <v>0.4174549436611536</v>
      </c>
      <c r="C954" s="8">
        <f t="shared" si="177"/>
        <v>1.5479229783299975E-96</v>
      </c>
      <c r="D954" s="8">
        <f t="shared" si="177"/>
        <v>0.58254505633884646</v>
      </c>
      <c r="E954" s="8">
        <f t="shared" si="173"/>
        <v>1</v>
      </c>
      <c r="F954" s="10">
        <f t="shared" si="174"/>
        <v>-3.2309404985527709E-97</v>
      </c>
      <c r="G954" s="10">
        <f t="shared" si="175"/>
        <v>-1.9288027625472205E-97</v>
      </c>
      <c r="H954" s="10">
        <f t="shared" si="176"/>
        <v>5.1597432610999914E-97</v>
      </c>
      <c r="I954">
        <f t="shared" si="168"/>
        <v>4.025941242863137E-98</v>
      </c>
      <c r="J954">
        <f t="shared" si="169"/>
        <v>2.4034012989609306E-98</v>
      </c>
      <c r="K954">
        <f t="shared" si="170"/>
        <v>-6.4293425418240676E-98</v>
      </c>
    </row>
    <row r="955" spans="1:11" x14ac:dyDescent="0.5">
      <c r="A955" s="8">
        <f t="shared" si="171"/>
        <v>1852</v>
      </c>
      <c r="B955" s="8">
        <f t="shared" si="177"/>
        <v>0.4174549436611536</v>
      </c>
      <c r="C955" s="8">
        <f t="shared" si="177"/>
        <v>1.2102304517997719E-96</v>
      </c>
      <c r="D955" s="8">
        <f t="shared" si="177"/>
        <v>0.58254505633884646</v>
      </c>
      <c r="E955" s="8">
        <f t="shared" si="173"/>
        <v>1</v>
      </c>
      <c r="F955" s="10">
        <f t="shared" si="174"/>
        <v>-2.5260834253654311E-97</v>
      </c>
      <c r="G955" s="10">
        <f t="shared" si="175"/>
        <v>-1.5080180806338086E-97</v>
      </c>
      <c r="H955" s="10">
        <f t="shared" si="176"/>
        <v>4.0341015059992397E-97</v>
      </c>
      <c r="I955">
        <f t="shared" si="168"/>
        <v>3.147648014454938E-98</v>
      </c>
      <c r="J955">
        <f t="shared" si="169"/>
        <v>1.8790789209910904E-98</v>
      </c>
      <c r="K955">
        <f t="shared" si="170"/>
        <v>-5.0267269354460284E-98</v>
      </c>
    </row>
    <row r="956" spans="1:11" x14ac:dyDescent="0.5">
      <c r="A956" s="8">
        <f t="shared" si="171"/>
        <v>1854</v>
      </c>
      <c r="B956" s="8">
        <f t="shared" si="177"/>
        <v>0.4174549436611536</v>
      </c>
      <c r="C956" s="8">
        <f t="shared" si="177"/>
        <v>9.4620841409283189E-97</v>
      </c>
      <c r="D956" s="8">
        <f t="shared" si="177"/>
        <v>0.58254505633884646</v>
      </c>
      <c r="E956" s="8">
        <f t="shared" si="173"/>
        <v>1</v>
      </c>
      <c r="F956" s="10">
        <f t="shared" si="174"/>
        <v>-1.9749969009841631E-97</v>
      </c>
      <c r="G956" s="10">
        <f t="shared" si="175"/>
        <v>-1.179031145991943E-97</v>
      </c>
      <c r="H956" s="10">
        <f t="shared" si="176"/>
        <v>3.1540280469761061E-97</v>
      </c>
      <c r="I956">
        <f t="shared" si="168"/>
        <v>2.4609619031240596E-98</v>
      </c>
      <c r="J956">
        <f t="shared" si="169"/>
        <v>1.4691419168490838E-98</v>
      </c>
      <c r="K956">
        <f t="shared" si="170"/>
        <v>-3.9301038199731435E-98</v>
      </c>
    </row>
    <row r="957" spans="1:11" x14ac:dyDescent="0.5">
      <c r="A957" s="8">
        <f t="shared" si="171"/>
        <v>1856</v>
      </c>
      <c r="B957" s="8">
        <f t="shared" si="177"/>
        <v>0.4174549436611536</v>
      </c>
      <c r="C957" s="8">
        <f t="shared" si="177"/>
        <v>7.3978502323142488E-97</v>
      </c>
      <c r="D957" s="8">
        <f t="shared" si="177"/>
        <v>0.58254505633884646</v>
      </c>
      <c r="E957" s="8">
        <f t="shared" si="173"/>
        <v>1</v>
      </c>
      <c r="F957" s="10">
        <f t="shared" si="174"/>
        <v>-1.5441345759721985E-97</v>
      </c>
      <c r="G957" s="10">
        <f t="shared" si="175"/>
        <v>-9.2181550146588414E-98</v>
      </c>
      <c r="H957" s="10">
        <f t="shared" si="176"/>
        <v>2.4659500774380826E-97</v>
      </c>
      <c r="I957">
        <f t="shared" si="168"/>
        <v>1.9240821911520936E-98</v>
      </c>
      <c r="J957">
        <f t="shared" si="169"/>
        <v>1.1486361470675198E-98</v>
      </c>
      <c r="K957">
        <f t="shared" si="170"/>
        <v>-3.0727183382196134E-98</v>
      </c>
    </row>
    <row r="958" spans="1:11" x14ac:dyDescent="0.5">
      <c r="A958" s="8">
        <f t="shared" si="171"/>
        <v>1858</v>
      </c>
      <c r="B958" s="8">
        <f t="shared" si="177"/>
        <v>0.4174549436611536</v>
      </c>
      <c r="C958" s="8">
        <f t="shared" si="177"/>
        <v>5.7839464587959849E-97</v>
      </c>
      <c r="D958" s="8">
        <f t="shared" si="177"/>
        <v>0.58254505633884646</v>
      </c>
      <c r="E958" s="8">
        <f t="shared" si="173"/>
        <v>1</v>
      </c>
      <c r="F958" s="10">
        <f t="shared" si="174"/>
        <v>-1.2072685215479033E-97</v>
      </c>
      <c r="G958" s="10">
        <f t="shared" si="175"/>
        <v>-7.2071363138409161E-98</v>
      </c>
      <c r="H958" s="10">
        <f t="shared" si="176"/>
        <v>1.9279821529319949E-97</v>
      </c>
      <c r="I958">
        <f t="shared" si="168"/>
        <v>1.504327341926357E-98</v>
      </c>
      <c r="J958">
        <f t="shared" si="169"/>
        <v>8.9805142935394815E-99</v>
      </c>
      <c r="K958">
        <f t="shared" si="170"/>
        <v>-2.4023787712803052E-98</v>
      </c>
    </row>
    <row r="959" spans="1:11" x14ac:dyDescent="0.5">
      <c r="A959" s="8">
        <f t="shared" si="171"/>
        <v>1860</v>
      </c>
      <c r="B959" s="8">
        <f t="shared" ref="B959:D974" si="178">B958+F958*$B$25+$B$26*0.5*I958*$B$25^2</f>
        <v>0.4174549436611536</v>
      </c>
      <c r="C959" s="8">
        <f t="shared" si="178"/>
        <v>4.5221294818985914E-97</v>
      </c>
      <c r="D959" s="8">
        <f t="shared" si="178"/>
        <v>0.58254505633884646</v>
      </c>
      <c r="E959" s="8">
        <f t="shared" si="173"/>
        <v>1</v>
      </c>
      <c r="F959" s="10">
        <f t="shared" si="174"/>
        <v>-9.4389265404720904E-98</v>
      </c>
      <c r="G959" s="10">
        <f t="shared" si="175"/>
        <v>-5.6348383991898801E-98</v>
      </c>
      <c r="H959" s="10">
        <f t="shared" si="176"/>
        <v>1.5073764939661971E-97</v>
      </c>
      <c r="I959">
        <f t="shared" si="168"/>
        <v>1.1761455732367582E-98</v>
      </c>
      <c r="J959">
        <f t="shared" si="169"/>
        <v>7.0213389315986835E-99</v>
      </c>
      <c r="K959">
        <f t="shared" si="170"/>
        <v>-1.8782794663966266E-98</v>
      </c>
    </row>
    <row r="960" spans="1:11" x14ac:dyDescent="0.5">
      <c r="A960" s="8">
        <f t="shared" si="171"/>
        <v>1862</v>
      </c>
      <c r="B960" s="8">
        <f t="shared" si="178"/>
        <v>0.4174549436611536</v>
      </c>
      <c r="C960" s="8">
        <f t="shared" si="178"/>
        <v>3.535588580692589E-97</v>
      </c>
      <c r="D960" s="8">
        <f t="shared" si="178"/>
        <v>0.58254505633884646</v>
      </c>
      <c r="E960" s="8">
        <f t="shared" si="173"/>
        <v>1</v>
      </c>
      <c r="F960" s="10">
        <f t="shared" si="174"/>
        <v>-7.379744658810214E-98</v>
      </c>
      <c r="G960" s="10">
        <f t="shared" si="175"/>
        <v>-4.4055506101650811E-98</v>
      </c>
      <c r="H960" s="10">
        <f t="shared" si="176"/>
        <v>1.1785295268975295E-97</v>
      </c>
      <c r="I960">
        <f t="shared" si="168"/>
        <v>9.1955944088141232E-99</v>
      </c>
      <c r="J960">
        <f t="shared" si="169"/>
        <v>5.4895742917361459E-99</v>
      </c>
      <c r="K960">
        <f t="shared" si="170"/>
        <v>-1.4685168700550269E-98</v>
      </c>
    </row>
    <row r="961" spans="1:11" x14ac:dyDescent="0.5">
      <c r="A961" s="8">
        <f t="shared" si="171"/>
        <v>1864</v>
      </c>
      <c r="B961" s="8">
        <f t="shared" si="178"/>
        <v>0.4174549436611536</v>
      </c>
      <c r="C961" s="8">
        <f t="shared" si="178"/>
        <v>2.7642699444942957E-97</v>
      </c>
      <c r="D961" s="8">
        <f t="shared" si="178"/>
        <v>0.58254505633884646</v>
      </c>
      <c r="E961" s="8">
        <f t="shared" si="173"/>
        <v>1</v>
      </c>
      <c r="F961" s="10">
        <f t="shared" si="174"/>
        <v>-5.769790769715432E-98</v>
      </c>
      <c r="G961" s="10">
        <f t="shared" si="175"/>
        <v>-3.4444423785988866E-98</v>
      </c>
      <c r="H961" s="10">
        <f t="shared" si="176"/>
        <v>9.2142331483143186E-98</v>
      </c>
      <c r="I961">
        <f t="shared" si="168"/>
        <v>7.1894974955104403E-99</v>
      </c>
      <c r="J961">
        <f t="shared" si="169"/>
        <v>4.2919770998191806E-99</v>
      </c>
      <c r="K961">
        <f t="shared" si="170"/>
        <v>-1.1481474595329621E-98</v>
      </c>
    </row>
    <row r="962" spans="1:11" x14ac:dyDescent="0.5">
      <c r="A962" s="8">
        <f t="shared" si="171"/>
        <v>1866</v>
      </c>
      <c r="B962" s="8">
        <f t="shared" si="178"/>
        <v>0.4174549436611536</v>
      </c>
      <c r="C962" s="8">
        <f t="shared" si="178"/>
        <v>2.161221010770902E-97</v>
      </c>
      <c r="D962" s="8">
        <f t="shared" si="178"/>
        <v>0.58254505633884646</v>
      </c>
      <c r="E962" s="8">
        <f t="shared" si="173"/>
        <v>1</v>
      </c>
      <c r="F962" s="10">
        <f t="shared" si="174"/>
        <v>-4.5110619764533416E-98</v>
      </c>
      <c r="G962" s="10">
        <f t="shared" si="175"/>
        <v>-2.6930080594496651E-98</v>
      </c>
      <c r="H962" s="10">
        <f t="shared" si="176"/>
        <v>7.2040700359030067E-98</v>
      </c>
      <c r="I962">
        <f t="shared" si="168"/>
        <v>5.6210476386829628E-99</v>
      </c>
      <c r="J962">
        <f t="shared" si="169"/>
        <v>3.3556458928159207E-99</v>
      </c>
      <c r="K962">
        <f t="shared" si="170"/>
        <v>-8.9766935314988835E-99</v>
      </c>
    </row>
    <row r="963" spans="1:11" x14ac:dyDescent="0.5">
      <c r="A963" s="8">
        <f t="shared" si="171"/>
        <v>1868</v>
      </c>
      <c r="B963" s="8">
        <f t="shared" si="178"/>
        <v>0.4174549436611536</v>
      </c>
      <c r="C963" s="8">
        <f t="shared" si="178"/>
        <v>1.6897323167372876E-97</v>
      </c>
      <c r="D963" s="8">
        <f t="shared" si="178"/>
        <v>0.58254505633884646</v>
      </c>
      <c r="E963" s="8">
        <f t="shared" si="173"/>
        <v>1</v>
      </c>
      <c r="F963" s="10">
        <f t="shared" si="174"/>
        <v>-3.5269355454299749E-98</v>
      </c>
      <c r="G963" s="10">
        <f t="shared" si="175"/>
        <v>-2.1055055103609834E-98</v>
      </c>
      <c r="H963" s="10">
        <f t="shared" si="176"/>
        <v>5.6324410557909583E-98</v>
      </c>
      <c r="I963">
        <f t="shared" si="168"/>
        <v>4.3947684210299636E-99</v>
      </c>
      <c r="J963">
        <f t="shared" si="169"/>
        <v>2.6235832801733144E-99</v>
      </c>
      <c r="K963">
        <f t="shared" si="170"/>
        <v>-7.018351701203278E-99</v>
      </c>
    </row>
    <row r="964" spans="1:11" x14ac:dyDescent="0.5">
      <c r="A964" s="8">
        <f t="shared" si="171"/>
        <v>1870</v>
      </c>
      <c r="B964" s="8">
        <f t="shared" si="178"/>
        <v>0.4174549436611536</v>
      </c>
      <c r="C964" s="8">
        <f t="shared" si="178"/>
        <v>1.3211028802685574E-97</v>
      </c>
      <c r="D964" s="8">
        <f t="shared" si="178"/>
        <v>0.58254505633884646</v>
      </c>
      <c r="E964" s="8">
        <f t="shared" si="173"/>
        <v>1</v>
      </c>
      <c r="F964" s="10">
        <f t="shared" si="174"/>
        <v>-2.757504642265492E-98</v>
      </c>
      <c r="G964" s="10">
        <f t="shared" si="175"/>
        <v>-1.6461716252963656E-98</v>
      </c>
      <c r="H964" s="10">
        <f t="shared" si="176"/>
        <v>4.4036762675618575E-98</v>
      </c>
      <c r="I964">
        <f t="shared" si="168"/>
        <v>3.4360124154734198E-99</v>
      </c>
      <c r="J964">
        <f t="shared" si="169"/>
        <v>2.0512263355144651E-99</v>
      </c>
      <c r="K964">
        <f t="shared" si="170"/>
        <v>-5.4872387509878849E-99</v>
      </c>
    </row>
    <row r="965" spans="1:11" x14ac:dyDescent="0.5">
      <c r="A965" s="8">
        <f t="shared" si="171"/>
        <v>1872</v>
      </c>
      <c r="B965" s="8">
        <f t="shared" si="178"/>
        <v>0.4174549436611536</v>
      </c>
      <c r="C965" s="8">
        <f t="shared" si="178"/>
        <v>1.0328930819195737E-97</v>
      </c>
      <c r="D965" s="8">
        <f t="shared" si="178"/>
        <v>0.58254505633884646</v>
      </c>
      <c r="E965" s="8">
        <f t="shared" si="173"/>
        <v>1</v>
      </c>
      <c r="F965" s="10">
        <f t="shared" si="174"/>
        <v>-2.1559316166036547E-98</v>
      </c>
      <c r="G965" s="10">
        <f t="shared" si="175"/>
        <v>-1.2870453231282574E-98</v>
      </c>
      <c r="H965" s="10">
        <f t="shared" si="176"/>
        <v>3.4429769397319121E-98</v>
      </c>
      <c r="I965">
        <f t="shared" si="168"/>
        <v>2.6864171642792896E-99</v>
      </c>
      <c r="J965">
        <f t="shared" si="169"/>
        <v>1.6037339128149013E-99</v>
      </c>
      <c r="K965">
        <f t="shared" si="170"/>
        <v>-4.2901510770941909E-99</v>
      </c>
    </row>
    <row r="966" spans="1:11" x14ac:dyDescent="0.5">
      <c r="A966" s="8">
        <f t="shared" si="171"/>
        <v>1874</v>
      </c>
      <c r="B966" s="8">
        <f t="shared" si="178"/>
        <v>0.4174549436611536</v>
      </c>
      <c r="C966" s="8">
        <f t="shared" si="178"/>
        <v>8.0755869555022025E-98</v>
      </c>
      <c r="D966" s="8">
        <f t="shared" si="178"/>
        <v>0.58254505633884646</v>
      </c>
      <c r="E966" s="8">
        <f t="shared" si="173"/>
        <v>1</v>
      </c>
      <c r="F966" s="10">
        <f t="shared" si="174"/>
        <v>-1.6855968487699594E-98</v>
      </c>
      <c r="G966" s="10">
        <f t="shared" si="175"/>
        <v>-1.0062654697307747E-98</v>
      </c>
      <c r="H966" s="10">
        <f t="shared" si="176"/>
        <v>2.6918623185007341E-98</v>
      </c>
      <c r="I966">
        <f t="shared" si="168"/>
        <v>2.100352474873124E-99</v>
      </c>
      <c r="J966">
        <f t="shared" si="169"/>
        <v>1.2538657575627915E-99</v>
      </c>
      <c r="K966">
        <f t="shared" si="170"/>
        <v>-3.3542182324359155E-99</v>
      </c>
    </row>
    <row r="967" spans="1:11" x14ac:dyDescent="0.5">
      <c r="A967" s="8">
        <f t="shared" si="171"/>
        <v>1876</v>
      </c>
      <c r="B967" s="8">
        <f t="shared" si="178"/>
        <v>0.4174549436611536</v>
      </c>
      <c r="C967" s="8">
        <f t="shared" si="178"/>
        <v>6.3138291675532119E-98</v>
      </c>
      <c r="D967" s="8">
        <f t="shared" si="178"/>
        <v>0.58254505633884646</v>
      </c>
      <c r="E967" s="8">
        <f t="shared" si="173"/>
        <v>1</v>
      </c>
      <c r="F967" s="10">
        <f t="shared" si="174"/>
        <v>-1.3178695997135372E-98</v>
      </c>
      <c r="G967" s="10">
        <f t="shared" si="175"/>
        <v>-7.8674012280419991E-99</v>
      </c>
      <c r="H967" s="10">
        <f t="shared" si="176"/>
        <v>2.1046097225177371E-98</v>
      </c>
      <c r="I967">
        <f t="shared" si="168"/>
        <v>1.6421427682059817E-99</v>
      </c>
      <c r="J967">
        <f t="shared" si="169"/>
        <v>9.8032430780801805E-100</v>
      </c>
      <c r="K967">
        <f t="shared" si="170"/>
        <v>-2.6224670760139997E-99</v>
      </c>
    </row>
    <row r="968" spans="1:11" x14ac:dyDescent="0.5">
      <c r="A968" s="8">
        <f t="shared" si="171"/>
        <v>1878</v>
      </c>
      <c r="B968" s="8">
        <f t="shared" si="178"/>
        <v>0.4174549436611536</v>
      </c>
      <c r="C968" s="8">
        <f t="shared" si="178"/>
        <v>4.9364137835064158E-98</v>
      </c>
      <c r="D968" s="8">
        <f t="shared" si="178"/>
        <v>0.58254505633884646</v>
      </c>
      <c r="E968" s="8">
        <f t="shared" si="173"/>
        <v>1</v>
      </c>
      <c r="F968" s="10">
        <f t="shared" si="174"/>
        <v>-1.0303651689409065E-98</v>
      </c>
      <c r="G968" s="10">
        <f t="shared" si="175"/>
        <v>-6.1510609222789876E-99</v>
      </c>
      <c r="H968" s="10">
        <f t="shared" si="176"/>
        <v>1.6454712611688053E-98</v>
      </c>
      <c r="I968">
        <f t="shared" si="168"/>
        <v>1.2838953953831492E-99</v>
      </c>
      <c r="J968">
        <f t="shared" si="169"/>
        <v>7.6645824537651307E-100</v>
      </c>
      <c r="K968">
        <f t="shared" si="170"/>
        <v>-2.0503536407596622E-99</v>
      </c>
    </row>
    <row r="969" spans="1:11" x14ac:dyDescent="0.5">
      <c r="A969" s="8">
        <f t="shared" si="171"/>
        <v>1880</v>
      </c>
      <c r="B969" s="8">
        <f t="shared" si="178"/>
        <v>0.4174549436611536</v>
      </c>
      <c r="C969" s="8">
        <f t="shared" si="178"/>
        <v>3.8594932481259213E-98</v>
      </c>
      <c r="D969" s="8">
        <f t="shared" si="178"/>
        <v>0.58254505633884646</v>
      </c>
      <c r="E969" s="8">
        <f t="shared" si="173"/>
        <v>1</v>
      </c>
      <c r="F969" s="10">
        <f t="shared" si="174"/>
        <v>-8.0558226822850456E-99</v>
      </c>
      <c r="G969" s="10">
        <f t="shared" si="175"/>
        <v>-4.8091548114680253E-99</v>
      </c>
      <c r="H969" s="10">
        <f t="shared" si="176"/>
        <v>1.2864977493753071E-98</v>
      </c>
      <c r="I969">
        <f t="shared" si="168"/>
        <v>1.0038027254395752E-99</v>
      </c>
      <c r="J969">
        <f t="shared" si="169"/>
        <v>5.992488783830999E-100</v>
      </c>
      <c r="K969">
        <f t="shared" si="170"/>
        <v>-1.6030516038226751E-99</v>
      </c>
    </row>
    <row r="970" spans="1:11" x14ac:dyDescent="0.5">
      <c r="A970" s="8">
        <f t="shared" si="171"/>
        <v>1882</v>
      </c>
      <c r="B970" s="8">
        <f t="shared" si="178"/>
        <v>0.4174549436611536</v>
      </c>
      <c r="C970" s="8">
        <f t="shared" si="178"/>
        <v>3.0175120615089359E-98</v>
      </c>
      <c r="D970" s="8">
        <f t="shared" si="178"/>
        <v>0.58254505633884646</v>
      </c>
      <c r="E970" s="8">
        <f t="shared" si="173"/>
        <v>1</v>
      </c>
      <c r="F970" s="10">
        <f t="shared" si="174"/>
        <v>-6.298376638170321E-99</v>
      </c>
      <c r="G970" s="10">
        <f t="shared" si="175"/>
        <v>-3.7599969001927975E-99</v>
      </c>
      <c r="H970" s="10">
        <f t="shared" si="176"/>
        <v>1.0058373538363118E-98</v>
      </c>
      <c r="I970">
        <f t="shared" si="168"/>
        <v>7.8481464706804826E-100</v>
      </c>
      <c r="J970">
        <f t="shared" si="169"/>
        <v>4.6851765299621749E-100</v>
      </c>
      <c r="K970">
        <f t="shared" si="170"/>
        <v>-1.2533323000642658E-99</v>
      </c>
    </row>
    <row r="971" spans="1:11" x14ac:dyDescent="0.5">
      <c r="A971" s="8">
        <f t="shared" si="171"/>
        <v>1884</v>
      </c>
      <c r="B971" s="8">
        <f t="shared" si="178"/>
        <v>0.4174549436611536</v>
      </c>
      <c r="C971" s="8">
        <f t="shared" si="178"/>
        <v>2.3592162120696198E-98</v>
      </c>
      <c r="D971" s="8">
        <f t="shared" si="178"/>
        <v>0.58254505633884646</v>
      </c>
      <c r="E971" s="8">
        <f t="shared" si="173"/>
        <v>1</v>
      </c>
      <c r="F971" s="10">
        <f t="shared" si="174"/>
        <v>-4.9243323544700166E-99</v>
      </c>
      <c r="G971" s="10">
        <f t="shared" si="175"/>
        <v>-2.9397216857620484E-99</v>
      </c>
      <c r="H971" s="10">
        <f t="shared" si="176"/>
        <v>7.864054040232065E-99</v>
      </c>
      <c r="I971">
        <f t="shared" si="168"/>
        <v>6.1360067535463374E-100</v>
      </c>
      <c r="J971">
        <f t="shared" si="169"/>
        <v>3.6630655323271559E-100</v>
      </c>
      <c r="K971">
        <f t="shared" si="170"/>
        <v>-9.7990722858734934E-100</v>
      </c>
    </row>
    <row r="972" spans="1:11" x14ac:dyDescent="0.5">
      <c r="A972" s="8">
        <f t="shared" si="171"/>
        <v>1886</v>
      </c>
      <c r="B972" s="8">
        <f t="shared" si="178"/>
        <v>0.4174549436611536</v>
      </c>
      <c r="C972" s="8">
        <f t="shared" si="178"/>
        <v>1.8445331855637534E-98</v>
      </c>
      <c r="D972" s="8">
        <f t="shared" si="178"/>
        <v>0.58254505633884646</v>
      </c>
      <c r="E972" s="8">
        <f t="shared" si="173"/>
        <v>1</v>
      </c>
      <c r="F972" s="10">
        <f t="shared" si="174"/>
        <v>-3.8500474853032242E-99</v>
      </c>
      <c r="G972" s="10">
        <f t="shared" si="175"/>
        <v>-2.2983964665759535E-99</v>
      </c>
      <c r="H972" s="10">
        <f t="shared" si="176"/>
        <v>6.1484439518791777E-99</v>
      </c>
      <c r="I972">
        <f t="shared" si="168"/>
        <v>4.7973848373272961E-100</v>
      </c>
      <c r="J972">
        <f t="shared" si="169"/>
        <v>2.8639367179258822E-100</v>
      </c>
      <c r="K972">
        <f t="shared" si="170"/>
        <v>-7.6613215552531783E-100</v>
      </c>
    </row>
    <row r="973" spans="1:11" x14ac:dyDescent="0.5">
      <c r="A973" s="8">
        <f t="shared" si="171"/>
        <v>1888</v>
      </c>
      <c r="B973" s="8">
        <f t="shared" si="178"/>
        <v>0.4174549436611536</v>
      </c>
      <c r="C973" s="8">
        <f t="shared" si="178"/>
        <v>1.4421326266070804E-98</v>
      </c>
      <c r="D973" s="8">
        <f t="shared" si="178"/>
        <v>0.58254505633884646</v>
      </c>
      <c r="E973" s="8">
        <f t="shared" si="173"/>
        <v>1</v>
      </c>
      <c r="F973" s="10">
        <f t="shared" si="174"/>
        <v>-3.010126971960851E-99</v>
      </c>
      <c r="G973" s="10">
        <f t="shared" si="175"/>
        <v>-1.7969817833960838E-99</v>
      </c>
      <c r="H973" s="10">
        <f t="shared" si="176"/>
        <v>4.8071087553569348E-99</v>
      </c>
      <c r="I973">
        <f t="shared" si="168"/>
        <v>3.7507946457386575E-100</v>
      </c>
      <c r="J973">
        <f t="shared" si="169"/>
        <v>2.2391446322482885E-100</v>
      </c>
      <c r="K973">
        <f t="shared" si="170"/>
        <v>-5.989939277986946E-100</v>
      </c>
    </row>
    <row r="974" spans="1:11" x14ac:dyDescent="0.5">
      <c r="A974" s="8">
        <f t="shared" si="171"/>
        <v>1890</v>
      </c>
      <c r="B974" s="8">
        <f t="shared" si="178"/>
        <v>0.4174549436611536</v>
      </c>
      <c r="C974" s="8">
        <f t="shared" si="178"/>
        <v>1.1275191625728295E-98</v>
      </c>
      <c r="D974" s="8">
        <f t="shared" si="178"/>
        <v>0.58254505633884646</v>
      </c>
      <c r="E974" s="8">
        <f t="shared" si="173"/>
        <v>1</v>
      </c>
      <c r="F974" s="10">
        <f t="shared" si="174"/>
        <v>-2.3534422424435582E-99</v>
      </c>
      <c r="G974" s="10">
        <f t="shared" si="175"/>
        <v>-1.40495496613254E-99</v>
      </c>
      <c r="H974" s="10">
        <f t="shared" si="176"/>
        <v>3.7583972085760982E-99</v>
      </c>
      <c r="I974">
        <f t="shared" si="168"/>
        <v>2.9325269811665871E-100</v>
      </c>
      <c r="J974">
        <f t="shared" si="169"/>
        <v>1.7506562392752125E-100</v>
      </c>
      <c r="K974">
        <f t="shared" si="170"/>
        <v>-4.6831832204417996E-100</v>
      </c>
    </row>
    <row r="975" spans="1:11" x14ac:dyDescent="0.5">
      <c r="A975" s="8">
        <f t="shared" si="171"/>
        <v>1892</v>
      </c>
      <c r="B975" s="8">
        <f t="shared" ref="B975:D990" si="179">B974+F974*$B$25+$B$26*0.5*I974*$B$25^2</f>
        <v>0.4174549436611536</v>
      </c>
      <c r="C975" s="8">
        <f t="shared" si="179"/>
        <v>8.8154129413182579E-99</v>
      </c>
      <c r="D975" s="8">
        <f t="shared" si="179"/>
        <v>0.58254505633884646</v>
      </c>
      <c r="E975" s="8">
        <f t="shared" si="173"/>
        <v>1</v>
      </c>
      <c r="F975" s="10">
        <f t="shared" si="174"/>
        <v>-1.8400188563839088E-99</v>
      </c>
      <c r="G975" s="10">
        <f t="shared" si="175"/>
        <v>-1.0984521240555106E-99</v>
      </c>
      <c r="H975" s="10">
        <f t="shared" si="176"/>
        <v>2.9384709804394193E-99</v>
      </c>
      <c r="I975">
        <f t="shared" si="168"/>
        <v>2.2927713478103385E-100</v>
      </c>
      <c r="J975">
        <f t="shared" si="169"/>
        <v>1.3687357323746963E-100</v>
      </c>
      <c r="K975">
        <f t="shared" si="170"/>
        <v>-3.6615070801850348E-100</v>
      </c>
    </row>
    <row r="976" spans="1:11" x14ac:dyDescent="0.5">
      <c r="A976" s="8">
        <f t="shared" si="171"/>
        <v>1894</v>
      </c>
      <c r="B976" s="8">
        <f t="shared" si="179"/>
        <v>0.4174549436611536</v>
      </c>
      <c r="C976" s="8">
        <f t="shared" si="179"/>
        <v>6.8922558396821757E-99</v>
      </c>
      <c r="D976" s="8">
        <f t="shared" si="179"/>
        <v>0.58254505633884646</v>
      </c>
      <c r="E976" s="8">
        <f t="shared" si="173"/>
        <v>1</v>
      </c>
      <c r="F976" s="10">
        <f t="shared" si="174"/>
        <v>-1.4386031366263898E-99</v>
      </c>
      <c r="G976" s="10">
        <f t="shared" si="175"/>
        <v>-8.5881547660100183E-100</v>
      </c>
      <c r="H976" s="10">
        <f t="shared" si="176"/>
        <v>2.2974186132273916E-99</v>
      </c>
      <c r="I976">
        <f t="shared" si="168"/>
        <v>1.7925838319989899E-100</v>
      </c>
      <c r="J976">
        <f t="shared" si="169"/>
        <v>1.0701344233376825E-100</v>
      </c>
      <c r="K976">
        <f t="shared" si="170"/>
        <v>-2.8627182553366724E-100</v>
      </c>
    </row>
    <row r="977" spans="1:11" x14ac:dyDescent="0.5">
      <c r="A977" s="8">
        <f t="shared" si="171"/>
        <v>1896</v>
      </c>
      <c r="B977" s="8">
        <f t="shared" si="179"/>
        <v>0.4174549436611536</v>
      </c>
      <c r="C977" s="8">
        <f t="shared" si="179"/>
        <v>5.3886517711477081E-99</v>
      </c>
      <c r="D977" s="8">
        <f t="shared" si="179"/>
        <v>0.58254505633884646</v>
      </c>
      <c r="E977" s="8">
        <f t="shared" si="173"/>
        <v>1</v>
      </c>
      <c r="F977" s="10">
        <f t="shared" si="174"/>
        <v>-1.124759660767021E-99</v>
      </c>
      <c r="G977" s="10">
        <f t="shared" si="175"/>
        <v>-6.7145759628221495E-100</v>
      </c>
      <c r="H977" s="10">
        <f t="shared" si="176"/>
        <v>1.7962172570492359E-99</v>
      </c>
      <c r="I977">
        <f t="shared" si="168"/>
        <v>1.4015164651342283E-100</v>
      </c>
      <c r="J977">
        <f t="shared" si="169"/>
        <v>8.366755224731547E-101</v>
      </c>
      <c r="K977">
        <f t="shared" si="170"/>
        <v>-2.238191987607383E-100</v>
      </c>
    </row>
    <row r="978" spans="1:11" x14ac:dyDescent="0.5">
      <c r="A978" s="8">
        <f t="shared" si="171"/>
        <v>1898</v>
      </c>
      <c r="B978" s="8">
        <f t="shared" si="179"/>
        <v>0.4174549436611536</v>
      </c>
      <c r="C978" s="8">
        <f t="shared" si="179"/>
        <v>4.2130716830779098E-99</v>
      </c>
      <c r="D978" s="8">
        <f t="shared" si="179"/>
        <v>0.58254505633884646</v>
      </c>
      <c r="E978" s="8">
        <f t="shared" si="173"/>
        <v>1</v>
      </c>
      <c r="F978" s="10">
        <f t="shared" si="174"/>
        <v>-8.7938380104984524E-100</v>
      </c>
      <c r="G978" s="10">
        <f t="shared" si="175"/>
        <v>-5.2497342664279137E-100</v>
      </c>
      <c r="H978" s="10">
        <f t="shared" si="176"/>
        <v>1.4043572276926366E-99</v>
      </c>
      <c r="I978">
        <f t="shared" si="168"/>
        <v>1.0957637612138461E-100</v>
      </c>
      <c r="J978">
        <f t="shared" si="169"/>
        <v>6.5414766092879169E-101</v>
      </c>
      <c r="K978">
        <f t="shared" si="170"/>
        <v>-1.7499114221426378E-100</v>
      </c>
    </row>
    <row r="979" spans="1:11" x14ac:dyDescent="0.5">
      <c r="A979" s="8">
        <f t="shared" si="171"/>
        <v>1900</v>
      </c>
      <c r="B979" s="8">
        <f t="shared" si="179"/>
        <v>0.4174549436611536</v>
      </c>
      <c r="C979" s="8">
        <f t="shared" si="179"/>
        <v>3.2939543619780852E-99</v>
      </c>
      <c r="D979" s="8">
        <f t="shared" si="179"/>
        <v>0.58254505633884646</v>
      </c>
      <c r="E979" s="8">
        <f t="shared" si="173"/>
        <v>1</v>
      </c>
      <c r="F979" s="10">
        <f t="shared" si="174"/>
        <v>-6.8753876630098635E-100</v>
      </c>
      <c r="G979" s="10">
        <f t="shared" si="175"/>
        <v>-4.1044602102504191E-100</v>
      </c>
      <c r="H979" s="10">
        <f t="shared" si="176"/>
        <v>1.0979847873260283E-99</v>
      </c>
      <c r="I979">
        <f t="shared" si="168"/>
        <v>8.5671360291476767E-101</v>
      </c>
      <c r="J979">
        <f t="shared" si="169"/>
        <v>5.114398005020387E-101</v>
      </c>
      <c r="K979">
        <f t="shared" si="170"/>
        <v>-1.3681534034168064E-100</v>
      </c>
    </row>
    <row r="980" spans="1:11" x14ac:dyDescent="0.5">
      <c r="A980" s="8">
        <f t="shared" si="171"/>
        <v>1902</v>
      </c>
      <c r="B980" s="8">
        <f t="shared" si="179"/>
        <v>0.4174549436611536</v>
      </c>
      <c r="C980" s="8">
        <f t="shared" si="179"/>
        <v>2.5753502800284091E-99</v>
      </c>
      <c r="D980" s="8">
        <f t="shared" si="179"/>
        <v>0.58254505633884646</v>
      </c>
      <c r="E980" s="8">
        <f t="shared" si="173"/>
        <v>1</v>
      </c>
      <c r="F980" s="10">
        <f t="shared" si="174"/>
        <v>-5.3754635302849779E-100</v>
      </c>
      <c r="G980" s="10">
        <f t="shared" si="175"/>
        <v>-3.2090374031430524E-100</v>
      </c>
      <c r="H980" s="10">
        <f t="shared" si="176"/>
        <v>8.5845009334280303E-100</v>
      </c>
      <c r="I980">
        <f t="shared" si="168"/>
        <v>6.6981426416780878E-101</v>
      </c>
      <c r="J980">
        <f t="shared" si="169"/>
        <v>3.9986487021320861E-101</v>
      </c>
      <c r="K980">
        <f t="shared" si="170"/>
        <v>-1.0696791343810174E-100</v>
      </c>
    </row>
    <row r="981" spans="1:11" x14ac:dyDescent="0.5">
      <c r="A981" s="8">
        <f t="shared" si="171"/>
        <v>1904</v>
      </c>
      <c r="B981" s="8">
        <f t="shared" si="179"/>
        <v>0.4174549436611536</v>
      </c>
      <c r="C981" s="8">
        <f t="shared" si="179"/>
        <v>2.0135157734424403E-99</v>
      </c>
      <c r="D981" s="8">
        <f t="shared" si="179"/>
        <v>0.58254505633884646</v>
      </c>
      <c r="E981" s="8">
        <f t="shared" si="173"/>
        <v>1</v>
      </c>
      <c r="F981" s="10">
        <f t="shared" si="174"/>
        <v>-4.2027605688162904E-100</v>
      </c>
      <c r="G981" s="10">
        <f t="shared" si="175"/>
        <v>-2.5089586759918433E-100</v>
      </c>
      <c r="H981" s="10">
        <f t="shared" si="176"/>
        <v>6.7117192448081337E-100</v>
      </c>
      <c r="I981">
        <f t="shared" si="168"/>
        <v>5.2368860136716871E-101</v>
      </c>
      <c r="J981">
        <f t="shared" si="169"/>
        <v>3.1263095729677903E-101</v>
      </c>
      <c r="K981">
        <f t="shared" si="170"/>
        <v>-8.3631955866394774E-101</v>
      </c>
    </row>
    <row r="982" spans="1:11" x14ac:dyDescent="0.5">
      <c r="A982" s="8">
        <f t="shared" si="171"/>
        <v>1906</v>
      </c>
      <c r="B982" s="8">
        <f t="shared" si="179"/>
        <v>0.4174549436611536</v>
      </c>
      <c r="C982" s="8">
        <f t="shared" si="179"/>
        <v>1.5742502297034274E-99</v>
      </c>
      <c r="D982" s="8">
        <f t="shared" si="179"/>
        <v>0.58254505633884646</v>
      </c>
      <c r="E982" s="8">
        <f t="shared" si="173"/>
        <v>1</v>
      </c>
      <c r="F982" s="10">
        <f t="shared" si="174"/>
        <v>-3.285892704747012E-100</v>
      </c>
      <c r="G982" s="10">
        <f t="shared" si="175"/>
        <v>-1.9616080609310792E-100</v>
      </c>
      <c r="H982" s="10">
        <f t="shared" si="176"/>
        <v>5.2475007656780911E-100</v>
      </c>
      <c r="I982">
        <f t="shared" si="168"/>
        <v>4.0944149128062418E-101</v>
      </c>
      <c r="J982">
        <f t="shared" si="169"/>
        <v>2.4442786236306883E-101</v>
      </c>
      <c r="K982">
        <f t="shared" si="170"/>
        <v>-6.5386935364369301E-101</v>
      </c>
    </row>
    <row r="983" spans="1:11" x14ac:dyDescent="0.5">
      <c r="A983" s="8">
        <f t="shared" si="171"/>
        <v>1908</v>
      </c>
      <c r="B983" s="8">
        <f t="shared" si="179"/>
        <v>0.4174549436611536</v>
      </c>
      <c r="C983" s="8">
        <f t="shared" si="179"/>
        <v>1.2308141899898254E-99</v>
      </c>
      <c r="D983" s="8">
        <f t="shared" si="179"/>
        <v>0.58254505633884646</v>
      </c>
      <c r="E983" s="8">
        <f t="shared" si="173"/>
        <v>1</v>
      </c>
      <c r="F983" s="10">
        <f t="shared" si="174"/>
        <v>-2.5690473416977548E-100</v>
      </c>
      <c r="G983" s="10">
        <f t="shared" si="175"/>
        <v>-1.5336666249349965E-100</v>
      </c>
      <c r="H983" s="10">
        <f t="shared" si="176"/>
        <v>4.1027139666327513E-100</v>
      </c>
      <c r="I983">
        <f t="shared" si="168"/>
        <v>3.2011835725361526E-101</v>
      </c>
      <c r="J983">
        <f t="shared" si="169"/>
        <v>1.9110385105805022E-101</v>
      </c>
      <c r="K983">
        <f t="shared" si="170"/>
        <v>-5.1122220831166548E-101</v>
      </c>
    </row>
    <row r="984" spans="1:11" x14ac:dyDescent="0.5">
      <c r="A984" s="8">
        <f t="shared" si="171"/>
        <v>1910</v>
      </c>
      <c r="B984" s="8">
        <f t="shared" si="179"/>
        <v>0.4174549436611536</v>
      </c>
      <c r="C984" s="8">
        <f t="shared" si="179"/>
        <v>9.6230163521443633E-100</v>
      </c>
      <c r="D984" s="8">
        <f t="shared" si="179"/>
        <v>0.58254505633884646</v>
      </c>
      <c r="E984" s="8">
        <f t="shared" si="173"/>
        <v>1</v>
      </c>
      <c r="F984" s="10">
        <f t="shared" si="174"/>
        <v>-2.0085878745673926E-100</v>
      </c>
      <c r="G984" s="10">
        <f t="shared" si="175"/>
        <v>-1.1990842428140617E-100</v>
      </c>
      <c r="H984" s="10">
        <f t="shared" si="176"/>
        <v>3.2076721173814543E-100</v>
      </c>
      <c r="I984">
        <f t="shared" si="168"/>
        <v>2.5028182251446057E-101</v>
      </c>
      <c r="J984">
        <f t="shared" si="169"/>
        <v>1.4941292509022663E-101</v>
      </c>
      <c r="K984">
        <f t="shared" si="170"/>
        <v>-3.996947476046872E-101</v>
      </c>
    </row>
    <row r="985" spans="1:11" x14ac:dyDescent="0.5">
      <c r="A985" s="8">
        <f t="shared" si="171"/>
        <v>1912</v>
      </c>
      <c r="B985" s="8">
        <f t="shared" si="179"/>
        <v>0.4174549436611536</v>
      </c>
      <c r="C985" s="8">
        <f t="shared" si="179"/>
        <v>7.5236737166966935E-100</v>
      </c>
      <c r="D985" s="8">
        <f t="shared" si="179"/>
        <v>0.58254505633884646</v>
      </c>
      <c r="E985" s="8">
        <f t="shared" si="173"/>
        <v>1</v>
      </c>
      <c r="F985" s="10">
        <f t="shared" si="174"/>
        <v>-1.5703973937642602E-100</v>
      </c>
      <c r="G985" s="10">
        <f t="shared" si="175"/>
        <v>-9.3749384513463768E-101</v>
      </c>
      <c r="H985" s="10">
        <f t="shared" si="176"/>
        <v>2.5078912388988978E-100</v>
      </c>
      <c r="I985">
        <f t="shared" si="168"/>
        <v>1.9568072015167922E-101</v>
      </c>
      <c r="J985">
        <f t="shared" si="169"/>
        <v>1.1681722822653332E-101</v>
      </c>
      <c r="K985">
        <f t="shared" si="170"/>
        <v>-3.1249794837821254E-101</v>
      </c>
    </row>
    <row r="986" spans="1:11" x14ac:dyDescent="0.5">
      <c r="A986" s="8">
        <f t="shared" si="171"/>
        <v>1914</v>
      </c>
      <c r="B986" s="8">
        <f t="shared" si="179"/>
        <v>0.4174549436611536</v>
      </c>
      <c r="C986" s="8">
        <f t="shared" si="179"/>
        <v>5.8823204828804851E-100</v>
      </c>
      <c r="D986" s="8">
        <f t="shared" si="179"/>
        <v>0.58254505633884646</v>
      </c>
      <c r="E986" s="8">
        <f t="shared" si="173"/>
        <v>1</v>
      </c>
      <c r="F986" s="10">
        <f t="shared" si="174"/>
        <v>-1.2278018828888613E-100</v>
      </c>
      <c r="G986" s="10">
        <f t="shared" si="175"/>
        <v>-7.3297161140463361E-101</v>
      </c>
      <c r="H986" s="10">
        <f t="shared" si="176"/>
        <v>1.9607734942934949E-100</v>
      </c>
      <c r="I986">
        <f t="shared" si="168"/>
        <v>1.5299131137207316E-101</v>
      </c>
      <c r="J986">
        <f t="shared" si="169"/>
        <v>9.1332559096138046E-102</v>
      </c>
      <c r="K986">
        <f t="shared" si="170"/>
        <v>-2.443238704682112E-101</v>
      </c>
    </row>
    <row r="987" spans="1:11" x14ac:dyDescent="0.5">
      <c r="A987" s="8">
        <f t="shared" si="171"/>
        <v>1916</v>
      </c>
      <c r="B987" s="8">
        <f t="shared" si="179"/>
        <v>0.4174549436611536</v>
      </c>
      <c r="C987" s="8">
        <f t="shared" si="179"/>
        <v>4.5990423782634942E-100</v>
      </c>
      <c r="D987" s="8">
        <f t="shared" si="179"/>
        <v>0.58254505633884646</v>
      </c>
      <c r="E987" s="8">
        <f t="shared" si="173"/>
        <v>1</v>
      </c>
      <c r="F987" s="10">
        <f t="shared" si="174"/>
        <v>-9.5994648845662247E-101</v>
      </c>
      <c r="G987" s="10">
        <f t="shared" si="175"/>
        <v>-5.7306763763120892E-101</v>
      </c>
      <c r="H987" s="10">
        <f t="shared" si="176"/>
        <v>1.5330141260878314E-100</v>
      </c>
      <c r="I987">
        <f t="shared" si="168"/>
        <v>1.1961495919068335E-101</v>
      </c>
      <c r="J987">
        <f t="shared" si="169"/>
        <v>7.140758668638628E-102</v>
      </c>
      <c r="K987">
        <f t="shared" si="170"/>
        <v>-1.9102254587706963E-101</v>
      </c>
    </row>
    <row r="988" spans="1:11" x14ac:dyDescent="0.5">
      <c r="A988" s="8">
        <f t="shared" si="171"/>
        <v>1918</v>
      </c>
      <c r="B988" s="8">
        <f t="shared" si="179"/>
        <v>0.4174549436611536</v>
      </c>
      <c r="C988" s="8">
        <f t="shared" si="179"/>
        <v>3.595722276373849E-100</v>
      </c>
      <c r="D988" s="8">
        <f t="shared" si="179"/>
        <v>0.58254505633884646</v>
      </c>
      <c r="E988" s="8">
        <f t="shared" si="173"/>
        <v>1</v>
      </c>
      <c r="F988" s="10">
        <f t="shared" si="174"/>
        <v>-7.5052602015240006E-101</v>
      </c>
      <c r="G988" s="10">
        <f t="shared" si="175"/>
        <v>-4.4804807197221627E-101</v>
      </c>
      <c r="H988" s="10">
        <f t="shared" si="176"/>
        <v>1.1985740921246163E-100</v>
      </c>
      <c r="I988">
        <f t="shared" si="168"/>
        <v>9.3519941321325013E-102</v>
      </c>
      <c r="J988">
        <f t="shared" si="169"/>
        <v>5.5829416002747066E-102</v>
      </c>
      <c r="K988">
        <f t="shared" si="170"/>
        <v>-1.4934935732407208E-101</v>
      </c>
    </row>
    <row r="989" spans="1:11" x14ac:dyDescent="0.5">
      <c r="A989" s="8">
        <f t="shared" si="171"/>
        <v>1920</v>
      </c>
      <c r="B989" s="8">
        <f t="shared" si="179"/>
        <v>0.4174549436611536</v>
      </c>
      <c r="C989" s="8">
        <f t="shared" si="179"/>
        <v>2.8112849644349101E-100</v>
      </c>
      <c r="D989" s="8">
        <f t="shared" si="179"/>
        <v>0.58254505633884646</v>
      </c>
      <c r="E989" s="8">
        <f t="shared" si="173"/>
        <v>1</v>
      </c>
      <c r="F989" s="10">
        <f t="shared" si="174"/>
        <v>-5.8679240322181177E-101</v>
      </c>
      <c r="G989" s="10">
        <f t="shared" si="175"/>
        <v>-3.5030258492315826E-101</v>
      </c>
      <c r="H989" s="10">
        <f t="shared" si="176"/>
        <v>9.3709498814497003E-101</v>
      </c>
      <c r="I989">
        <f t="shared" si="168"/>
        <v>7.3117772926726749E-102</v>
      </c>
      <c r="J989">
        <f t="shared" si="169"/>
        <v>4.3649755380992665E-102</v>
      </c>
      <c r="K989">
        <f t="shared" si="170"/>
        <v>-1.1676752830771941E-101</v>
      </c>
    </row>
    <row r="990" spans="1:11" x14ac:dyDescent="0.5">
      <c r="A990" s="8">
        <f t="shared" si="171"/>
        <v>1922</v>
      </c>
      <c r="B990" s="8">
        <f t="shared" si="179"/>
        <v>0.4174549436611536</v>
      </c>
      <c r="C990" s="8">
        <f t="shared" si="179"/>
        <v>2.1979793053505788E-100</v>
      </c>
      <c r="D990" s="8">
        <f t="shared" si="179"/>
        <v>0.58254505633884646</v>
      </c>
      <c r="E990" s="8">
        <f t="shared" si="173"/>
        <v>1</v>
      </c>
      <c r="F990" s="10">
        <f t="shared" si="174"/>
        <v>-4.5877866354175371E-101</v>
      </c>
      <c r="G990" s="10">
        <f t="shared" si="175"/>
        <v>-2.7388110490843919E-101</v>
      </c>
      <c r="H990" s="10">
        <f t="shared" si="176"/>
        <v>7.326597684501929E-101</v>
      </c>
      <c r="I990">
        <f t="shared" ref="I990:I1053" si="180">-$B$23*(G990*B990+C990*F990)</f>
        <v>5.7166510609703494E-102</v>
      </c>
      <c r="J990">
        <f t="shared" ref="J990:J1053" si="181">-I990-K990</f>
        <v>3.4127191026442893E-102</v>
      </c>
      <c r="K990">
        <f t="shared" ref="K990:K1053" si="182">$B$22*G990</f>
        <v>-9.1293701636146387E-102</v>
      </c>
    </row>
    <row r="991" spans="1:11" x14ac:dyDescent="0.5">
      <c r="A991" s="8">
        <f t="shared" ref="A991:A1054" si="183">A990+$B$25</f>
        <v>1924</v>
      </c>
      <c r="B991" s="8">
        <f t="shared" ref="B991:D1006" si="184">B990+F990*$B$25+$B$26*0.5*I990*$B$25^2</f>
        <v>0.4174549436611536</v>
      </c>
      <c r="C991" s="8">
        <f t="shared" si="184"/>
        <v>1.7184714775865861E-100</v>
      </c>
      <c r="D991" s="8">
        <f t="shared" si="184"/>
        <v>0.58254505633884646</v>
      </c>
      <c r="E991" s="8">
        <f t="shared" ref="E991:E1054" si="185">B991+C991+D991</f>
        <v>1</v>
      </c>
      <c r="F991" s="10">
        <f t="shared" ref="F991:F1054" si="186">-$B$23*C991*B991</f>
        <v>-3.5869220692960381E-101</v>
      </c>
      <c r="G991" s="10">
        <f t="shared" ref="G991:G1054" si="187">-F991-H991</f>
        <v>-2.1413161893259146E-101</v>
      </c>
      <c r="H991" s="10">
        <f t="shared" ref="H991:H1054" si="188">$B$22*C991</f>
        <v>5.7282382586219527E-101</v>
      </c>
      <c r="I991">
        <f t="shared" si="180"/>
        <v>4.469515145878829E-102</v>
      </c>
      <c r="J991">
        <f t="shared" si="181"/>
        <v>2.6682054852075524E-102</v>
      </c>
      <c r="K991">
        <f t="shared" si="182"/>
        <v>-7.1377206310863814E-102</v>
      </c>
    </row>
    <row r="992" spans="1:11" x14ac:dyDescent="0.5">
      <c r="A992" s="8">
        <f t="shared" si="183"/>
        <v>1926</v>
      </c>
      <c r="B992" s="8">
        <f t="shared" si="184"/>
        <v>0.4174549436611536</v>
      </c>
      <c r="C992" s="8">
        <f t="shared" si="184"/>
        <v>1.3435723494255541E-100</v>
      </c>
      <c r="D992" s="8">
        <f t="shared" si="184"/>
        <v>0.58254505633884646</v>
      </c>
      <c r="E992" s="8">
        <f t="shared" si="185"/>
        <v>1</v>
      </c>
      <c r="F992" s="10">
        <f t="shared" si="186"/>
        <v>-2.8044045971706423E-101</v>
      </c>
      <c r="G992" s="10">
        <f t="shared" si="187"/>
        <v>-1.6741699009145375E-101</v>
      </c>
      <c r="H992" s="10">
        <f t="shared" si="188"/>
        <v>4.4785744980851798E-101</v>
      </c>
      <c r="I992">
        <f t="shared" si="180"/>
        <v>3.4944525083273867E-102</v>
      </c>
      <c r="J992">
        <f t="shared" si="181"/>
        <v>2.0861138280544047E-102</v>
      </c>
      <c r="K992">
        <f t="shared" si="182"/>
        <v>-5.5805663363817914E-102</v>
      </c>
    </row>
    <row r="993" spans="1:11" x14ac:dyDescent="0.5">
      <c r="A993" s="8">
        <f t="shared" si="183"/>
        <v>1928</v>
      </c>
      <c r="B993" s="8">
        <f t="shared" si="184"/>
        <v>0.4174549436611536</v>
      </c>
      <c r="C993" s="8">
        <f t="shared" si="184"/>
        <v>1.0504606458037345E-100</v>
      </c>
      <c r="D993" s="8">
        <f t="shared" si="184"/>
        <v>0.58254505633884646</v>
      </c>
      <c r="E993" s="8">
        <f t="shared" si="185"/>
        <v>1</v>
      </c>
      <c r="F993" s="10">
        <f t="shared" si="186"/>
        <v>-2.1925999485612852E-101</v>
      </c>
      <c r="G993" s="10">
        <f t="shared" si="187"/>
        <v>-1.3089355374511633E-101</v>
      </c>
      <c r="H993" s="10">
        <f t="shared" si="188"/>
        <v>3.5015354860124485E-101</v>
      </c>
      <c r="I993">
        <f t="shared" si="180"/>
        <v>2.7321080552137858E-102</v>
      </c>
      <c r="J993">
        <f t="shared" si="181"/>
        <v>1.6310104029567583E-102</v>
      </c>
      <c r="K993">
        <f t="shared" si="182"/>
        <v>-4.3631184581705441E-102</v>
      </c>
    </row>
    <row r="994" spans="1:11" x14ac:dyDescent="0.5">
      <c r="A994" s="8">
        <f t="shared" si="183"/>
        <v>1930</v>
      </c>
      <c r="B994" s="8">
        <f t="shared" si="184"/>
        <v>0.4174549436611536</v>
      </c>
      <c r="C994" s="8">
        <f t="shared" si="184"/>
        <v>8.2129374637263703E-101</v>
      </c>
      <c r="D994" s="8">
        <f t="shared" si="184"/>
        <v>0.58254505633884646</v>
      </c>
      <c r="E994" s="8">
        <f t="shared" si="185"/>
        <v>1</v>
      </c>
      <c r="F994" s="10">
        <f t="shared" si="186"/>
        <v>-1.7142656731062347E-101</v>
      </c>
      <c r="G994" s="10">
        <f t="shared" si="187"/>
        <v>-1.0233801481358887E-101</v>
      </c>
      <c r="H994" s="10">
        <f t="shared" si="188"/>
        <v>2.7376458212421234E-101</v>
      </c>
      <c r="I994">
        <f t="shared" si="180"/>
        <v>2.1360755104200524E-102</v>
      </c>
      <c r="J994">
        <f t="shared" si="181"/>
        <v>1.27519165003291E-102</v>
      </c>
      <c r="K994">
        <f t="shared" si="182"/>
        <v>-3.4112671604529624E-102</v>
      </c>
    </row>
    <row r="995" spans="1:11" x14ac:dyDescent="0.5">
      <c r="A995" s="8">
        <f t="shared" si="183"/>
        <v>1932</v>
      </c>
      <c r="B995" s="8">
        <f t="shared" si="184"/>
        <v>0.4174549436611536</v>
      </c>
      <c r="C995" s="8">
        <f t="shared" si="184"/>
        <v>6.4212154974611743E-101</v>
      </c>
      <c r="D995" s="8">
        <f t="shared" si="184"/>
        <v>0.58254505633884646</v>
      </c>
      <c r="E995" s="8">
        <f t="shared" si="185"/>
        <v>1</v>
      </c>
      <c r="F995" s="10">
        <f t="shared" si="186"/>
        <v>-1.3402840768643905E-101</v>
      </c>
      <c r="G995" s="10">
        <f t="shared" si="187"/>
        <v>-8.0012108895600085E-102</v>
      </c>
      <c r="H995" s="10">
        <f t="shared" si="188"/>
        <v>2.1404051658203913E-101</v>
      </c>
      <c r="I995">
        <f t="shared" si="180"/>
        <v>1.6700725205611411E-102</v>
      </c>
      <c r="J995">
        <f t="shared" si="181"/>
        <v>9.9699777595886176E-103</v>
      </c>
      <c r="K995">
        <f t="shared" si="182"/>
        <v>-2.6670702965200028E-102</v>
      </c>
    </row>
    <row r="996" spans="1:11" x14ac:dyDescent="0.5">
      <c r="A996" s="8">
        <f t="shared" si="183"/>
        <v>1934</v>
      </c>
      <c r="B996" s="8">
        <f t="shared" si="184"/>
        <v>0.4174549436611536</v>
      </c>
      <c r="C996" s="8">
        <f t="shared" si="184"/>
        <v>5.0203728747409449E-101</v>
      </c>
      <c r="D996" s="8">
        <f t="shared" si="184"/>
        <v>0.58254505633884646</v>
      </c>
      <c r="E996" s="8">
        <f t="shared" si="185"/>
        <v>1</v>
      </c>
      <c r="F996" s="10">
        <f t="shared" si="186"/>
        <v>-1.0478897377914824E-101</v>
      </c>
      <c r="G996" s="10">
        <f t="shared" si="187"/>
        <v>-6.255678871221657E-102</v>
      </c>
      <c r="H996" s="10">
        <f t="shared" si="188"/>
        <v>1.6734576249136481E-101</v>
      </c>
      <c r="I996">
        <f t="shared" si="180"/>
        <v>1.3057320353740528E-102</v>
      </c>
      <c r="J996">
        <f t="shared" si="181"/>
        <v>7.7949425503316595E-103</v>
      </c>
      <c r="K996">
        <f t="shared" si="182"/>
        <v>-2.0852262904072187E-102</v>
      </c>
    </row>
    <row r="997" spans="1:11" x14ac:dyDescent="0.5">
      <c r="A997" s="8">
        <f t="shared" si="183"/>
        <v>1936</v>
      </c>
      <c r="B997" s="8">
        <f t="shared" si="184"/>
        <v>0.4174549436611536</v>
      </c>
      <c r="C997" s="8">
        <f t="shared" si="184"/>
        <v>3.9251359515032469E-101</v>
      </c>
      <c r="D997" s="8">
        <f t="shared" si="184"/>
        <v>0.58254505633884646</v>
      </c>
      <c r="E997" s="8">
        <f t="shared" si="185"/>
        <v>1</v>
      </c>
      <c r="F997" s="10">
        <f t="shared" si="186"/>
        <v>-8.1928370374857827E-102</v>
      </c>
      <c r="G997" s="10">
        <f t="shared" si="187"/>
        <v>-4.8909494675250392E-102</v>
      </c>
      <c r="H997" s="10">
        <f t="shared" si="188"/>
        <v>1.3083786505010822E-101</v>
      </c>
      <c r="I997">
        <f t="shared" si="180"/>
        <v>1.0208755172076073E-102</v>
      </c>
      <c r="J997">
        <f t="shared" si="181"/>
        <v>6.0944097196740563E-103</v>
      </c>
      <c r="K997">
        <f t="shared" si="182"/>
        <v>-1.6303164891750129E-102</v>
      </c>
    </row>
    <row r="998" spans="1:11" x14ac:dyDescent="0.5">
      <c r="A998" s="8">
        <f t="shared" si="183"/>
        <v>1938</v>
      </c>
      <c r="B998" s="8">
        <f t="shared" si="184"/>
        <v>0.4174549436611536</v>
      </c>
      <c r="C998" s="8">
        <f t="shared" si="184"/>
        <v>3.0688342523917201E-101</v>
      </c>
      <c r="D998" s="8">
        <f t="shared" si="184"/>
        <v>0.58254505633884646</v>
      </c>
      <c r="E998" s="8">
        <f t="shared" si="185"/>
        <v>1</v>
      </c>
      <c r="F998" s="10">
        <f t="shared" si="186"/>
        <v>-6.4055001496880199E-102</v>
      </c>
      <c r="G998" s="10">
        <f t="shared" si="187"/>
        <v>-3.8239473582843799E-102</v>
      </c>
      <c r="H998" s="10">
        <f t="shared" si="188"/>
        <v>1.02294475079724E-101</v>
      </c>
      <c r="I998">
        <f t="shared" si="180"/>
        <v>7.9816286450791148E-103</v>
      </c>
      <c r="J998">
        <f t="shared" si="181"/>
        <v>4.7648625492021516E-103</v>
      </c>
      <c r="K998">
        <f t="shared" si="182"/>
        <v>-1.2746491194281266E-102</v>
      </c>
    </row>
    <row r="999" spans="1:11" x14ac:dyDescent="0.5">
      <c r="A999" s="8">
        <f t="shared" si="183"/>
        <v>1940</v>
      </c>
      <c r="B999" s="8">
        <f t="shared" si="184"/>
        <v>0.4174549436611536</v>
      </c>
      <c r="C999" s="8">
        <f t="shared" si="184"/>
        <v>2.3993420317188872E-101</v>
      </c>
      <c r="D999" s="8">
        <f t="shared" si="184"/>
        <v>0.58254505633884646</v>
      </c>
      <c r="E999" s="8">
        <f t="shared" si="185"/>
        <v>1</v>
      </c>
      <c r="F999" s="10">
        <f t="shared" si="186"/>
        <v>-5.0080859633752293E-102</v>
      </c>
      <c r="G999" s="10">
        <f t="shared" si="187"/>
        <v>-2.9897208090210614E-102</v>
      </c>
      <c r="H999" s="10">
        <f t="shared" si="188"/>
        <v>7.9978067723962907E-102</v>
      </c>
      <c r="I999">
        <f t="shared" si="180"/>
        <v>6.2403686594623287E-103</v>
      </c>
      <c r="J999">
        <f t="shared" si="181"/>
        <v>3.7253673706078751E-103</v>
      </c>
      <c r="K999">
        <f t="shared" si="182"/>
        <v>-9.9657360300702039E-103</v>
      </c>
    </row>
    <row r="1000" spans="1:11" x14ac:dyDescent="0.5">
      <c r="A1000" s="8">
        <f t="shared" si="183"/>
        <v>1942</v>
      </c>
      <c r="B1000" s="8">
        <f t="shared" si="184"/>
        <v>0.4174549436611536</v>
      </c>
      <c r="C1000" s="8">
        <f t="shared" si="184"/>
        <v>1.8759052173268325E-101</v>
      </c>
      <c r="D1000" s="8">
        <f t="shared" si="184"/>
        <v>0.58254505633884646</v>
      </c>
      <c r="E1000" s="8">
        <f t="shared" si="185"/>
        <v>1</v>
      </c>
      <c r="F1000" s="10">
        <f t="shared" si="186"/>
        <v>-3.9155295340641847E-102</v>
      </c>
      <c r="G1000" s="10">
        <f t="shared" si="187"/>
        <v>-2.3374878570252571E-102</v>
      </c>
      <c r="H1000" s="10">
        <f t="shared" si="188"/>
        <v>6.2530173910894418E-102</v>
      </c>
      <c r="I1000">
        <f t="shared" si="180"/>
        <v>4.8789793083155464E-103</v>
      </c>
      <c r="J1000">
        <f t="shared" si="181"/>
        <v>2.9126468817686435E-103</v>
      </c>
      <c r="K1000">
        <f t="shared" si="182"/>
        <v>-7.7916261900841899E-103</v>
      </c>
    </row>
    <row r="1001" spans="1:11" x14ac:dyDescent="0.5">
      <c r="A1001" s="8">
        <f t="shared" si="183"/>
        <v>1944</v>
      </c>
      <c r="B1001" s="8">
        <f t="shared" si="184"/>
        <v>0.4174549436611536</v>
      </c>
      <c r="C1001" s="8">
        <f t="shared" si="184"/>
        <v>1.466660583557154E-101</v>
      </c>
      <c r="D1001" s="8">
        <f t="shared" si="184"/>
        <v>0.58254505633884646</v>
      </c>
      <c r="E1001" s="8">
        <f t="shared" si="185"/>
        <v>1</v>
      </c>
      <c r="F1001" s="10">
        <f t="shared" si="186"/>
        <v>-3.0613235563944321E-102</v>
      </c>
      <c r="G1001" s="10">
        <f t="shared" si="187"/>
        <v>-1.8275450554627474E-102</v>
      </c>
      <c r="H1001" s="10">
        <f t="shared" si="188"/>
        <v>4.8888686118571795E-102</v>
      </c>
      <c r="I1001">
        <f t="shared" si="180"/>
        <v>3.8145885908321055E-103</v>
      </c>
      <c r="J1001">
        <f t="shared" si="181"/>
        <v>2.2772282607103856E-103</v>
      </c>
      <c r="K1001">
        <f t="shared" si="182"/>
        <v>-6.091816851542491E-103</v>
      </c>
    </row>
    <row r="1002" spans="1:11" x14ac:dyDescent="0.5">
      <c r="A1002" s="8">
        <f t="shared" si="183"/>
        <v>1946</v>
      </c>
      <c r="B1002" s="8">
        <f t="shared" si="184"/>
        <v>0.4174549436611536</v>
      </c>
      <c r="C1002" s="8">
        <f t="shared" si="184"/>
        <v>1.1466961376788124E-101</v>
      </c>
      <c r="D1002" s="8">
        <f t="shared" si="184"/>
        <v>0.58254505633884646</v>
      </c>
      <c r="E1002" s="8">
        <f t="shared" si="185"/>
        <v>1</v>
      </c>
      <c r="F1002" s="10">
        <f t="shared" si="186"/>
        <v>-2.3934698577558553E-102</v>
      </c>
      <c r="G1002" s="10">
        <f t="shared" si="187"/>
        <v>-1.4288506011735189E-102</v>
      </c>
      <c r="H1002" s="10">
        <f t="shared" si="188"/>
        <v>3.8223204589293743E-102</v>
      </c>
      <c r="I1002">
        <f t="shared" si="180"/>
        <v>2.982403736065484E-103</v>
      </c>
      <c r="J1002">
        <f t="shared" si="181"/>
        <v>1.780431601179579E-103</v>
      </c>
      <c r="K1002">
        <f t="shared" si="182"/>
        <v>-4.762835337245063E-103</v>
      </c>
    </row>
    <row r="1003" spans="1:11" x14ac:dyDescent="0.5">
      <c r="A1003" s="8">
        <f t="shared" si="183"/>
        <v>1948</v>
      </c>
      <c r="B1003" s="8">
        <f t="shared" si="184"/>
        <v>0.4174549436611536</v>
      </c>
      <c r="C1003" s="8">
        <f t="shared" si="184"/>
        <v>8.9653464946770018E-102</v>
      </c>
      <c r="D1003" s="8">
        <f t="shared" si="184"/>
        <v>0.58254505633884646</v>
      </c>
      <c r="E1003" s="8">
        <f t="shared" si="185"/>
        <v>1</v>
      </c>
      <c r="F1003" s="10">
        <f t="shared" si="186"/>
        <v>-1.8713141079190543E-102</v>
      </c>
      <c r="G1003" s="10">
        <f t="shared" si="187"/>
        <v>-1.1171347236399462E-102</v>
      </c>
      <c r="H1003" s="10">
        <f t="shared" si="188"/>
        <v>2.9884488315590005E-102</v>
      </c>
      <c r="I1003">
        <f t="shared" si="180"/>
        <v>2.3317670655951609E-103</v>
      </c>
      <c r="J1003">
        <f t="shared" si="181"/>
        <v>1.3920153465379931E-103</v>
      </c>
      <c r="K1003">
        <f t="shared" si="182"/>
        <v>-3.723782412133154E-103</v>
      </c>
    </row>
    <row r="1004" spans="1:11" x14ac:dyDescent="0.5">
      <c r="A1004" s="8">
        <f t="shared" si="183"/>
        <v>1950</v>
      </c>
      <c r="B1004" s="8">
        <f t="shared" si="184"/>
        <v>0.4174549436611536</v>
      </c>
      <c r="C1004" s="8">
        <f t="shared" si="184"/>
        <v>7.0094801167047083E-102</v>
      </c>
      <c r="D1004" s="8">
        <f t="shared" si="184"/>
        <v>0.58254505633884646</v>
      </c>
      <c r="E1004" s="8">
        <f t="shared" si="185"/>
        <v>1</v>
      </c>
      <c r="F1004" s="10">
        <f t="shared" si="186"/>
        <v>-1.4630710636064702E-102</v>
      </c>
      <c r="G1004" s="10">
        <f t="shared" si="187"/>
        <v>-8.7342230862843239E-103</v>
      </c>
      <c r="H1004" s="10">
        <f t="shared" si="188"/>
        <v>2.3364933722349026E-102</v>
      </c>
      <c r="I1004">
        <f t="shared" si="180"/>
        <v>1.8230723032043848E-103</v>
      </c>
      <c r="J1004">
        <f t="shared" si="181"/>
        <v>1.0883353922237228E-103</v>
      </c>
      <c r="K1004">
        <f t="shared" si="182"/>
        <v>-2.9114076954281076E-103</v>
      </c>
    </row>
    <row r="1005" spans="1:11" x14ac:dyDescent="0.5">
      <c r="A1005" s="8">
        <f t="shared" si="183"/>
        <v>1952</v>
      </c>
      <c r="B1005" s="8">
        <f t="shared" si="184"/>
        <v>0.4174549436611536</v>
      </c>
      <c r="C1005" s="8">
        <f t="shared" si="184"/>
        <v>5.4803025778925884E-102</v>
      </c>
      <c r="D1005" s="8">
        <f t="shared" si="184"/>
        <v>0.58254505633884646</v>
      </c>
      <c r="E1005" s="8">
        <f t="shared" si="185"/>
        <v>1</v>
      </c>
      <c r="F1005" s="10">
        <f t="shared" si="186"/>
        <v>-1.1438897019501126E-102</v>
      </c>
      <c r="G1005" s="10">
        <f t="shared" si="187"/>
        <v>-6.828778240140835E-103</v>
      </c>
      <c r="H1005" s="10">
        <f t="shared" si="188"/>
        <v>1.8267675259641961E-102</v>
      </c>
      <c r="I1005">
        <f t="shared" si="180"/>
        <v>1.4253536177562519E-103</v>
      </c>
      <c r="J1005">
        <f t="shared" si="181"/>
        <v>8.5090579562402607E-104</v>
      </c>
      <c r="K1005">
        <f t="shared" si="182"/>
        <v>-2.276259413380278E-103</v>
      </c>
    </row>
    <row r="1006" spans="1:11" x14ac:dyDescent="0.5">
      <c r="A1006" s="8">
        <f t="shared" si="183"/>
        <v>1954</v>
      </c>
      <c r="B1006" s="8">
        <f t="shared" si="184"/>
        <v>0.4174549436611536</v>
      </c>
      <c r="C1006" s="8">
        <f t="shared" si="184"/>
        <v>4.2847280889892263E-102</v>
      </c>
      <c r="D1006" s="8">
        <f t="shared" si="184"/>
        <v>0.58254505633884646</v>
      </c>
      <c r="E1006" s="8">
        <f t="shared" si="185"/>
        <v>1</v>
      </c>
      <c r="F1006" s="10">
        <f t="shared" si="186"/>
        <v>-8.9434046149617997E-103</v>
      </c>
      <c r="G1006" s="10">
        <f t="shared" si="187"/>
        <v>-5.3390223483356212E-103</v>
      </c>
      <c r="H1006" s="10">
        <f t="shared" si="188"/>
        <v>1.4282426963297421E-102</v>
      </c>
      <c r="I1006">
        <f t="shared" si="180"/>
        <v>1.1144006368150433E-103</v>
      </c>
      <c r="J1006">
        <f t="shared" si="181"/>
        <v>6.6527347929683026E-104</v>
      </c>
      <c r="K1006">
        <f t="shared" si="182"/>
        <v>-1.7796741161118736E-103</v>
      </c>
    </row>
    <row r="1007" spans="1:11" x14ac:dyDescent="0.5">
      <c r="A1007" s="8">
        <f t="shared" si="183"/>
        <v>1956</v>
      </c>
      <c r="B1007" s="8">
        <f t="shared" ref="B1007:D1022" si="189">B1006+F1006*$B$25+$B$26*0.5*I1006*$B$25^2</f>
        <v>0.4174549436611536</v>
      </c>
      <c r="C1007" s="8">
        <f t="shared" si="189"/>
        <v>3.3499783151814681E-102</v>
      </c>
      <c r="D1007" s="8">
        <f t="shared" si="189"/>
        <v>0.58254505633884646</v>
      </c>
      <c r="E1007" s="8">
        <f t="shared" si="185"/>
        <v>1</v>
      </c>
      <c r="F1007" s="10">
        <f t="shared" si="186"/>
        <v>-6.9923250441508302E-103</v>
      </c>
      <c r="G1007" s="10">
        <f t="shared" si="187"/>
        <v>-4.1742693397873968E-103</v>
      </c>
      <c r="H1007" s="10">
        <f t="shared" si="188"/>
        <v>1.1166594383938227E-102</v>
      </c>
      <c r="I1007">
        <f t="shared" si="180"/>
        <v>8.7128468603371428E-104</v>
      </c>
      <c r="J1007">
        <f t="shared" si="181"/>
        <v>5.2013842722875115E-104</v>
      </c>
      <c r="K1007">
        <f t="shared" si="182"/>
        <v>-1.3914231132624654E-103</v>
      </c>
    </row>
    <row r="1008" spans="1:11" x14ac:dyDescent="0.5">
      <c r="A1008" s="8">
        <f t="shared" si="183"/>
        <v>1958</v>
      </c>
      <c r="B1008" s="8">
        <f t="shared" si="189"/>
        <v>0.4174549436611536</v>
      </c>
      <c r="C1008" s="8">
        <f t="shared" si="189"/>
        <v>2.6191521326697391E-102</v>
      </c>
      <c r="D1008" s="8">
        <f t="shared" si="189"/>
        <v>0.58254505633884646</v>
      </c>
      <c r="E1008" s="8">
        <f t="shared" si="185"/>
        <v>1</v>
      </c>
      <c r="F1008" s="10">
        <f t="shared" si="186"/>
        <v>-5.4668900299181808E-103</v>
      </c>
      <c r="G1008" s="10">
        <f t="shared" si="187"/>
        <v>-3.2636170789809492E-103</v>
      </c>
      <c r="H1008" s="10">
        <f t="shared" si="188"/>
        <v>8.73050710889913E-103</v>
      </c>
      <c r="I1008">
        <f t="shared" si="180"/>
        <v>6.8120654191878539E-104</v>
      </c>
      <c r="J1008">
        <f t="shared" si="181"/>
        <v>4.0666581774153101E-104</v>
      </c>
      <c r="K1008">
        <f t="shared" si="182"/>
        <v>-1.0878723596603164E-103</v>
      </c>
    </row>
    <row r="1009" spans="1:11" x14ac:dyDescent="0.5">
      <c r="A1009" s="8">
        <f t="shared" si="183"/>
        <v>1960</v>
      </c>
      <c r="B1009" s="8">
        <f t="shared" si="189"/>
        <v>0.4174549436611536</v>
      </c>
      <c r="C1009" s="8">
        <f t="shared" si="189"/>
        <v>2.0477618804218551E-102</v>
      </c>
      <c r="D1009" s="8">
        <f t="shared" si="189"/>
        <v>0.58254505633884646</v>
      </c>
      <c r="E1009" s="8">
        <f t="shared" si="185"/>
        <v>1</v>
      </c>
      <c r="F1009" s="10">
        <f t="shared" si="186"/>
        <v>-4.2742416021148173E-103</v>
      </c>
      <c r="G1009" s="10">
        <f t="shared" si="187"/>
        <v>-2.5516313326246996E-103</v>
      </c>
      <c r="H1009" s="10">
        <f t="shared" si="188"/>
        <v>6.8258729347395169E-103</v>
      </c>
      <c r="I1009">
        <f t="shared" si="180"/>
        <v>5.3259555710243911E-104</v>
      </c>
      <c r="J1009">
        <f t="shared" si="181"/>
        <v>3.1794822043912733E-104</v>
      </c>
      <c r="K1009">
        <f t="shared" si="182"/>
        <v>-8.5054377754156644E-104</v>
      </c>
    </row>
    <row r="1010" spans="1:11" x14ac:dyDescent="0.5">
      <c r="A1010" s="8">
        <f t="shared" si="183"/>
        <v>1962</v>
      </c>
      <c r="B1010" s="8">
        <f t="shared" si="189"/>
        <v>0.4174549436611536</v>
      </c>
      <c r="C1010" s="8">
        <f t="shared" si="189"/>
        <v>1.6010252579847404E-102</v>
      </c>
      <c r="D1010" s="8">
        <f t="shared" si="189"/>
        <v>0.58254505633884646</v>
      </c>
      <c r="E1010" s="8">
        <f t="shared" si="185"/>
        <v>1</v>
      </c>
      <c r="F1010" s="10">
        <f t="shared" si="186"/>
        <v>-3.3417795443605188E-103</v>
      </c>
      <c r="G1010" s="10">
        <f t="shared" si="187"/>
        <v>-1.994971315588616E-103</v>
      </c>
      <c r="H1010" s="10">
        <f t="shared" si="188"/>
        <v>5.3367508599491348E-103</v>
      </c>
      <c r="I1010">
        <f t="shared" si="180"/>
        <v>4.1640531907733162E-104</v>
      </c>
      <c r="J1010">
        <f t="shared" si="181"/>
        <v>2.4858511945220706E-104</v>
      </c>
      <c r="K1010">
        <f t="shared" si="182"/>
        <v>-6.6499043852953867E-104</v>
      </c>
    </row>
    <row r="1011" spans="1:11" x14ac:dyDescent="0.5">
      <c r="A1011" s="8">
        <f t="shared" si="183"/>
        <v>1964</v>
      </c>
      <c r="B1011" s="8">
        <f t="shared" si="189"/>
        <v>0.4174549436611536</v>
      </c>
      <c r="C1011" s="8">
        <f t="shared" si="189"/>
        <v>1.2517480187574588E-102</v>
      </c>
      <c r="D1011" s="8">
        <f t="shared" si="189"/>
        <v>0.58254505633884646</v>
      </c>
      <c r="E1011" s="8">
        <f t="shared" si="185"/>
        <v>1</v>
      </c>
      <c r="F1011" s="10">
        <f t="shared" si="186"/>
        <v>-2.612741993241778E-103</v>
      </c>
      <c r="G1011" s="10">
        <f t="shared" si="187"/>
        <v>-1.5597514026164182E-103</v>
      </c>
      <c r="H1011" s="10">
        <f t="shared" si="188"/>
        <v>4.1724933958581962E-103</v>
      </c>
      <c r="I1011">
        <f t="shared" si="180"/>
        <v>3.2556296695232108E-104</v>
      </c>
      <c r="J1011">
        <f t="shared" si="181"/>
        <v>1.9435416725315163E-104</v>
      </c>
      <c r="K1011">
        <f t="shared" si="182"/>
        <v>-5.1991713420547271E-104</v>
      </c>
    </row>
    <row r="1012" spans="1:11" x14ac:dyDescent="0.5">
      <c r="A1012" s="8">
        <f t="shared" si="183"/>
        <v>1966</v>
      </c>
      <c r="B1012" s="8">
        <f t="shared" si="189"/>
        <v>0.4174549436611536</v>
      </c>
      <c r="C1012" s="8">
        <f t="shared" si="189"/>
        <v>9.7866857168480533E-103</v>
      </c>
      <c r="D1012" s="8">
        <f t="shared" si="189"/>
        <v>0.58254505633884646</v>
      </c>
      <c r="E1012" s="8">
        <f t="shared" si="185"/>
        <v>1</v>
      </c>
      <c r="F1012" s="10">
        <f t="shared" si="186"/>
        <v>-2.0427501672781102E-103</v>
      </c>
      <c r="G1012" s="10">
        <f t="shared" si="187"/>
        <v>-1.219478405004574E-103</v>
      </c>
      <c r="H1012" s="10">
        <f t="shared" si="188"/>
        <v>3.2622285722826843E-103</v>
      </c>
      <c r="I1012">
        <f t="shared" si="180"/>
        <v>2.5453864442858895E-104</v>
      </c>
      <c r="J1012">
        <f t="shared" si="181"/>
        <v>1.5195415723960237E-104</v>
      </c>
      <c r="K1012">
        <f t="shared" si="182"/>
        <v>-4.0649280166819132E-104</v>
      </c>
    </row>
    <row r="1013" spans="1:11" x14ac:dyDescent="0.5">
      <c r="A1013" s="8">
        <f t="shared" si="183"/>
        <v>1968</v>
      </c>
      <c r="B1013" s="8">
        <f t="shared" si="189"/>
        <v>0.4174549436611536</v>
      </c>
      <c r="C1013" s="8">
        <f t="shared" si="189"/>
        <v>7.6516372213181096E-103</v>
      </c>
      <c r="D1013" s="8">
        <f t="shared" si="189"/>
        <v>0.58254505633884646</v>
      </c>
      <c r="E1013" s="8">
        <f t="shared" si="185"/>
        <v>1</v>
      </c>
      <c r="F1013" s="10">
        <f t="shared" si="186"/>
        <v>-1.5971068925704686E-103</v>
      </c>
      <c r="G1013" s="10">
        <f t="shared" si="187"/>
        <v>-9.5343884786890105E-104</v>
      </c>
      <c r="H1013" s="10">
        <f t="shared" si="188"/>
        <v>2.5505457404393697E-103</v>
      </c>
      <c r="I1013">
        <f t="shared" si="180"/>
        <v>1.9900888026073363E-104</v>
      </c>
      <c r="J1013">
        <f t="shared" si="181"/>
        <v>1.1880406902890006E-104</v>
      </c>
      <c r="K1013">
        <f t="shared" si="182"/>
        <v>-3.1781294928963368E-104</v>
      </c>
    </row>
    <row r="1014" spans="1:11" x14ac:dyDescent="0.5">
      <c r="A1014" s="8">
        <f t="shared" si="183"/>
        <v>1970</v>
      </c>
      <c r="B1014" s="8">
        <f t="shared" si="189"/>
        <v>0.4174549436611536</v>
      </c>
      <c r="C1014" s="8">
        <f t="shared" si="189"/>
        <v>5.9823676636381074E-103</v>
      </c>
      <c r="D1014" s="8">
        <f t="shared" si="189"/>
        <v>0.58254505633884646</v>
      </c>
      <c r="E1014" s="8">
        <f t="shared" si="185"/>
        <v>1</v>
      </c>
      <c r="F1014" s="10">
        <f t="shared" si="186"/>
        <v>-1.2486844779921765E-103</v>
      </c>
      <c r="G1014" s="10">
        <f t="shared" si="187"/>
        <v>-7.4543807655385927E-104</v>
      </c>
      <c r="H1014" s="10">
        <f t="shared" si="188"/>
        <v>1.9941225545460358E-103</v>
      </c>
      <c r="I1014">
        <f t="shared" si="180"/>
        <v>1.55593405125335E-104</v>
      </c>
      <c r="J1014">
        <f t="shared" si="181"/>
        <v>9.2885953725951402E-105</v>
      </c>
      <c r="K1014">
        <f t="shared" si="182"/>
        <v>-2.484793588512864E-104</v>
      </c>
    </row>
    <row r="1015" spans="1:11" x14ac:dyDescent="0.5">
      <c r="A1015" s="8">
        <f t="shared" si="183"/>
        <v>1972</v>
      </c>
      <c r="B1015" s="8">
        <f t="shared" si="189"/>
        <v>0.4174549436611536</v>
      </c>
      <c r="C1015" s="8">
        <f t="shared" si="189"/>
        <v>4.6772634179822913E-103</v>
      </c>
      <c r="D1015" s="8">
        <f t="shared" si="189"/>
        <v>0.58254505633884646</v>
      </c>
      <c r="E1015" s="8">
        <f t="shared" si="185"/>
        <v>1</v>
      </c>
      <c r="F1015" s="10">
        <f t="shared" si="186"/>
        <v>-9.7627336832108609E-104</v>
      </c>
      <c r="G1015" s="10">
        <f t="shared" si="187"/>
        <v>-5.8281443767301083E-104</v>
      </c>
      <c r="H1015" s="10">
        <f t="shared" si="188"/>
        <v>1.5590878059940969E-103</v>
      </c>
      <c r="I1015">
        <f t="shared" si="180"/>
        <v>1.2164938412184683E-104</v>
      </c>
      <c r="J1015">
        <f t="shared" si="181"/>
        <v>7.2622095102490107E-105</v>
      </c>
      <c r="K1015">
        <f t="shared" si="182"/>
        <v>-1.9427147922433693E-104</v>
      </c>
    </row>
    <row r="1016" spans="1:11" x14ac:dyDescent="0.5">
      <c r="A1016" s="8">
        <f t="shared" si="183"/>
        <v>1974</v>
      </c>
      <c r="B1016" s="8">
        <f t="shared" si="189"/>
        <v>0.4174549436611536</v>
      </c>
      <c r="C1016" s="8">
        <f t="shared" si="189"/>
        <v>3.6568787328412499E-103</v>
      </c>
      <c r="D1016" s="8">
        <f t="shared" si="189"/>
        <v>0.58254505633884646</v>
      </c>
      <c r="E1016" s="8">
        <f t="shared" si="185"/>
        <v>1</v>
      </c>
      <c r="F1016" s="10">
        <f t="shared" si="186"/>
        <v>-7.6329105269695735E-104</v>
      </c>
      <c r="G1016" s="10">
        <f t="shared" si="187"/>
        <v>-4.5566852491679246E-104</v>
      </c>
      <c r="H1016" s="10">
        <f t="shared" si="188"/>
        <v>1.2189595776137498E-103</v>
      </c>
      <c r="I1016">
        <f t="shared" si="180"/>
        <v>9.5110539198650285E-105</v>
      </c>
      <c r="J1016">
        <f t="shared" si="181"/>
        <v>5.6778969106947201E-105</v>
      </c>
      <c r="K1016">
        <f t="shared" si="182"/>
        <v>-1.5188950830559749E-104</v>
      </c>
    </row>
    <row r="1017" spans="1:11" x14ac:dyDescent="0.5">
      <c r="A1017" s="8">
        <f t="shared" si="183"/>
        <v>1976</v>
      </c>
      <c r="B1017" s="8">
        <f t="shared" si="189"/>
        <v>0.4174549436611536</v>
      </c>
      <c r="C1017" s="8">
        <f t="shared" si="189"/>
        <v>2.8590996212215595E-103</v>
      </c>
      <c r="D1017" s="8">
        <f t="shared" si="189"/>
        <v>0.58254505633884646</v>
      </c>
      <c r="E1017" s="8">
        <f t="shared" si="185"/>
        <v>1</v>
      </c>
      <c r="F1017" s="10">
        <f t="shared" si="186"/>
        <v>-5.9677263564933592E-104</v>
      </c>
      <c r="G1017" s="10">
        <f t="shared" si="187"/>
        <v>-3.5626057142451717E-104</v>
      </c>
      <c r="H1017" s="10">
        <f t="shared" si="188"/>
        <v>9.5303320707385309E-104</v>
      </c>
      <c r="I1017">
        <f t="shared" si="180"/>
        <v>7.4361368386356093E-105</v>
      </c>
      <c r="J1017">
        <f t="shared" si="181"/>
        <v>4.4392155421816285E-105</v>
      </c>
      <c r="K1017">
        <f t="shared" si="182"/>
        <v>-1.1875352380817238E-104</v>
      </c>
    </row>
    <row r="1018" spans="1:11" x14ac:dyDescent="0.5">
      <c r="A1018" s="8">
        <f t="shared" si="183"/>
        <v>1978</v>
      </c>
      <c r="B1018" s="8">
        <f t="shared" si="189"/>
        <v>0.4174549436611536</v>
      </c>
      <c r="C1018" s="8">
        <f t="shared" si="189"/>
        <v>2.2353627892161576E-103</v>
      </c>
      <c r="D1018" s="8">
        <f t="shared" si="189"/>
        <v>0.58254505633884646</v>
      </c>
      <c r="E1018" s="8">
        <f t="shared" si="185"/>
        <v>1</v>
      </c>
      <c r="F1018" s="10">
        <f t="shared" si="186"/>
        <v>-4.6658162361723513E-104</v>
      </c>
      <c r="G1018" s="10">
        <f t="shared" si="187"/>
        <v>-2.7853930612148403E-104</v>
      </c>
      <c r="H1018" s="10">
        <f t="shared" si="188"/>
        <v>7.4512092973871916E-104</v>
      </c>
      <c r="I1018">
        <f t="shared" si="180"/>
        <v>5.8138805172180466E-105</v>
      </c>
      <c r="J1018">
        <f t="shared" si="181"/>
        <v>3.4707630201647537E-105</v>
      </c>
      <c r="K1018">
        <f t="shared" si="182"/>
        <v>-9.2846435373828004E-105</v>
      </c>
    </row>
    <row r="1019" spans="1:11" x14ac:dyDescent="0.5">
      <c r="A1019" s="8">
        <f t="shared" si="183"/>
        <v>1980</v>
      </c>
      <c r="B1019" s="8">
        <f t="shared" si="189"/>
        <v>0.4174549436611536</v>
      </c>
      <c r="C1019" s="8">
        <f t="shared" si="189"/>
        <v>1.7476994373764845E-103</v>
      </c>
      <c r="D1019" s="8">
        <f t="shared" si="189"/>
        <v>0.58254505633884646</v>
      </c>
      <c r="E1019" s="8">
        <f t="shared" si="185"/>
        <v>1</v>
      </c>
      <c r="F1019" s="10">
        <f t="shared" si="186"/>
        <v>-3.647928850833151E-104</v>
      </c>
      <c r="G1019" s="10">
        <f t="shared" si="187"/>
        <v>-2.1777359404217974E-104</v>
      </c>
      <c r="H1019" s="10">
        <f t="shared" si="188"/>
        <v>5.8256647912549484E-104</v>
      </c>
      <c r="I1019">
        <f t="shared" si="180"/>
        <v>4.5455331715882541E-105</v>
      </c>
      <c r="J1019">
        <f t="shared" si="181"/>
        <v>2.7135866298177368E-105</v>
      </c>
      <c r="K1019">
        <f t="shared" si="182"/>
        <v>-7.2591198014059909E-105</v>
      </c>
    </row>
    <row r="1020" spans="1:11" x14ac:dyDescent="0.5">
      <c r="A1020" s="8">
        <f t="shared" si="183"/>
        <v>1982</v>
      </c>
      <c r="B1020" s="8">
        <f t="shared" si="189"/>
        <v>0.4174549436611536</v>
      </c>
      <c r="C1020" s="8">
        <f t="shared" si="189"/>
        <v>1.3664239818884799E-103</v>
      </c>
      <c r="D1020" s="8">
        <f t="shared" si="189"/>
        <v>0.58254505633884646</v>
      </c>
      <c r="E1020" s="8">
        <f t="shared" si="185"/>
        <v>1</v>
      </c>
      <c r="F1020" s="10">
        <f t="shared" si="186"/>
        <v>-2.852102231882523E-104</v>
      </c>
      <c r="G1020" s="10">
        <f t="shared" si="187"/>
        <v>-1.70264437441241E-104</v>
      </c>
      <c r="H1020" s="10">
        <f t="shared" si="188"/>
        <v>4.5547466062949329E-104</v>
      </c>
      <c r="I1020">
        <f t="shared" si="180"/>
        <v>3.5538865569765633E-105</v>
      </c>
      <c r="J1020">
        <f t="shared" si="181"/>
        <v>2.121594691064803E-105</v>
      </c>
      <c r="K1020">
        <f t="shared" si="182"/>
        <v>-5.6754812480413663E-105</v>
      </c>
    </row>
    <row r="1021" spans="1:11" x14ac:dyDescent="0.5">
      <c r="A1021" s="8">
        <f t="shared" si="183"/>
        <v>1984</v>
      </c>
      <c r="B1021" s="8">
        <f t="shared" si="189"/>
        <v>0.4174549436611536</v>
      </c>
      <c r="C1021" s="8">
        <f t="shared" si="189"/>
        <v>1.068327000827294E-103</v>
      </c>
      <c r="D1021" s="8">
        <f t="shared" si="189"/>
        <v>0.58254505633884646</v>
      </c>
      <c r="E1021" s="8">
        <f t="shared" si="185"/>
        <v>1</v>
      </c>
      <c r="F1021" s="10">
        <f t="shared" si="186"/>
        <v>-2.2298919397102362E-104</v>
      </c>
      <c r="G1021" s="10">
        <f t="shared" si="187"/>
        <v>-1.3311980630474103E-104</v>
      </c>
      <c r="H1021" s="10">
        <f t="shared" si="188"/>
        <v>3.5610900027576465E-104</v>
      </c>
      <c r="I1021">
        <f t="shared" si="180"/>
        <v>2.7785760620564672E-105</v>
      </c>
      <c r="J1021">
        <f t="shared" si="181"/>
        <v>1.6587508147682334E-105</v>
      </c>
      <c r="K1021">
        <f t="shared" si="182"/>
        <v>-4.4373268768247006E-105</v>
      </c>
    </row>
    <row r="1022" spans="1:11" x14ac:dyDescent="0.5">
      <c r="A1022" s="8">
        <f t="shared" si="183"/>
        <v>1986</v>
      </c>
      <c r="B1022" s="8">
        <f t="shared" si="189"/>
        <v>0.4174549436611536</v>
      </c>
      <c r="C1022" s="8">
        <f t="shared" si="189"/>
        <v>8.3526240451317657E-104</v>
      </c>
      <c r="D1022" s="8">
        <f t="shared" si="189"/>
        <v>0.58254505633884646</v>
      </c>
      <c r="E1022" s="8">
        <f t="shared" si="185"/>
        <v>1</v>
      </c>
      <c r="F1022" s="10">
        <f t="shared" si="186"/>
        <v>-1.7434221000916389E-104</v>
      </c>
      <c r="G1022" s="10">
        <f t="shared" si="187"/>
        <v>-1.0407859149522828E-104</v>
      </c>
      <c r="H1022" s="10">
        <f t="shared" si="188"/>
        <v>2.7842080150439218E-104</v>
      </c>
      <c r="I1022">
        <f t="shared" si="180"/>
        <v>2.1724061274486373E-105</v>
      </c>
      <c r="J1022">
        <f t="shared" si="181"/>
        <v>1.2968802557256386E-105</v>
      </c>
      <c r="K1022">
        <f t="shared" si="182"/>
        <v>-3.4692863831742759E-105</v>
      </c>
    </row>
    <row r="1023" spans="1:11" x14ac:dyDescent="0.5">
      <c r="A1023" s="8">
        <f t="shared" si="183"/>
        <v>1988</v>
      </c>
      <c r="B1023" s="8">
        <f t="shared" ref="B1023:D1038" si="190">B1022+F1022*$B$25+$B$26*0.5*I1022*$B$25^2</f>
        <v>0.4174549436611536</v>
      </c>
      <c r="C1023" s="8">
        <f t="shared" si="190"/>
        <v>6.5304282663723276E-104</v>
      </c>
      <c r="D1023" s="8">
        <f t="shared" si="190"/>
        <v>0.58254505633884646</v>
      </c>
      <c r="E1023" s="8">
        <f t="shared" si="185"/>
        <v>1</v>
      </c>
      <c r="F1023" s="10">
        <f t="shared" si="186"/>
        <v>-1.3630797820108324E-104</v>
      </c>
      <c r="G1023" s="10">
        <f t="shared" si="187"/>
        <v>-8.1372964011327656E-105</v>
      </c>
      <c r="H1023" s="10">
        <f t="shared" si="188"/>
        <v>2.176809422124109E-104</v>
      </c>
      <c r="I1023">
        <f t="shared" si="180"/>
        <v>1.6984773053444934E-105</v>
      </c>
      <c r="J1023">
        <f t="shared" si="181"/>
        <v>1.0139548283664284E-105</v>
      </c>
      <c r="K1023">
        <f t="shared" si="182"/>
        <v>-2.7124321337109217E-105</v>
      </c>
    </row>
    <row r="1024" spans="1:11" x14ac:dyDescent="0.5">
      <c r="A1024" s="8">
        <f t="shared" si="183"/>
        <v>1990</v>
      </c>
      <c r="B1024" s="8">
        <f t="shared" si="190"/>
        <v>0.4174549436611536</v>
      </c>
      <c r="C1024" s="8">
        <f t="shared" si="190"/>
        <v>5.1057599518190597E-104</v>
      </c>
      <c r="D1024" s="8">
        <f t="shared" si="190"/>
        <v>0.58254505633884646</v>
      </c>
      <c r="E1024" s="8">
        <f t="shared" si="185"/>
        <v>1</v>
      </c>
      <c r="F1024" s="10">
        <f t="shared" si="186"/>
        <v>-1.065712366517E-104</v>
      </c>
      <c r="G1024" s="10">
        <f t="shared" si="187"/>
        <v>-6.362076174226865E-105</v>
      </c>
      <c r="H1024" s="10">
        <f t="shared" si="188"/>
        <v>1.7019199839396865E-104</v>
      </c>
      <c r="I1024">
        <f t="shared" si="180"/>
        <v>1.3279400754399217E-105</v>
      </c>
      <c r="J1024">
        <f t="shared" si="181"/>
        <v>7.9275198263569985E-106</v>
      </c>
      <c r="K1024">
        <f t="shared" si="182"/>
        <v>-2.1206920580756215E-105</v>
      </c>
    </row>
    <row r="1025" spans="1:11" x14ac:dyDescent="0.5">
      <c r="A1025" s="8">
        <f t="shared" si="183"/>
        <v>1992</v>
      </c>
      <c r="B1025" s="8">
        <f t="shared" si="190"/>
        <v>0.4174549436611536</v>
      </c>
      <c r="C1025" s="8">
        <f t="shared" si="190"/>
        <v>3.9918951135008264E-104</v>
      </c>
      <c r="D1025" s="8">
        <f t="shared" si="190"/>
        <v>0.58254505633884646</v>
      </c>
      <c r="E1025" s="8">
        <f t="shared" si="185"/>
        <v>1</v>
      </c>
      <c r="F1025" s="10">
        <f t="shared" si="186"/>
        <v>-8.332181748538609E-105</v>
      </c>
      <c r="G1025" s="10">
        <f t="shared" si="187"/>
        <v>-4.9741352964641453E-105</v>
      </c>
      <c r="H1025" s="10">
        <f t="shared" si="188"/>
        <v>1.3306317045002754E-104</v>
      </c>
      <c r="I1025">
        <f t="shared" si="180"/>
        <v>1.0382386849741976E-105</v>
      </c>
      <c r="J1025">
        <f t="shared" si="181"/>
        <v>6.1980641384718404E-106</v>
      </c>
      <c r="K1025">
        <f t="shared" si="182"/>
        <v>-1.6580450988213816E-105</v>
      </c>
    </row>
    <row r="1026" spans="1:11" x14ac:dyDescent="0.5">
      <c r="A1026" s="8">
        <f t="shared" si="183"/>
        <v>1994</v>
      </c>
      <c r="B1026" s="8">
        <f t="shared" si="190"/>
        <v>0.4174549436611536</v>
      </c>
      <c r="C1026" s="8">
        <f t="shared" si="190"/>
        <v>3.1210293369774343E-104</v>
      </c>
      <c r="D1026" s="8">
        <f t="shared" si="190"/>
        <v>0.58254505633884646</v>
      </c>
      <c r="E1026" s="8">
        <f t="shared" si="185"/>
        <v>1</v>
      </c>
      <c r="F1026" s="10">
        <f t="shared" si="186"/>
        <v>-6.5144456301636122E-105</v>
      </c>
      <c r="G1026" s="10">
        <f t="shared" si="187"/>
        <v>-3.888985493094502E-105</v>
      </c>
      <c r="H1026" s="10">
        <f t="shared" si="188"/>
        <v>1.0403431123258114E-104</v>
      </c>
      <c r="I1026">
        <f t="shared" si="180"/>
        <v>8.1173810995940445E-106</v>
      </c>
      <c r="J1026">
        <f t="shared" si="181"/>
        <v>4.845903877387629E-106</v>
      </c>
      <c r="K1026">
        <f t="shared" si="182"/>
        <v>-1.2963284976981673E-105</v>
      </c>
    </row>
    <row r="1027" spans="1:11" x14ac:dyDescent="0.5">
      <c r="A1027" s="8">
        <f t="shared" si="183"/>
        <v>1996</v>
      </c>
      <c r="B1027" s="8">
        <f t="shared" si="190"/>
        <v>0.4174549436611536</v>
      </c>
      <c r="C1027" s="8">
        <f t="shared" si="190"/>
        <v>2.4401503159062866E-104</v>
      </c>
      <c r="D1027" s="8">
        <f t="shared" si="190"/>
        <v>0.58254505633884646</v>
      </c>
      <c r="E1027" s="8">
        <f t="shared" si="185"/>
        <v>1</v>
      </c>
      <c r="F1027" s="10">
        <f t="shared" si="186"/>
        <v>-5.0932640632570252E-105</v>
      </c>
      <c r="G1027" s="10">
        <f t="shared" si="187"/>
        <v>-3.0405703230972624E-105</v>
      </c>
      <c r="H1027" s="10">
        <f t="shared" si="188"/>
        <v>8.1338343863542876E-105</v>
      </c>
      <c r="I1027">
        <f t="shared" si="180"/>
        <v>6.3465055646317167E-106</v>
      </c>
      <c r="J1027">
        <f t="shared" si="181"/>
        <v>3.7887288456924905E-106</v>
      </c>
      <c r="K1027">
        <f t="shared" si="182"/>
        <v>-1.0135234410324207E-105</v>
      </c>
    </row>
    <row r="1028" spans="1:11" x14ac:dyDescent="0.5">
      <c r="A1028" s="8">
        <f t="shared" si="183"/>
        <v>1998</v>
      </c>
      <c r="B1028" s="8">
        <f t="shared" si="190"/>
        <v>0.4174549436611536</v>
      </c>
      <c r="C1028" s="8">
        <f t="shared" si="190"/>
        <v>1.9078108282006839E-104</v>
      </c>
      <c r="D1028" s="8">
        <f t="shared" si="190"/>
        <v>0.58254505633884646</v>
      </c>
      <c r="E1028" s="8">
        <f t="shared" si="185"/>
        <v>1</v>
      </c>
      <c r="F1028" s="10">
        <f t="shared" si="186"/>
        <v>-3.9821253090132763E-105</v>
      </c>
      <c r="G1028" s="10">
        <f t="shared" si="187"/>
        <v>-2.3772441183223365E-105</v>
      </c>
      <c r="H1028" s="10">
        <f t="shared" si="188"/>
        <v>6.3593694273356129E-105</v>
      </c>
      <c r="I1028">
        <f t="shared" si="180"/>
        <v>4.9619615474152984E-106</v>
      </c>
      <c r="J1028">
        <f t="shared" si="181"/>
        <v>2.9621855136591561E-106</v>
      </c>
      <c r="K1028">
        <f t="shared" si="182"/>
        <v>-7.9241470610744545E-106</v>
      </c>
    </row>
    <row r="1029" spans="1:11" x14ac:dyDescent="0.5">
      <c r="A1029" s="8">
        <f t="shared" si="183"/>
        <v>2000</v>
      </c>
      <c r="B1029" s="8">
        <f t="shared" si="190"/>
        <v>0.4174549436611536</v>
      </c>
      <c r="C1029" s="8">
        <f t="shared" si="190"/>
        <v>1.4916057148093995E-104</v>
      </c>
      <c r="D1029" s="8">
        <f t="shared" si="190"/>
        <v>0.58254505633884646</v>
      </c>
      <c r="E1029" s="8">
        <f t="shared" si="185"/>
        <v>1</v>
      </c>
      <c r="F1029" s="10">
        <f t="shared" si="186"/>
        <v>-3.113390898202063E-105</v>
      </c>
      <c r="G1029" s="10">
        <f t="shared" si="187"/>
        <v>-1.8586281511626015E-105</v>
      </c>
      <c r="H1029" s="10">
        <f t="shared" si="188"/>
        <v>4.9720190493646645E-105</v>
      </c>
      <c r="I1029">
        <f t="shared" si="180"/>
        <v>3.8794675506530892E-106</v>
      </c>
      <c r="J1029">
        <f t="shared" si="181"/>
        <v>2.3159596198889154E-106</v>
      </c>
      <c r="K1029">
        <f t="shared" si="182"/>
        <v>-6.1954271705420046E-106</v>
      </c>
    </row>
    <row r="1030" spans="1:11" x14ac:dyDescent="0.5">
      <c r="A1030" s="8">
        <f t="shared" si="183"/>
        <v>2002</v>
      </c>
      <c r="B1030" s="8">
        <f t="shared" si="190"/>
        <v>0.4174549436611536</v>
      </c>
      <c r="C1030" s="8">
        <f t="shared" si="190"/>
        <v>1.1661992769746575E-104</v>
      </c>
      <c r="D1030" s="8">
        <f t="shared" si="190"/>
        <v>0.58254505633884646</v>
      </c>
      <c r="E1030" s="8">
        <f t="shared" si="185"/>
        <v>1</v>
      </c>
      <c r="F1030" s="10">
        <f t="shared" si="186"/>
        <v>-2.4341782673356687E-105</v>
      </c>
      <c r="G1030" s="10">
        <f t="shared" si="187"/>
        <v>-1.4531526559131895E-105</v>
      </c>
      <c r="H1030" s="10">
        <f t="shared" si="188"/>
        <v>3.8873309232488582E-105</v>
      </c>
      <c r="I1030">
        <f t="shared" si="180"/>
        <v>3.0331288005264813E-106</v>
      </c>
      <c r="J1030">
        <f t="shared" si="181"/>
        <v>1.8107133858508167E-106</v>
      </c>
      <c r="K1030">
        <f t="shared" si="182"/>
        <v>-4.843842186377298E-106</v>
      </c>
    </row>
    <row r="1031" spans="1:11" x14ac:dyDescent="0.5">
      <c r="A1031" s="8">
        <f t="shared" si="183"/>
        <v>2004</v>
      </c>
      <c r="B1031" s="8">
        <f t="shared" si="190"/>
        <v>0.4174549436611536</v>
      </c>
      <c r="C1031" s="8">
        <f t="shared" si="190"/>
        <v>9.1178301350903602E-105</v>
      </c>
      <c r="D1031" s="8">
        <f t="shared" si="190"/>
        <v>0.58254505633884646</v>
      </c>
      <c r="E1031" s="8">
        <f t="shared" si="185"/>
        <v>1</v>
      </c>
      <c r="F1031" s="10">
        <f t="shared" si="186"/>
        <v>-1.9031416326780574E-105</v>
      </c>
      <c r="G1031" s="10">
        <f t="shared" si="187"/>
        <v>-1.1361350790187293E-105</v>
      </c>
      <c r="H1031" s="10">
        <f t="shared" si="188"/>
        <v>3.0392767116967867E-105</v>
      </c>
      <c r="I1031">
        <f t="shared" si="180"/>
        <v>2.3714260270161199E-106</v>
      </c>
      <c r="J1031">
        <f t="shared" si="181"/>
        <v>1.4156909030463112E-106</v>
      </c>
      <c r="K1031">
        <f t="shared" si="182"/>
        <v>-3.787116930062431E-106</v>
      </c>
    </row>
    <row r="1032" spans="1:11" x14ac:dyDescent="0.5">
      <c r="A1032" s="8">
        <f t="shared" si="183"/>
        <v>2006</v>
      </c>
      <c r="B1032" s="8">
        <f t="shared" si="190"/>
        <v>0.4174549436611536</v>
      </c>
      <c r="C1032" s="8">
        <f t="shared" si="190"/>
        <v>7.1286981576621637E-105</v>
      </c>
      <c r="D1032" s="8">
        <f t="shared" si="190"/>
        <v>0.58254505633884646</v>
      </c>
      <c r="E1032" s="8">
        <f t="shared" si="185"/>
        <v>1</v>
      </c>
      <c r="F1032" s="10">
        <f t="shared" si="186"/>
        <v>-1.487955143892114E-105</v>
      </c>
      <c r="G1032" s="10">
        <f t="shared" si="187"/>
        <v>-8.8827757532860693E-106</v>
      </c>
      <c r="H1032" s="10">
        <f t="shared" si="188"/>
        <v>2.376232719220721E-105</v>
      </c>
      <c r="I1032">
        <f t="shared" si="180"/>
        <v>1.8540793258213486E-106</v>
      </c>
      <c r="J1032">
        <f t="shared" si="181"/>
        <v>1.1068459252740075E-106</v>
      </c>
      <c r="K1032">
        <f t="shared" si="182"/>
        <v>-2.9609252510953561E-106</v>
      </c>
    </row>
    <row r="1033" spans="1:11" x14ac:dyDescent="0.5">
      <c r="A1033" s="8">
        <f t="shared" si="183"/>
        <v>2008</v>
      </c>
      <c r="B1033" s="8">
        <f t="shared" si="190"/>
        <v>0.4174549436611536</v>
      </c>
      <c r="C1033" s="8">
        <f t="shared" si="190"/>
        <v>5.5735121920597515E-105</v>
      </c>
      <c r="D1033" s="8">
        <f t="shared" si="190"/>
        <v>0.58254505633884646</v>
      </c>
      <c r="E1033" s="8">
        <f t="shared" si="185"/>
        <v>1</v>
      </c>
      <c r="F1033" s="10">
        <f t="shared" si="186"/>
        <v>-1.1633451090655282E-105</v>
      </c>
      <c r="G1033" s="10">
        <f t="shared" si="187"/>
        <v>-6.9449228828772207E-106</v>
      </c>
      <c r="H1033" s="10">
        <f t="shared" si="188"/>
        <v>1.8578373973532502E-105</v>
      </c>
      <c r="I1033">
        <f t="shared" si="180"/>
        <v>1.4495961954012834E-106</v>
      </c>
      <c r="J1033">
        <f t="shared" si="181"/>
        <v>8.653780988911235E-107</v>
      </c>
      <c r="K1033">
        <f t="shared" si="182"/>
        <v>-2.3149742942924069E-106</v>
      </c>
    </row>
    <row r="1034" spans="1:11" x14ac:dyDescent="0.5">
      <c r="A1034" s="8">
        <f t="shared" si="183"/>
        <v>2010</v>
      </c>
      <c r="B1034" s="8">
        <f t="shared" si="190"/>
        <v>0.4174549436611536</v>
      </c>
      <c r="C1034" s="8">
        <f t="shared" si="190"/>
        <v>4.3576032352625321E-105</v>
      </c>
      <c r="D1034" s="8">
        <f t="shared" si="190"/>
        <v>0.58254505633884646</v>
      </c>
      <c r="E1034" s="8">
        <f t="shared" si="185"/>
        <v>1</v>
      </c>
      <c r="F1034" s="10">
        <f t="shared" si="186"/>
        <v>-9.0955150653709051E-106</v>
      </c>
      <c r="G1034" s="10">
        <f t="shared" si="187"/>
        <v>-5.4298290521708687E-106</v>
      </c>
      <c r="H1034" s="10">
        <f t="shared" si="188"/>
        <v>1.4525344117541774E-105</v>
      </c>
      <c r="I1034">
        <f t="shared" si="180"/>
        <v>1.1333544905318425E-106</v>
      </c>
      <c r="J1034">
        <f t="shared" si="181"/>
        <v>6.7658852685844692E-107</v>
      </c>
      <c r="K1034">
        <f t="shared" si="182"/>
        <v>-1.8099430173902894E-106</v>
      </c>
    </row>
    <row r="1035" spans="1:11" x14ac:dyDescent="0.5">
      <c r="A1035" s="8">
        <f t="shared" si="183"/>
        <v>2012</v>
      </c>
      <c r="B1035" s="8">
        <f t="shared" si="190"/>
        <v>0.4174549436611536</v>
      </c>
      <c r="C1035" s="8">
        <f t="shared" si="190"/>
        <v>3.4069551302000477E-105</v>
      </c>
      <c r="D1035" s="8">
        <f t="shared" si="190"/>
        <v>0.58254505633884646</v>
      </c>
      <c r="E1035" s="8">
        <f t="shared" si="185"/>
        <v>1</v>
      </c>
      <c r="F1035" s="10">
        <f t="shared" si="186"/>
        <v>-7.1112513096686953E-106</v>
      </c>
      <c r="G1035" s="10">
        <f t="shared" si="187"/>
        <v>-4.2452657909981291E-106</v>
      </c>
      <c r="H1035" s="10">
        <f t="shared" si="188"/>
        <v>1.1356517100666824E-105</v>
      </c>
      <c r="I1035">
        <f t="shared" si="180"/>
        <v>8.8610359580387329E-107</v>
      </c>
      <c r="J1035">
        <f t="shared" si="181"/>
        <v>5.2898500119550293E-107</v>
      </c>
      <c r="K1035">
        <f t="shared" si="182"/>
        <v>-1.4150885969993762E-106</v>
      </c>
    </row>
    <row r="1036" spans="1:11" x14ac:dyDescent="0.5">
      <c r="A1036" s="8">
        <f t="shared" si="183"/>
        <v>2014</v>
      </c>
      <c r="B1036" s="8">
        <f t="shared" si="190"/>
        <v>0.4174549436611536</v>
      </c>
      <c r="C1036" s="8">
        <f t="shared" si="190"/>
        <v>2.6636989722395222E-105</v>
      </c>
      <c r="D1036" s="8">
        <f t="shared" si="190"/>
        <v>0.58254505633884646</v>
      </c>
      <c r="E1036" s="8">
        <f t="shared" si="185"/>
        <v>1</v>
      </c>
      <c r="F1036" s="10">
        <f t="shared" si="186"/>
        <v>-5.5598715219326121E-106</v>
      </c>
      <c r="G1036" s="10">
        <f t="shared" si="187"/>
        <v>-3.319125052199128E-106</v>
      </c>
      <c r="H1036" s="10">
        <f t="shared" si="188"/>
        <v>8.8789965741317401E-106</v>
      </c>
      <c r="I1036">
        <f t="shared" si="180"/>
        <v>6.9279258083505528E-107</v>
      </c>
      <c r="J1036">
        <f t="shared" si="181"/>
        <v>4.1358243656465399E-107</v>
      </c>
      <c r="K1036">
        <f t="shared" si="182"/>
        <v>-1.1063750173997093E-106</v>
      </c>
    </row>
    <row r="1037" spans="1:11" x14ac:dyDescent="0.5">
      <c r="A1037" s="8">
        <f t="shared" si="183"/>
        <v>2016</v>
      </c>
      <c r="B1037" s="8">
        <f t="shared" si="190"/>
        <v>0.4174549436611536</v>
      </c>
      <c r="C1037" s="8">
        <f t="shared" si="190"/>
        <v>2.0825904491126277E-105</v>
      </c>
      <c r="D1037" s="8">
        <f t="shared" si="190"/>
        <v>0.58254505633884646</v>
      </c>
      <c r="E1037" s="8">
        <f t="shared" si="185"/>
        <v>1</v>
      </c>
      <c r="F1037" s="10">
        <f t="shared" si="186"/>
        <v>-4.3469383930178425E-106</v>
      </c>
      <c r="G1037" s="10">
        <f t="shared" si="187"/>
        <v>-2.595029770690916E-106</v>
      </c>
      <c r="H1037" s="10">
        <f t="shared" si="188"/>
        <v>6.9419681637087586E-106</v>
      </c>
      <c r="I1037">
        <f t="shared" si="180"/>
        <v>5.4165400336139636E-107</v>
      </c>
      <c r="J1037">
        <f t="shared" si="181"/>
        <v>3.2335592020224224E-107</v>
      </c>
      <c r="K1037">
        <f t="shared" si="182"/>
        <v>-8.6500992356363859E-107</v>
      </c>
    </row>
    <row r="1038" spans="1:11" x14ac:dyDescent="0.5">
      <c r="A1038" s="8">
        <f t="shared" si="183"/>
        <v>2018</v>
      </c>
      <c r="B1038" s="8">
        <f t="shared" si="190"/>
        <v>0.4174549436611536</v>
      </c>
      <c r="C1038" s="8">
        <f t="shared" si="190"/>
        <v>1.628255679014893E-105</v>
      </c>
      <c r="D1038" s="8">
        <f t="shared" si="190"/>
        <v>0.58254505633884646</v>
      </c>
      <c r="E1038" s="8">
        <f t="shared" si="185"/>
        <v>1</v>
      </c>
      <c r="F1038" s="10">
        <f t="shared" si="186"/>
        <v>-3.3986169137455778E-106</v>
      </c>
      <c r="G1038" s="10">
        <f t="shared" si="187"/>
        <v>-2.0289020163040655E-106</v>
      </c>
      <c r="H1038" s="10">
        <f t="shared" si="188"/>
        <v>5.4275189300496433E-106</v>
      </c>
      <c r="I1038">
        <f t="shared" si="180"/>
        <v>4.2348758845510734E-107</v>
      </c>
      <c r="J1038">
        <f t="shared" si="181"/>
        <v>2.5281308364624784E-107</v>
      </c>
      <c r="K1038">
        <f t="shared" si="182"/>
        <v>-6.7630067210135518E-107</v>
      </c>
    </row>
    <row r="1039" spans="1:11" x14ac:dyDescent="0.5">
      <c r="A1039" s="8">
        <f t="shared" si="183"/>
        <v>2020</v>
      </c>
      <c r="B1039" s="8">
        <f t="shared" ref="B1039:D1054" si="191">B1038+F1038*$B$25+$B$26*0.5*I1038*$B$25^2</f>
        <v>0.4174549436611536</v>
      </c>
      <c r="C1039" s="8">
        <f t="shared" si="191"/>
        <v>1.2730378924833296E-105</v>
      </c>
      <c r="D1039" s="8">
        <f t="shared" si="191"/>
        <v>0.58254505633884646</v>
      </c>
      <c r="E1039" s="8">
        <f t="shared" si="185"/>
        <v>1</v>
      </c>
      <c r="F1039" s="10">
        <f t="shared" si="186"/>
        <v>-2.6571798084257106E-106</v>
      </c>
      <c r="G1039" s="10">
        <f t="shared" si="187"/>
        <v>-1.5862798331853881E-106</v>
      </c>
      <c r="H1039" s="10">
        <f t="shared" si="188"/>
        <v>4.2434596416110986E-106</v>
      </c>
      <c r="I1039">
        <f t="shared" si="180"/>
        <v>3.3110017919661518E-107</v>
      </c>
      <c r="J1039">
        <f t="shared" si="181"/>
        <v>1.9765976519851416E-107</v>
      </c>
      <c r="K1039">
        <f t="shared" si="182"/>
        <v>-5.2875994439512933E-107</v>
      </c>
    </row>
    <row r="1040" spans="1:11" x14ac:dyDescent="0.5">
      <c r="A1040" s="8">
        <f t="shared" si="183"/>
        <v>2022</v>
      </c>
      <c r="B1040" s="8">
        <f t="shared" si="191"/>
        <v>0.4174549436611536</v>
      </c>
      <c r="C1040" s="8">
        <f t="shared" si="191"/>
        <v>9.9531387888595485E-106</v>
      </c>
      <c r="D1040" s="8">
        <f t="shared" si="191"/>
        <v>0.58254505633884646</v>
      </c>
      <c r="E1040" s="8">
        <f t="shared" si="185"/>
        <v>1</v>
      </c>
      <c r="F1040" s="10">
        <f t="shared" si="186"/>
        <v>-2.0774934961775027E-106</v>
      </c>
      <c r="G1040" s="10">
        <f t="shared" si="187"/>
        <v>-1.2402194334423466E-106</v>
      </c>
      <c r="H1040" s="10">
        <f t="shared" si="188"/>
        <v>3.3177129296198493E-106</v>
      </c>
      <c r="I1040">
        <f t="shared" si="180"/>
        <v>2.5886786685757133E-107</v>
      </c>
      <c r="J1040">
        <f t="shared" si="181"/>
        <v>1.5453861095654421E-107</v>
      </c>
      <c r="K1040">
        <f t="shared" si="182"/>
        <v>-4.1340647781411554E-107</v>
      </c>
    </row>
    <row r="1041" spans="1:11" x14ac:dyDescent="0.5">
      <c r="A1041" s="8">
        <f t="shared" si="183"/>
        <v>2024</v>
      </c>
      <c r="B1041" s="8">
        <f t="shared" si="191"/>
        <v>0.4174549436611536</v>
      </c>
      <c r="C1041" s="8">
        <f t="shared" si="191"/>
        <v>7.781777143887943E-106</v>
      </c>
      <c r="D1041" s="8">
        <f t="shared" si="191"/>
        <v>0.58254505633884646</v>
      </c>
      <c r="E1041" s="8">
        <f t="shared" si="185"/>
        <v>1</v>
      </c>
      <c r="F1041" s="10">
        <f t="shared" si="186"/>
        <v>-1.624270669592697E-106</v>
      </c>
      <c r="G1041" s="10">
        <f t="shared" si="187"/>
        <v>-9.696550450366172E-107</v>
      </c>
      <c r="H1041" s="10">
        <f t="shared" si="188"/>
        <v>2.5939257146293142E-106</v>
      </c>
      <c r="I1041">
        <f t="shared" si="180"/>
        <v>2.0239364609825718E-107</v>
      </c>
      <c r="J1041">
        <f t="shared" si="181"/>
        <v>1.2082470224728186E-107</v>
      </c>
      <c r="K1041">
        <f t="shared" si="182"/>
        <v>-3.2321834834553905E-107</v>
      </c>
    </row>
    <row r="1042" spans="1:11" x14ac:dyDescent="0.5">
      <c r="A1042" s="8">
        <f t="shared" si="183"/>
        <v>2026</v>
      </c>
      <c r="B1042" s="8">
        <f t="shared" si="191"/>
        <v>0.4174549436611536</v>
      </c>
      <c r="C1042" s="8">
        <f t="shared" si="191"/>
        <v>6.0841164583092713E-106</v>
      </c>
      <c r="D1042" s="8">
        <f t="shared" si="191"/>
        <v>0.58254505633884646</v>
      </c>
      <c r="E1042" s="8">
        <f t="shared" si="185"/>
        <v>1</v>
      </c>
      <c r="F1042" s="10">
        <f t="shared" si="186"/>
        <v>-1.2699222466656971E-106</v>
      </c>
      <c r="G1042" s="10">
        <f t="shared" si="187"/>
        <v>-7.5811657277072661E-107</v>
      </c>
      <c r="H1042" s="10">
        <f t="shared" si="188"/>
        <v>2.0280388194364237E-106</v>
      </c>
      <c r="I1042">
        <f t="shared" si="180"/>
        <v>1.5823975558729526E-107</v>
      </c>
      <c r="J1042">
        <f t="shared" si="181"/>
        <v>9.4465768669613612E-108</v>
      </c>
      <c r="K1042">
        <f t="shared" si="182"/>
        <v>-2.5270552425690887E-107</v>
      </c>
    </row>
    <row r="1043" spans="1:11" x14ac:dyDescent="0.5">
      <c r="A1043" s="8">
        <f t="shared" si="183"/>
        <v>2028</v>
      </c>
      <c r="B1043" s="8">
        <f t="shared" si="191"/>
        <v>0.4174549436611536</v>
      </c>
      <c r="C1043" s="8">
        <f t="shared" si="191"/>
        <v>4.7568148501070457E-106</v>
      </c>
      <c r="D1043" s="8">
        <f t="shared" si="191"/>
        <v>0.58254505633884646</v>
      </c>
      <c r="E1043" s="8">
        <f t="shared" si="185"/>
        <v>1</v>
      </c>
      <c r="F1043" s="10">
        <f t="shared" si="186"/>
        <v>-9.9287793762898781E-107</v>
      </c>
      <c r="G1043" s="10">
        <f t="shared" si="187"/>
        <v>-5.92727012406694E-107</v>
      </c>
      <c r="H1043" s="10">
        <f t="shared" si="188"/>
        <v>1.5856049500356818E-106</v>
      </c>
      <c r="I1043">
        <f t="shared" si="180"/>
        <v>1.2371841078534016E-107</v>
      </c>
      <c r="J1043">
        <f t="shared" si="181"/>
        <v>7.3857260016891162E-108</v>
      </c>
      <c r="K1043">
        <f t="shared" si="182"/>
        <v>-1.9757567080223132E-107</v>
      </c>
    </row>
    <row r="1044" spans="1:11" x14ac:dyDescent="0.5">
      <c r="A1044" s="8">
        <f t="shared" si="183"/>
        <v>2030</v>
      </c>
      <c r="B1044" s="8">
        <f t="shared" si="191"/>
        <v>0.4174549436611536</v>
      </c>
      <c r="C1044" s="8">
        <f t="shared" si="191"/>
        <v>3.7190753453274402E-106</v>
      </c>
      <c r="D1044" s="8">
        <f t="shared" si="191"/>
        <v>0.58254505633884646</v>
      </c>
      <c r="E1044" s="8">
        <f t="shared" si="185"/>
        <v>1</v>
      </c>
      <c r="F1044" s="10">
        <f t="shared" si="186"/>
        <v>-7.7627319437762594E-107</v>
      </c>
      <c r="G1044" s="10">
        <f t="shared" si="187"/>
        <v>-4.6341858739818731E-107</v>
      </c>
      <c r="H1044" s="10">
        <f t="shared" si="188"/>
        <v>1.2396917817758132E-106</v>
      </c>
      <c r="I1044">
        <f t="shared" si="180"/>
        <v>9.6728190146920833E-108</v>
      </c>
      <c r="J1044">
        <f t="shared" si="181"/>
        <v>5.7744672319141582E-108</v>
      </c>
      <c r="K1044">
        <f t="shared" si="182"/>
        <v>-1.5447286246606241E-107</v>
      </c>
    </row>
    <row r="1045" spans="1:11" x14ac:dyDescent="0.5">
      <c r="A1045" s="8">
        <f t="shared" si="183"/>
        <v>2032</v>
      </c>
      <c r="B1045" s="8">
        <f t="shared" si="191"/>
        <v>0.4174549436611536</v>
      </c>
      <c r="C1045" s="8">
        <f t="shared" si="191"/>
        <v>2.9077275151693491E-106</v>
      </c>
      <c r="D1045" s="8">
        <f t="shared" si="191"/>
        <v>0.58254505633884646</v>
      </c>
      <c r="E1045" s="8">
        <f t="shared" si="185"/>
        <v>1</v>
      </c>
      <c r="F1045" s="10">
        <f t="shared" si="186"/>
        <v>-6.0692261301350341E-107</v>
      </c>
      <c r="G1045" s="10">
        <f t="shared" si="187"/>
        <v>-3.6231989204294619E-107</v>
      </c>
      <c r="H1045" s="10">
        <f t="shared" si="188"/>
        <v>9.6924250505644961E-107</v>
      </c>
      <c r="I1045">
        <f t="shared" si="180"/>
        <v>7.5626115060051676E-108</v>
      </c>
      <c r="J1045">
        <f t="shared" si="181"/>
        <v>4.514718228759705E-108</v>
      </c>
      <c r="K1045">
        <f t="shared" si="182"/>
        <v>-1.2077329734764873E-107</v>
      </c>
    </row>
    <row r="1046" spans="1:11" x14ac:dyDescent="0.5">
      <c r="A1046" s="8">
        <f t="shared" si="183"/>
        <v>2034</v>
      </c>
      <c r="B1046" s="8">
        <f t="shared" si="191"/>
        <v>0.4174549436611536</v>
      </c>
      <c r="C1046" s="8">
        <f t="shared" si="191"/>
        <v>2.2733820956586511E-106</v>
      </c>
      <c r="D1046" s="8">
        <f t="shared" si="191"/>
        <v>0.58254505633884646</v>
      </c>
      <c r="E1046" s="8">
        <f t="shared" si="185"/>
        <v>1</v>
      </c>
      <c r="F1046" s="10">
        <f t="shared" si="186"/>
        <v>-4.7451729733172876E-107</v>
      </c>
      <c r="G1046" s="10">
        <f t="shared" si="187"/>
        <v>-2.8327673455448819E-107</v>
      </c>
      <c r="H1046" s="10">
        <f t="shared" si="188"/>
        <v>7.5779403188621694E-107</v>
      </c>
      <c r="I1046">
        <f t="shared" si="180"/>
        <v>5.9127636631979712E-108</v>
      </c>
      <c r="J1046">
        <f t="shared" si="181"/>
        <v>3.5297941552849684E-108</v>
      </c>
      <c r="K1046">
        <f t="shared" si="182"/>
        <v>-9.4425578184829396E-108</v>
      </c>
    </row>
    <row r="1047" spans="1:11" x14ac:dyDescent="0.5">
      <c r="A1047" s="8">
        <f t="shared" si="183"/>
        <v>2036</v>
      </c>
      <c r="B1047" s="8">
        <f t="shared" si="191"/>
        <v>0.4174549436611536</v>
      </c>
      <c r="C1047" s="8">
        <f t="shared" si="191"/>
        <v>1.7774245096553741E-106</v>
      </c>
      <c r="D1047" s="8">
        <f t="shared" si="191"/>
        <v>0.58254505633884646</v>
      </c>
      <c r="E1047" s="8">
        <f t="shared" si="185"/>
        <v>1</v>
      </c>
      <c r="F1047" s="10">
        <f t="shared" si="186"/>
        <v>-3.7099732427006889E-107</v>
      </c>
      <c r="G1047" s="10">
        <f t="shared" si="187"/>
        <v>-2.2147751228172249E-107</v>
      </c>
      <c r="H1047" s="10">
        <f t="shared" si="188"/>
        <v>5.9247483655179138E-107</v>
      </c>
      <c r="I1047">
        <f t="shared" si="180"/>
        <v>4.622844120588946E-108</v>
      </c>
      <c r="J1047">
        <f t="shared" si="181"/>
        <v>2.7597396221351369E-108</v>
      </c>
      <c r="K1047">
        <f t="shared" si="182"/>
        <v>-7.3825837427240828E-108</v>
      </c>
    </row>
    <row r="1048" spans="1:11" x14ac:dyDescent="0.5">
      <c r="A1048" s="8">
        <f t="shared" si="183"/>
        <v>2038</v>
      </c>
      <c r="B1048" s="8">
        <f t="shared" si="191"/>
        <v>0.4174549436611536</v>
      </c>
      <c r="C1048" s="8">
        <f t="shared" si="191"/>
        <v>1.3896642775346319E-106</v>
      </c>
      <c r="D1048" s="8">
        <f t="shared" si="191"/>
        <v>0.58254505633884646</v>
      </c>
      <c r="E1048" s="8">
        <f t="shared" si="185"/>
        <v>1</v>
      </c>
      <c r="F1048" s="10">
        <f t="shared" si="186"/>
        <v>-2.9006111134306875E-107</v>
      </c>
      <c r="G1048" s="10">
        <f t="shared" si="187"/>
        <v>-1.7316031450180851E-107</v>
      </c>
      <c r="H1048" s="10">
        <f t="shared" si="188"/>
        <v>4.6322142584487726E-107</v>
      </c>
      <c r="I1048">
        <f t="shared" si="180"/>
        <v>3.6143314667350059E-108</v>
      </c>
      <c r="J1048">
        <f t="shared" si="181"/>
        <v>2.1576790166586109E-108</v>
      </c>
      <c r="K1048">
        <f t="shared" si="182"/>
        <v>-5.7720104833936168E-108</v>
      </c>
    </row>
    <row r="1049" spans="1:11" x14ac:dyDescent="0.5">
      <c r="A1049" s="8">
        <f t="shared" si="183"/>
        <v>2040</v>
      </c>
      <c r="B1049" s="8">
        <f t="shared" si="191"/>
        <v>0.4174549436611536</v>
      </c>
      <c r="C1049" s="8">
        <f t="shared" si="191"/>
        <v>1.086497228864187E-106</v>
      </c>
      <c r="D1049" s="8">
        <f t="shared" si="191"/>
        <v>0.58254505633884646</v>
      </c>
      <c r="E1049" s="8">
        <f t="shared" si="185"/>
        <v>1</v>
      </c>
      <c r="F1049" s="10">
        <f t="shared" si="186"/>
        <v>-2.2678181973174935E-107</v>
      </c>
      <c r="G1049" s="10">
        <f t="shared" si="187"/>
        <v>-1.3538392322297964E-107</v>
      </c>
      <c r="H1049" s="10">
        <f t="shared" si="188"/>
        <v>3.6216574295472898E-107</v>
      </c>
      <c r="I1049">
        <f t="shared" si="180"/>
        <v>2.8258344020837455E-108</v>
      </c>
      <c r="J1049">
        <f t="shared" si="181"/>
        <v>1.6869630386822422E-108</v>
      </c>
      <c r="K1049">
        <f t="shared" si="182"/>
        <v>-4.5127974407659877E-108</v>
      </c>
    </row>
    <row r="1050" spans="1:11" x14ac:dyDescent="0.5">
      <c r="A1050" s="8">
        <f t="shared" si="183"/>
        <v>2042</v>
      </c>
      <c r="B1050" s="8">
        <f t="shared" si="191"/>
        <v>0.4174549436611536</v>
      </c>
      <c r="C1050" s="8">
        <f t="shared" si="191"/>
        <v>8.4946864319187261E-107</v>
      </c>
      <c r="D1050" s="8">
        <f t="shared" si="191"/>
        <v>0.58254505633884646</v>
      </c>
      <c r="E1050" s="8">
        <f t="shared" si="185"/>
        <v>1</v>
      </c>
      <c r="F1050" s="10">
        <f t="shared" si="186"/>
        <v>-1.7730744229278989E-107</v>
      </c>
      <c r="G1050" s="10">
        <f t="shared" si="187"/>
        <v>-1.0584877210450096E-107</v>
      </c>
      <c r="H1050" s="10">
        <f t="shared" si="188"/>
        <v>2.8315621439729085E-107</v>
      </c>
      <c r="I1050">
        <f t="shared" si="180"/>
        <v>2.2093546597743367E-108</v>
      </c>
      <c r="J1050">
        <f t="shared" si="181"/>
        <v>1.3189377437090282E-108</v>
      </c>
      <c r="K1050">
        <f t="shared" si="182"/>
        <v>-3.5282924034833649E-108</v>
      </c>
    </row>
    <row r="1051" spans="1:11" x14ac:dyDescent="0.5">
      <c r="A1051" s="8">
        <f t="shared" si="183"/>
        <v>2044</v>
      </c>
      <c r="B1051" s="8">
        <f t="shared" si="191"/>
        <v>0.4174549436611536</v>
      </c>
      <c r="C1051" s="8">
        <f t="shared" si="191"/>
        <v>6.6414985385705125E-107</v>
      </c>
      <c r="D1051" s="8">
        <f t="shared" si="191"/>
        <v>0.58254505633884646</v>
      </c>
      <c r="E1051" s="8">
        <f t="shared" si="185"/>
        <v>1</v>
      </c>
      <c r="F1051" s="10">
        <f t="shared" si="186"/>
        <v>-1.3862631991222938E-107</v>
      </c>
      <c r="G1051" s="10">
        <f t="shared" si="187"/>
        <v>-8.2756964706787708E-108</v>
      </c>
      <c r="H1051" s="10">
        <f t="shared" si="188"/>
        <v>2.2138328461901708E-107</v>
      </c>
      <c r="I1051">
        <f t="shared" si="180"/>
        <v>1.727365201962007E-108</v>
      </c>
      <c r="J1051">
        <f t="shared" si="181"/>
        <v>1.0312002882642498E-108</v>
      </c>
      <c r="K1051">
        <f t="shared" si="182"/>
        <v>-2.7585654902262568E-108</v>
      </c>
    </row>
    <row r="1052" spans="1:11" x14ac:dyDescent="0.5">
      <c r="A1052" s="8">
        <f t="shared" si="183"/>
        <v>2046</v>
      </c>
      <c r="B1052" s="8">
        <f t="shared" si="191"/>
        <v>0.4174549436611536</v>
      </c>
      <c r="C1052" s="8">
        <f t="shared" si="191"/>
        <v>5.1925993020876085E-107</v>
      </c>
      <c r="D1052" s="8">
        <f t="shared" si="191"/>
        <v>0.58254505633884646</v>
      </c>
      <c r="E1052" s="8">
        <f t="shared" si="185"/>
        <v>1</v>
      </c>
      <c r="F1052" s="10">
        <f t="shared" si="186"/>
        <v>-1.083838124553964E-107</v>
      </c>
      <c r="G1052" s="10">
        <f t="shared" si="187"/>
        <v>-6.4702830947523884E-108</v>
      </c>
      <c r="H1052" s="10">
        <f t="shared" si="188"/>
        <v>1.7308664340292028E-107</v>
      </c>
      <c r="I1052">
        <f t="shared" si="180"/>
        <v>1.3505258323957864E-108</v>
      </c>
      <c r="J1052">
        <f t="shared" si="181"/>
        <v>8.062351991883428E-109</v>
      </c>
      <c r="K1052">
        <f t="shared" si="182"/>
        <v>-2.1567610315841292E-108</v>
      </c>
    </row>
    <row r="1053" spans="1:11" x14ac:dyDescent="0.5">
      <c r="A1053" s="8">
        <f t="shared" si="183"/>
        <v>2048</v>
      </c>
      <c r="B1053" s="8">
        <f t="shared" si="191"/>
        <v>0.4174549436611536</v>
      </c>
      <c r="C1053" s="8">
        <f t="shared" si="191"/>
        <v>4.0597897229747991E-107</v>
      </c>
      <c r="D1053" s="8">
        <f t="shared" si="191"/>
        <v>0.58254505633884646</v>
      </c>
      <c r="E1053" s="8">
        <f t="shared" si="185"/>
        <v>1</v>
      </c>
      <c r="F1053" s="10">
        <f t="shared" si="186"/>
        <v>-8.473896450402876E-108</v>
      </c>
      <c r="G1053" s="10">
        <f t="shared" si="187"/>
        <v>-5.058735959513121E-108</v>
      </c>
      <c r="H1053" s="10">
        <f t="shared" si="188"/>
        <v>1.3532632409915997E-107</v>
      </c>
      <c r="I1053">
        <f t="shared" si="180"/>
        <v>1.0558971674876009E-108</v>
      </c>
      <c r="J1053">
        <f t="shared" si="181"/>
        <v>6.3034815235010613E-109</v>
      </c>
      <c r="K1053">
        <f t="shared" si="182"/>
        <v>-1.686245319837707E-108</v>
      </c>
    </row>
    <row r="1054" spans="1:11" x14ac:dyDescent="0.5">
      <c r="A1054" s="8">
        <f t="shared" si="183"/>
        <v>2050</v>
      </c>
      <c r="B1054" s="8">
        <f t="shared" si="191"/>
        <v>0.4174549436611536</v>
      </c>
      <c r="C1054" s="8">
        <f t="shared" si="191"/>
        <v>3.1741121615421959E-107</v>
      </c>
      <c r="D1054" s="8">
        <f t="shared" si="191"/>
        <v>0.58254505633884646</v>
      </c>
      <c r="E1054" s="8">
        <f t="shared" si="185"/>
        <v>1</v>
      </c>
      <c r="F1054" s="10">
        <f t="shared" si="186"/>
        <v>-6.6252440678538994E-108</v>
      </c>
      <c r="G1054" s="10">
        <f t="shared" si="187"/>
        <v>-3.9551298039534199E-108</v>
      </c>
      <c r="H1054" s="10">
        <f t="shared" si="188"/>
        <v>1.0580373871807319E-107</v>
      </c>
      <c r="I1054">
        <f t="shared" ref="I1054:I1117" si="192">-$B$23*(G1054*B1054+C1054*F1054)</f>
        <v>8.2554424474096222E-109</v>
      </c>
      <c r="J1054">
        <f t="shared" ref="J1054:J1117" si="193">-I1054-K1054</f>
        <v>4.9283235657684441E-109</v>
      </c>
      <c r="K1054">
        <f t="shared" ref="K1054:K1117" si="194">$B$22*G1054</f>
        <v>-1.3183766013178066E-108</v>
      </c>
    </row>
    <row r="1055" spans="1:11" x14ac:dyDescent="0.5">
      <c r="A1055" s="8">
        <f t="shared" ref="A1055:A1118" si="195">A1054+$B$25</f>
        <v>2052</v>
      </c>
      <c r="B1055" s="8">
        <f t="shared" ref="B1055:D1070" si="196">B1054+F1054*$B$25+$B$26*0.5*I1054*$B$25^2</f>
        <v>0.4174549436611536</v>
      </c>
      <c r="C1055" s="8">
        <f t="shared" si="196"/>
        <v>2.4816526720668808E-107</v>
      </c>
      <c r="D1055" s="8">
        <f t="shared" si="196"/>
        <v>0.58254505633884646</v>
      </c>
      <c r="E1055" s="8">
        <f t="shared" ref="E1055:E1118" si="197">B1055+C1055+D1055</f>
        <v>1</v>
      </c>
      <c r="F1055" s="10">
        <f t="shared" ref="F1055:F1118" si="198">-$B$23*C1055*B1055</f>
        <v>-5.1798908820211551E-108</v>
      </c>
      <c r="G1055" s="10">
        <f t="shared" ref="G1055:G1118" si="199">-F1055-H1055</f>
        <v>-3.0922846915351142E-108</v>
      </c>
      <c r="H1055" s="10">
        <f t="shared" ref="H1055:H1118" si="200">$B$22*C1055</f>
        <v>8.2721755735562694E-108</v>
      </c>
      <c r="I1055">
        <f t="shared" si="192"/>
        <v>6.4544476584451941E-109</v>
      </c>
      <c r="J1055">
        <f t="shared" si="193"/>
        <v>3.8531679800051855E-109</v>
      </c>
      <c r="K1055">
        <f t="shared" si="194"/>
        <v>-1.030761563845038E-108</v>
      </c>
    </row>
    <row r="1056" spans="1:11" x14ac:dyDescent="0.5">
      <c r="A1056" s="8">
        <f t="shared" si="195"/>
        <v>2054</v>
      </c>
      <c r="B1056" s="8">
        <f t="shared" si="196"/>
        <v>0.4174549436611536</v>
      </c>
      <c r="C1056" s="8">
        <f t="shared" si="196"/>
        <v>1.9402590933599616E-107</v>
      </c>
      <c r="D1056" s="8">
        <f t="shared" si="196"/>
        <v>0.58254505633884646</v>
      </c>
      <c r="E1056" s="8">
        <f t="shared" si="197"/>
        <v>1</v>
      </c>
      <c r="F1056" s="10">
        <f t="shared" si="198"/>
        <v>-4.0498537525331187E-108</v>
      </c>
      <c r="G1056" s="10">
        <f t="shared" si="199"/>
        <v>-2.4176765586667527E-108</v>
      </c>
      <c r="H1056" s="10">
        <f t="shared" si="200"/>
        <v>6.4675303111998714E-108</v>
      </c>
      <c r="I1056">
        <f t="shared" si="192"/>
        <v>5.0463551579456052E-109</v>
      </c>
      <c r="J1056">
        <f t="shared" si="193"/>
        <v>3.0125667042769038E-109</v>
      </c>
      <c r="K1056">
        <f t="shared" si="194"/>
        <v>-8.058921862222509E-109</v>
      </c>
    </row>
    <row r="1057" spans="1:11" x14ac:dyDescent="0.5">
      <c r="A1057" s="8">
        <f t="shared" si="195"/>
        <v>2056</v>
      </c>
      <c r="B1057" s="8">
        <f t="shared" si="196"/>
        <v>0.4174549436611536</v>
      </c>
      <c r="C1057" s="8">
        <f t="shared" si="196"/>
        <v>1.5169751157121494E-107</v>
      </c>
      <c r="D1057" s="8">
        <f t="shared" si="196"/>
        <v>0.58254505633884646</v>
      </c>
      <c r="E1057" s="8">
        <f t="shared" si="197"/>
        <v>1</v>
      </c>
      <c r="F1057" s="10">
        <f t="shared" si="198"/>
        <v>-3.1663438073249367E-108</v>
      </c>
      <c r="G1057" s="10">
        <f t="shared" si="199"/>
        <v>-1.8902399117155611E-108</v>
      </c>
      <c r="H1057" s="10">
        <f t="shared" si="200"/>
        <v>5.0565837190404978E-108</v>
      </c>
      <c r="I1057">
        <f t="shared" si="192"/>
        <v>3.9454499792564178E-109</v>
      </c>
      <c r="J1057">
        <f t="shared" si="193"/>
        <v>2.355349726462119E-109</v>
      </c>
      <c r="K1057">
        <f t="shared" si="194"/>
        <v>-6.3007997057185368E-109</v>
      </c>
    </row>
    <row r="1058" spans="1:11" x14ac:dyDescent="0.5">
      <c r="A1058" s="8">
        <f t="shared" si="195"/>
        <v>2058</v>
      </c>
      <c r="B1058" s="8">
        <f t="shared" si="196"/>
        <v>0.4174549436611536</v>
      </c>
      <c r="C1058" s="8">
        <f t="shared" si="196"/>
        <v>1.1860341278982797E-107</v>
      </c>
      <c r="D1058" s="8">
        <f t="shared" si="196"/>
        <v>0.58254505633884646</v>
      </c>
      <c r="E1058" s="8">
        <f t="shared" si="197"/>
        <v>1</v>
      </c>
      <c r="F1058" s="10">
        <f t="shared" si="198"/>
        <v>-2.4755790502099088E-108</v>
      </c>
      <c r="G1058" s="10">
        <f t="shared" si="199"/>
        <v>-1.4778680427843563E-108</v>
      </c>
      <c r="H1058" s="10">
        <f t="shared" si="200"/>
        <v>3.9534470929942652E-108</v>
      </c>
      <c r="I1058">
        <f t="shared" si="192"/>
        <v>3.0847166026958139E-109</v>
      </c>
      <c r="J1058">
        <f t="shared" si="193"/>
        <v>1.8415102065853736E-109</v>
      </c>
      <c r="K1058">
        <f t="shared" si="194"/>
        <v>-4.9262268092811875E-109</v>
      </c>
    </row>
    <row r="1059" spans="1:11" x14ac:dyDescent="0.5">
      <c r="A1059" s="8">
        <f t="shared" si="195"/>
        <v>2060</v>
      </c>
      <c r="B1059" s="8">
        <f t="shared" si="196"/>
        <v>0.4174549436611536</v>
      </c>
      <c r="C1059" s="8">
        <f t="shared" si="196"/>
        <v>9.2729072347311583E-108</v>
      </c>
      <c r="D1059" s="8">
        <f t="shared" si="196"/>
        <v>0.58254505633884646</v>
      </c>
      <c r="E1059" s="8">
        <f t="shared" si="197"/>
        <v>1</v>
      </c>
      <c r="F1059" s="10">
        <f t="shared" si="198"/>
        <v>-1.9355104836248998E-108</v>
      </c>
      <c r="G1059" s="10">
        <f t="shared" si="199"/>
        <v>-1.1554585946188193E-108</v>
      </c>
      <c r="H1059" s="10">
        <f t="shared" si="200"/>
        <v>3.0909690782437192E-108</v>
      </c>
      <c r="I1059">
        <f t="shared" si="192"/>
        <v>2.4117595125969748E-109</v>
      </c>
      <c r="J1059">
        <f t="shared" si="193"/>
        <v>1.4397691361324229E-109</v>
      </c>
      <c r="K1059">
        <f t="shared" si="194"/>
        <v>-3.8515286487293977E-109</v>
      </c>
    </row>
    <row r="1060" spans="1:11" x14ac:dyDescent="0.5">
      <c r="A1060" s="8">
        <f t="shared" si="195"/>
        <v>2062</v>
      </c>
      <c r="B1060" s="8">
        <f t="shared" si="196"/>
        <v>0.4174549436611536</v>
      </c>
      <c r="C1060" s="8">
        <f t="shared" si="196"/>
        <v>7.2499438727200055E-108</v>
      </c>
      <c r="D1060" s="8">
        <f t="shared" si="196"/>
        <v>0.58254505633884646</v>
      </c>
      <c r="E1060" s="8">
        <f t="shared" si="197"/>
        <v>1</v>
      </c>
      <c r="F1060" s="10">
        <f t="shared" si="198"/>
        <v>-1.5132624554664278E-108</v>
      </c>
      <c r="G1060" s="10">
        <f t="shared" si="199"/>
        <v>-9.0338550210690708E-109</v>
      </c>
      <c r="H1060" s="10">
        <f t="shared" si="200"/>
        <v>2.4166479575733349E-108</v>
      </c>
      <c r="I1060">
        <f t="shared" si="192"/>
        <v>1.8856137194317091E-109</v>
      </c>
      <c r="J1060">
        <f t="shared" si="193"/>
        <v>1.1256712875913143E-109</v>
      </c>
      <c r="K1060">
        <f t="shared" si="194"/>
        <v>-3.0112850070230234E-109</v>
      </c>
    </row>
    <row r="1061" spans="1:11" x14ac:dyDescent="0.5">
      <c r="A1061" s="8">
        <f t="shared" si="195"/>
        <v>2064</v>
      </c>
      <c r="B1061" s="8">
        <f t="shared" si="196"/>
        <v>0.4174549436611536</v>
      </c>
      <c r="C1061" s="8">
        <f t="shared" si="196"/>
        <v>5.6683071260244545E-108</v>
      </c>
      <c r="D1061" s="8">
        <f t="shared" si="196"/>
        <v>0.58254505633884646</v>
      </c>
      <c r="E1061" s="8">
        <f t="shared" si="197"/>
        <v>1</v>
      </c>
      <c r="F1061" s="10">
        <f t="shared" si="198"/>
        <v>-1.183131415974327E-108</v>
      </c>
      <c r="G1061" s="10">
        <f t="shared" si="199"/>
        <v>-7.0630429270049098E-109</v>
      </c>
      <c r="H1061" s="10">
        <f t="shared" si="200"/>
        <v>1.889435708674818E-108</v>
      </c>
      <c r="I1061">
        <f t="shared" si="192"/>
        <v>1.4742510935845719E-109</v>
      </c>
      <c r="J1061">
        <f t="shared" si="193"/>
        <v>8.8009654875039798E-110</v>
      </c>
      <c r="K1061">
        <f t="shared" si="194"/>
        <v>-2.3543476423349699E-109</v>
      </c>
    </row>
    <row r="1062" spans="1:11" x14ac:dyDescent="0.5">
      <c r="A1062" s="8">
        <f t="shared" si="195"/>
        <v>2066</v>
      </c>
      <c r="B1062" s="8">
        <f t="shared" si="196"/>
        <v>0.4174549436611536</v>
      </c>
      <c r="C1062" s="8">
        <f t="shared" si="196"/>
        <v>4.4317178503735521E-108</v>
      </c>
      <c r="D1062" s="8">
        <f t="shared" si="196"/>
        <v>0.58254505633884646</v>
      </c>
      <c r="E1062" s="8">
        <f t="shared" si="197"/>
        <v>1</v>
      </c>
      <c r="F1062" s="10">
        <f t="shared" si="198"/>
        <v>-9.2502126277491E-109</v>
      </c>
      <c r="G1062" s="10">
        <f t="shared" si="199"/>
        <v>-5.5221802068294066E-109</v>
      </c>
      <c r="H1062" s="10">
        <f t="shared" si="200"/>
        <v>1.4772392834578507E-108</v>
      </c>
      <c r="I1062">
        <f t="shared" si="192"/>
        <v>1.1526307135643537E-109</v>
      </c>
      <c r="J1062">
        <f t="shared" si="193"/>
        <v>6.8809602204544841E-110</v>
      </c>
      <c r="K1062">
        <f t="shared" si="194"/>
        <v>-1.8407267356098021E-109</v>
      </c>
    </row>
    <row r="1063" spans="1:11" x14ac:dyDescent="0.5">
      <c r="A1063" s="8">
        <f t="shared" si="195"/>
        <v>2068</v>
      </c>
      <c r="B1063" s="8">
        <f t="shared" si="196"/>
        <v>0.4174549436611536</v>
      </c>
      <c r="C1063" s="8">
        <f t="shared" si="196"/>
        <v>3.4649010134167608E-108</v>
      </c>
      <c r="D1063" s="8">
        <f t="shared" si="196"/>
        <v>0.58254505633884646</v>
      </c>
      <c r="E1063" s="8">
        <f t="shared" si="197"/>
        <v>1</v>
      </c>
      <c r="F1063" s="10">
        <f t="shared" si="198"/>
        <v>-7.2322002867368393E-109</v>
      </c>
      <c r="G1063" s="10">
        <f t="shared" si="199"/>
        <v>-4.3174697579856969E-109</v>
      </c>
      <c r="H1063" s="10">
        <f t="shared" si="200"/>
        <v>1.1549670044722536E-108</v>
      </c>
      <c r="I1063">
        <f t="shared" si="192"/>
        <v>9.0117454728932677E-110</v>
      </c>
      <c r="J1063">
        <f t="shared" si="193"/>
        <v>5.3798203870590552E-110</v>
      </c>
      <c r="K1063">
        <f t="shared" si="194"/>
        <v>-1.4391565859952323E-109</v>
      </c>
    </row>
    <row r="1064" spans="1:11" x14ac:dyDescent="0.5">
      <c r="A1064" s="8">
        <f t="shared" si="195"/>
        <v>2070</v>
      </c>
      <c r="B1064" s="8">
        <f t="shared" si="196"/>
        <v>0.4174549436611536</v>
      </c>
      <c r="C1064" s="8">
        <f t="shared" si="196"/>
        <v>2.7090034695608025E-108</v>
      </c>
      <c r="D1064" s="8">
        <f t="shared" si="196"/>
        <v>0.58254505633884646</v>
      </c>
      <c r="E1064" s="8">
        <f t="shared" si="197"/>
        <v>1</v>
      </c>
      <c r="F1064" s="10">
        <f t="shared" si="198"/>
        <v>-5.654434453816872E-109</v>
      </c>
      <c r="G1064" s="10">
        <f t="shared" si="199"/>
        <v>-3.3755771113858016E-109</v>
      </c>
      <c r="H1064" s="10">
        <f t="shared" si="200"/>
        <v>9.0300115652026736E-109</v>
      </c>
      <c r="I1064">
        <f t="shared" si="192"/>
        <v>7.0457567642871971E-110</v>
      </c>
      <c r="J1064">
        <f t="shared" si="193"/>
        <v>4.2061669403321417E-110</v>
      </c>
      <c r="K1064">
        <f t="shared" si="194"/>
        <v>-1.1251923704619339E-109</v>
      </c>
    </row>
    <row r="1065" spans="1:11" x14ac:dyDescent="0.5">
      <c r="A1065" s="8">
        <f t="shared" si="195"/>
        <v>2072</v>
      </c>
      <c r="B1065" s="8">
        <f t="shared" si="196"/>
        <v>0.4174549436611536</v>
      </c>
      <c r="C1065" s="8">
        <f t="shared" si="196"/>
        <v>2.1180113860902848E-108</v>
      </c>
      <c r="D1065" s="8">
        <f t="shared" si="196"/>
        <v>0.58254505633884646</v>
      </c>
      <c r="E1065" s="8">
        <f t="shared" si="197"/>
        <v>1</v>
      </c>
      <c r="F1065" s="10">
        <f t="shared" si="198"/>
        <v>-4.4208716192700087E-109</v>
      </c>
      <c r="G1065" s="10">
        <f t="shared" si="199"/>
        <v>-2.6391663343642741E-109</v>
      </c>
      <c r="H1065" s="10">
        <f t="shared" si="200"/>
        <v>7.0600379536342827E-109</v>
      </c>
      <c r="I1065">
        <f t="shared" si="192"/>
        <v>5.5086651671222565E-110</v>
      </c>
      <c r="J1065">
        <f t="shared" si="193"/>
        <v>3.2885559474253238E-110</v>
      </c>
      <c r="K1065">
        <f t="shared" si="194"/>
        <v>-8.7972211145475803E-110</v>
      </c>
    </row>
    <row r="1066" spans="1:11" x14ac:dyDescent="0.5">
      <c r="A1066" s="8">
        <f t="shared" si="195"/>
        <v>2074</v>
      </c>
      <c r="B1066" s="8">
        <f t="shared" si="196"/>
        <v>0.4174549436611536</v>
      </c>
      <c r="C1066" s="8">
        <f t="shared" si="196"/>
        <v>1.6559492381659365E-108</v>
      </c>
      <c r="D1066" s="8">
        <f t="shared" si="196"/>
        <v>0.58254505633884646</v>
      </c>
      <c r="E1066" s="8">
        <f t="shared" si="197"/>
        <v>1</v>
      </c>
      <c r="F1066" s="10">
        <f t="shared" si="198"/>
        <v>-3.4564209796214563E-109</v>
      </c>
      <c r="G1066" s="10">
        <f t="shared" si="199"/>
        <v>-2.0634098142649987E-109</v>
      </c>
      <c r="H1066" s="10">
        <f t="shared" si="200"/>
        <v>5.5198307938864549E-109</v>
      </c>
      <c r="I1066">
        <f t="shared" si="192"/>
        <v>4.3069031388193322E-110</v>
      </c>
      <c r="J1066">
        <f t="shared" si="193"/>
        <v>2.5711295753973301E-110</v>
      </c>
      <c r="K1066">
        <f t="shared" si="194"/>
        <v>-6.8780327142166623E-110</v>
      </c>
    </row>
    <row r="1067" spans="1:11" x14ac:dyDescent="0.5">
      <c r="A1067" s="8">
        <f t="shared" si="195"/>
        <v>2076</v>
      </c>
      <c r="B1067" s="8">
        <f t="shared" si="196"/>
        <v>0.4174549436611536</v>
      </c>
      <c r="C1067" s="8">
        <f t="shared" si="196"/>
        <v>1.2946898668208834E-108</v>
      </c>
      <c r="D1067" s="8">
        <f t="shared" si="196"/>
        <v>0.58254505633884646</v>
      </c>
      <c r="E1067" s="8">
        <f t="shared" si="197"/>
        <v>1</v>
      </c>
      <c r="F1067" s="10">
        <f t="shared" si="198"/>
        <v>-2.7023734270618918E-109</v>
      </c>
      <c r="G1067" s="10">
        <f t="shared" si="199"/>
        <v>-1.6132594623410524E-109</v>
      </c>
      <c r="H1067" s="10">
        <f t="shared" si="200"/>
        <v>4.3156328894029443E-109</v>
      </c>
      <c r="I1067">
        <f t="shared" si="192"/>
        <v>3.3673156898120353E-110</v>
      </c>
      <c r="J1067">
        <f t="shared" si="193"/>
        <v>2.0102158513248054E-110</v>
      </c>
      <c r="K1067">
        <f t="shared" si="194"/>
        <v>-5.3775315411368407E-110</v>
      </c>
    </row>
    <row r="1068" spans="1:11" x14ac:dyDescent="0.5">
      <c r="A1068" s="8">
        <f t="shared" si="195"/>
        <v>2078</v>
      </c>
      <c r="B1068" s="8">
        <f t="shared" si="196"/>
        <v>0.4174549436611536</v>
      </c>
      <c r="C1068" s="8">
        <f t="shared" si="196"/>
        <v>1.0122422913791689E-108</v>
      </c>
      <c r="D1068" s="8">
        <f t="shared" si="196"/>
        <v>0.58254505633884646</v>
      </c>
      <c r="E1068" s="8">
        <f t="shared" si="197"/>
        <v>1</v>
      </c>
      <c r="F1068" s="10">
        <f t="shared" si="198"/>
        <v>-2.11282774359564E-109</v>
      </c>
      <c r="G1068" s="10">
        <f t="shared" si="199"/>
        <v>-1.2613132276682563E-109</v>
      </c>
      <c r="H1068" s="10">
        <f t="shared" si="200"/>
        <v>3.3741409712638963E-109</v>
      </c>
      <c r="I1068">
        <f t="shared" si="192"/>
        <v>2.6327072119765987E-110</v>
      </c>
      <c r="J1068">
        <f t="shared" si="193"/>
        <v>1.5716702135842553E-110</v>
      </c>
      <c r="K1068">
        <f t="shared" si="194"/>
        <v>-4.204377425560854E-110</v>
      </c>
    </row>
    <row r="1069" spans="1:11" x14ac:dyDescent="0.5">
      <c r="A1069" s="8">
        <f t="shared" si="195"/>
        <v>2080</v>
      </c>
      <c r="B1069" s="8">
        <f t="shared" si="196"/>
        <v>0.4174549436611536</v>
      </c>
      <c r="C1069" s="8">
        <f t="shared" si="196"/>
        <v>7.914130501172028E-109</v>
      </c>
      <c r="D1069" s="8">
        <f t="shared" si="196"/>
        <v>0.58254505633884646</v>
      </c>
      <c r="E1069" s="8">
        <f t="shared" si="197"/>
        <v>1</v>
      </c>
      <c r="F1069" s="10">
        <f t="shared" si="198"/>
        <v>-1.6518964512468931E-109</v>
      </c>
      <c r="G1069" s="10">
        <f t="shared" si="199"/>
        <v>-9.8614704914378287E-110</v>
      </c>
      <c r="H1069" s="10">
        <f t="shared" si="200"/>
        <v>2.638043500390676E-109</v>
      </c>
      <c r="I1069">
        <f t="shared" si="192"/>
        <v>2.0583598042096538E-110</v>
      </c>
      <c r="J1069">
        <f t="shared" si="193"/>
        <v>1.2287970262696224E-110</v>
      </c>
      <c r="K1069">
        <f t="shared" si="194"/>
        <v>-3.2871568304792762E-110</v>
      </c>
    </row>
    <row r="1070" spans="1:11" x14ac:dyDescent="0.5">
      <c r="A1070" s="8">
        <f t="shared" si="195"/>
        <v>2082</v>
      </c>
      <c r="B1070" s="8">
        <f t="shared" si="196"/>
        <v>0.4174549436611536</v>
      </c>
      <c r="C1070" s="8">
        <f t="shared" si="196"/>
        <v>6.1875958081383859E-109</v>
      </c>
      <c r="D1070" s="8">
        <f t="shared" si="196"/>
        <v>0.58254505633884646</v>
      </c>
      <c r="E1070" s="8">
        <f t="shared" si="197"/>
        <v>1</v>
      </c>
      <c r="F1070" s="10">
        <f t="shared" si="198"/>
        <v>-1.2915212297422E-109</v>
      </c>
      <c r="G1070" s="10">
        <f t="shared" si="199"/>
        <v>-7.7101070630392859E-110</v>
      </c>
      <c r="H1070" s="10">
        <f t="shared" si="200"/>
        <v>2.0625319360461286E-109</v>
      </c>
      <c r="I1070">
        <f t="shared" si="192"/>
        <v>1.6093111548112637E-110</v>
      </c>
      <c r="J1070">
        <f t="shared" si="193"/>
        <v>9.6072453286849825E-111</v>
      </c>
      <c r="K1070">
        <f t="shared" si="194"/>
        <v>-2.570035687679762E-110</v>
      </c>
    </row>
    <row r="1071" spans="1:11" x14ac:dyDescent="0.5">
      <c r="A1071" s="8">
        <f t="shared" si="195"/>
        <v>2084</v>
      </c>
      <c r="B1071" s="8">
        <f t="shared" ref="B1071:D1086" si="201">B1070+F1070*$B$25+$B$26*0.5*I1070*$B$25^2</f>
        <v>0.4174549436611536</v>
      </c>
      <c r="C1071" s="8">
        <f t="shared" si="201"/>
        <v>4.8377193021042287E-109</v>
      </c>
      <c r="D1071" s="8">
        <f t="shared" si="201"/>
        <v>0.58254505633884646</v>
      </c>
      <c r="E1071" s="8">
        <f t="shared" si="197"/>
        <v>1</v>
      </c>
      <c r="F1071" s="10">
        <f t="shared" si="198"/>
        <v>-1.0097649193541981E-109</v>
      </c>
      <c r="G1071" s="10">
        <f t="shared" si="199"/>
        <v>-6.0280818134721136E-110</v>
      </c>
      <c r="H1071" s="10">
        <f t="shared" si="200"/>
        <v>1.6125731007014094E-109</v>
      </c>
      <c r="I1071">
        <f t="shared" si="192"/>
        <v>1.2582262769139129E-110</v>
      </c>
      <c r="J1071">
        <f t="shared" si="193"/>
        <v>7.5113432757679141E-111</v>
      </c>
      <c r="K1071">
        <f t="shared" si="194"/>
        <v>-2.0093606044907043E-110</v>
      </c>
    </row>
    <row r="1072" spans="1:11" x14ac:dyDescent="0.5">
      <c r="A1072" s="8">
        <f t="shared" si="195"/>
        <v>2086</v>
      </c>
      <c r="B1072" s="8">
        <f t="shared" si="201"/>
        <v>0.4174549436611536</v>
      </c>
      <c r="C1072" s="8">
        <f t="shared" si="201"/>
        <v>3.7823298049251639E-109</v>
      </c>
      <c r="D1072" s="8">
        <f t="shared" si="201"/>
        <v>0.58254505633884646</v>
      </c>
      <c r="E1072" s="8">
        <f t="shared" si="197"/>
        <v>1</v>
      </c>
      <c r="F1072" s="10">
        <f t="shared" si="198"/>
        <v>-7.8947613781146817E-110</v>
      </c>
      <c r="G1072" s="10">
        <f t="shared" si="199"/>
        <v>-4.7130046383025299E-110</v>
      </c>
      <c r="H1072" s="10">
        <f t="shared" si="200"/>
        <v>1.2607766016417212E-109</v>
      </c>
      <c r="I1072">
        <f t="shared" si="192"/>
        <v>9.8373354287866911E-111</v>
      </c>
      <c r="J1072">
        <f t="shared" si="193"/>
        <v>5.8726800322217408E-111</v>
      </c>
      <c r="K1072">
        <f t="shared" si="194"/>
        <v>-1.5710015461008432E-110</v>
      </c>
    </row>
    <row r="1073" spans="1:11" x14ac:dyDescent="0.5">
      <c r="A1073" s="8">
        <f t="shared" si="195"/>
        <v>2088</v>
      </c>
      <c r="B1073" s="8">
        <f t="shared" si="201"/>
        <v>0.4174549436611536</v>
      </c>
      <c r="C1073" s="8">
        <f t="shared" si="201"/>
        <v>2.9571824779090926E-109</v>
      </c>
      <c r="D1073" s="8">
        <f t="shared" si="201"/>
        <v>0.58254505633884646</v>
      </c>
      <c r="E1073" s="8">
        <f t="shared" si="197"/>
        <v>1</v>
      </c>
      <c r="F1073" s="10">
        <f t="shared" si="198"/>
        <v>-6.1724522235564542E-110</v>
      </c>
      <c r="G1073" s="10">
        <f t="shared" si="199"/>
        <v>-3.6848227028071878E-110</v>
      </c>
      <c r="H1073" s="10">
        <f t="shared" si="200"/>
        <v>9.857274926363642E-110</v>
      </c>
      <c r="I1073">
        <f t="shared" si="192"/>
        <v>7.6912372690085713E-111</v>
      </c>
      <c r="J1073">
        <f t="shared" si="193"/>
        <v>4.5915050736820547E-111</v>
      </c>
      <c r="K1073">
        <f t="shared" si="194"/>
        <v>-1.2282742342690626E-110</v>
      </c>
    </row>
    <row r="1074" spans="1:11" x14ac:dyDescent="0.5">
      <c r="A1074" s="8">
        <f t="shared" si="195"/>
        <v>2090</v>
      </c>
      <c r="B1074" s="8">
        <f t="shared" si="201"/>
        <v>0.4174549436611536</v>
      </c>
      <c r="C1074" s="8">
        <f t="shared" si="201"/>
        <v>2.3120480388212962E-109</v>
      </c>
      <c r="D1074" s="8">
        <f t="shared" si="201"/>
        <v>0.58254505633884646</v>
      </c>
      <c r="E1074" s="8">
        <f t="shared" si="197"/>
        <v>1</v>
      </c>
      <c r="F1074" s="10">
        <f t="shared" si="198"/>
        <v>-4.8258794189401244E-110</v>
      </c>
      <c r="G1074" s="10">
        <f t="shared" si="199"/>
        <v>-2.8809473771308625E-110</v>
      </c>
      <c r="H1074" s="10">
        <f t="shared" si="200"/>
        <v>7.7068267960709869E-110</v>
      </c>
      <c r="I1074">
        <f t="shared" si="192"/>
        <v>6.0133286250545621E-111</v>
      </c>
      <c r="J1074">
        <f t="shared" si="193"/>
        <v>3.5898292987149794E-111</v>
      </c>
      <c r="K1074">
        <f t="shared" si="194"/>
        <v>-9.6031579237695415E-111</v>
      </c>
    </row>
    <row r="1075" spans="1:11" x14ac:dyDescent="0.5">
      <c r="A1075" s="8">
        <f t="shared" si="195"/>
        <v>2092</v>
      </c>
      <c r="B1075" s="8">
        <f t="shared" si="201"/>
        <v>0.4174549436611536</v>
      </c>
      <c r="C1075" s="8">
        <f t="shared" si="201"/>
        <v>1.8076551493694232E-109</v>
      </c>
      <c r="D1075" s="8">
        <f t="shared" si="201"/>
        <v>0.58254505633884646</v>
      </c>
      <c r="E1075" s="8">
        <f t="shared" si="197"/>
        <v>1</v>
      </c>
      <c r="F1075" s="10">
        <f t="shared" si="198"/>
        <v>-3.7730728926940336E-110</v>
      </c>
      <c r="G1075" s="10">
        <f t="shared" si="199"/>
        <v>-2.2524442718707106E-110</v>
      </c>
      <c r="H1075" s="10">
        <f t="shared" si="200"/>
        <v>6.0255171645647442E-110</v>
      </c>
      <c r="I1075">
        <f t="shared" si="192"/>
        <v>4.7014699830683783E-111</v>
      </c>
      <c r="J1075">
        <f t="shared" si="193"/>
        <v>2.8066775898339902E-111</v>
      </c>
      <c r="K1075">
        <f t="shared" si="194"/>
        <v>-7.5081475729023685E-111</v>
      </c>
    </row>
    <row r="1076" spans="1:11" x14ac:dyDescent="0.5">
      <c r="A1076" s="8">
        <f t="shared" si="195"/>
        <v>2094</v>
      </c>
      <c r="B1076" s="8">
        <f t="shared" si="201"/>
        <v>0.4174549436611536</v>
      </c>
      <c r="C1076" s="8">
        <f t="shared" si="201"/>
        <v>1.4132998467919607E-109</v>
      </c>
      <c r="D1076" s="8">
        <f t="shared" si="201"/>
        <v>0.58254505633884646</v>
      </c>
      <c r="E1076" s="8">
        <f t="shared" si="197"/>
        <v>1</v>
      </c>
      <c r="F1076" s="10">
        <f t="shared" si="198"/>
        <v>-2.9499450395942749E-110</v>
      </c>
      <c r="G1076" s="10">
        <f t="shared" si="199"/>
        <v>-1.761054449712261E-110</v>
      </c>
      <c r="H1076" s="10">
        <f t="shared" si="200"/>
        <v>4.7109994893065358E-110</v>
      </c>
      <c r="I1076">
        <f t="shared" si="192"/>
        <v>3.6758044304442786E-111</v>
      </c>
      <c r="J1076">
        <f t="shared" si="193"/>
        <v>2.1943770685965907E-111</v>
      </c>
      <c r="K1076">
        <f t="shared" si="194"/>
        <v>-5.8701814990408693E-111</v>
      </c>
    </row>
    <row r="1077" spans="1:11" x14ac:dyDescent="0.5">
      <c r="A1077" s="8">
        <f t="shared" si="195"/>
        <v>2096</v>
      </c>
      <c r="B1077" s="8">
        <f t="shared" si="201"/>
        <v>0.4174549436611536</v>
      </c>
      <c r="C1077" s="8">
        <f t="shared" si="201"/>
        <v>1.1049764982214403E-109</v>
      </c>
      <c r="D1077" s="8">
        <f t="shared" si="201"/>
        <v>0.58254505633884646</v>
      </c>
      <c r="E1077" s="8">
        <f t="shared" si="197"/>
        <v>1</v>
      </c>
      <c r="F1077" s="10">
        <f t="shared" si="198"/>
        <v>-2.3063895090596509E-110</v>
      </c>
      <c r="G1077" s="10">
        <f t="shared" si="199"/>
        <v>-1.3768654850118164E-110</v>
      </c>
      <c r="H1077" s="10">
        <f t="shared" si="200"/>
        <v>3.6832549940714673E-110</v>
      </c>
      <c r="I1077">
        <f t="shared" si="192"/>
        <v>2.8738965173729736E-111</v>
      </c>
      <c r="J1077">
        <f t="shared" si="193"/>
        <v>1.715655099333081E-111</v>
      </c>
      <c r="K1077">
        <f t="shared" si="194"/>
        <v>-4.5895516167060546E-111</v>
      </c>
    </row>
    <row r="1078" spans="1:11" x14ac:dyDescent="0.5">
      <c r="A1078" s="8">
        <f t="shared" si="195"/>
        <v>2098</v>
      </c>
      <c r="B1078" s="8">
        <f t="shared" si="201"/>
        <v>0.4174549436611536</v>
      </c>
      <c r="C1078" s="8">
        <f t="shared" si="201"/>
        <v>8.639165032057386E-110</v>
      </c>
      <c r="D1078" s="8">
        <f t="shared" si="201"/>
        <v>0.58254505633884646</v>
      </c>
      <c r="E1078" s="8">
        <f t="shared" si="197"/>
        <v>1</v>
      </c>
      <c r="F1078" s="10">
        <f t="shared" si="198"/>
        <v>-1.8032310758684623E-110</v>
      </c>
      <c r="G1078" s="10">
        <f t="shared" si="199"/>
        <v>-1.0764906014839995E-110</v>
      </c>
      <c r="H1078" s="10">
        <f t="shared" si="200"/>
        <v>2.8797216773524618E-110</v>
      </c>
      <c r="I1078">
        <f t="shared" si="192"/>
        <v>2.2469316169713219E-111</v>
      </c>
      <c r="J1078">
        <f t="shared" si="193"/>
        <v>1.3413703879753427E-111</v>
      </c>
      <c r="K1078">
        <f t="shared" si="194"/>
        <v>-3.5883020049466646E-111</v>
      </c>
    </row>
    <row r="1079" spans="1:11" x14ac:dyDescent="0.5">
      <c r="A1079" s="8">
        <f t="shared" si="195"/>
        <v>2100</v>
      </c>
      <c r="B1079" s="8">
        <f t="shared" si="201"/>
        <v>0.4174549436611536</v>
      </c>
      <c r="C1079" s="8">
        <f t="shared" si="201"/>
        <v>6.7544579066844549E-110</v>
      </c>
      <c r="D1079" s="8">
        <f t="shared" si="201"/>
        <v>0.58254505633884646</v>
      </c>
      <c r="E1079" s="8">
        <f t="shared" si="197"/>
        <v>1</v>
      </c>
      <c r="F1079" s="10">
        <f t="shared" si="198"/>
        <v>-1.4098409224482964E-110</v>
      </c>
      <c r="G1079" s="10">
        <f t="shared" si="199"/>
        <v>-8.4164504644652193E-111</v>
      </c>
      <c r="H1079" s="10">
        <f t="shared" si="200"/>
        <v>2.2514859688948183E-110</v>
      </c>
      <c r="I1079">
        <f t="shared" si="192"/>
        <v>1.756744427235109E-111</v>
      </c>
      <c r="J1079">
        <f t="shared" si="193"/>
        <v>1.048739060919964E-111</v>
      </c>
      <c r="K1079">
        <f t="shared" si="194"/>
        <v>-2.805483488155073E-111</v>
      </c>
    </row>
    <row r="1080" spans="1:11" x14ac:dyDescent="0.5">
      <c r="A1080" s="8">
        <f t="shared" si="195"/>
        <v>2102</v>
      </c>
      <c r="B1080" s="8">
        <f t="shared" si="201"/>
        <v>0.4174549436611536</v>
      </c>
      <c r="C1080" s="8">
        <f t="shared" si="201"/>
        <v>5.280915625975404E-110</v>
      </c>
      <c r="D1080" s="8">
        <f t="shared" si="201"/>
        <v>0.58254505633884646</v>
      </c>
      <c r="E1080" s="8">
        <f t="shared" si="197"/>
        <v>1</v>
      </c>
      <c r="F1080" s="10">
        <f t="shared" si="198"/>
        <v>-1.102272167560434E-110</v>
      </c>
      <c r="G1080" s="10">
        <f t="shared" si="199"/>
        <v>-6.5803304109803379E-111</v>
      </c>
      <c r="H1080" s="10">
        <f t="shared" si="200"/>
        <v>1.7603052086584678E-110</v>
      </c>
      <c r="I1080">
        <f t="shared" si="192"/>
        <v>1.3734957304937863E-111</v>
      </c>
      <c r="J1080">
        <f t="shared" si="193"/>
        <v>8.1994773983299289E-112</v>
      </c>
      <c r="K1080">
        <f t="shared" si="194"/>
        <v>-2.1934434703267792E-111</v>
      </c>
    </row>
    <row r="1081" spans="1:11" x14ac:dyDescent="0.5">
      <c r="A1081" s="8">
        <f t="shared" si="195"/>
        <v>2104</v>
      </c>
      <c r="B1081" s="8">
        <f t="shared" si="201"/>
        <v>0.4174549436611536</v>
      </c>
      <c r="C1081" s="8">
        <f t="shared" si="201"/>
        <v>4.1288390917459347E-110</v>
      </c>
      <c r="D1081" s="8">
        <f t="shared" si="201"/>
        <v>0.58254505633884646</v>
      </c>
      <c r="E1081" s="8">
        <f t="shared" si="197"/>
        <v>1</v>
      </c>
      <c r="F1081" s="10">
        <f t="shared" si="198"/>
        <v>-8.6180214521538391E-111</v>
      </c>
      <c r="G1081" s="10">
        <f t="shared" si="199"/>
        <v>-5.1447755203326089E-111</v>
      </c>
      <c r="H1081" s="10">
        <f t="shared" si="200"/>
        <v>1.3762796972486448E-110</v>
      </c>
      <c r="I1081">
        <f t="shared" si="192"/>
        <v>1.0738559874948658E-111</v>
      </c>
      <c r="J1081">
        <f t="shared" si="193"/>
        <v>6.410691859493371E-112</v>
      </c>
      <c r="K1081">
        <f t="shared" si="194"/>
        <v>-1.7149251734442029E-111</v>
      </c>
    </row>
    <row r="1082" spans="1:11" x14ac:dyDescent="0.5">
      <c r="A1082" s="8">
        <f t="shared" si="195"/>
        <v>2106</v>
      </c>
      <c r="B1082" s="8">
        <f t="shared" si="201"/>
        <v>0.4174549436611536</v>
      </c>
      <c r="C1082" s="8">
        <f t="shared" si="201"/>
        <v>3.2280978248692802E-110</v>
      </c>
      <c r="D1082" s="8">
        <f t="shared" si="201"/>
        <v>0.58254505633884646</v>
      </c>
      <c r="E1082" s="8">
        <f t="shared" si="197"/>
        <v>1</v>
      </c>
      <c r="F1082" s="10">
        <f t="shared" si="198"/>
        <v>-6.7379269780674896E-111</v>
      </c>
      <c r="G1082" s="10">
        <f t="shared" si="199"/>
        <v>-4.02239910483011E-111</v>
      </c>
      <c r="H1082" s="10">
        <f t="shared" si="200"/>
        <v>1.07603260828976E-110</v>
      </c>
      <c r="I1082">
        <f t="shared" si="192"/>
        <v>8.3958519584476402E-112</v>
      </c>
      <c r="J1082">
        <f t="shared" si="193"/>
        <v>5.0121450576527263E-112</v>
      </c>
      <c r="K1082">
        <f t="shared" si="194"/>
        <v>-1.3407997016100367E-111</v>
      </c>
    </row>
    <row r="1083" spans="1:11" x14ac:dyDescent="0.5">
      <c r="A1083" s="8">
        <f t="shared" si="195"/>
        <v>2108</v>
      </c>
      <c r="B1083" s="8">
        <f t="shared" si="201"/>
        <v>0.4174549436611536</v>
      </c>
      <c r="C1083" s="8">
        <f t="shared" si="201"/>
        <v>2.5238609050563126E-110</v>
      </c>
      <c r="D1083" s="8">
        <f t="shared" si="201"/>
        <v>0.58254505633884646</v>
      </c>
      <c r="E1083" s="8">
        <f t="shared" si="197"/>
        <v>1</v>
      </c>
      <c r="F1083" s="10">
        <f t="shared" si="198"/>
        <v>-5.2679910596443557E-111</v>
      </c>
      <c r="G1083" s="10">
        <f t="shared" si="199"/>
        <v>-3.1448786238766858E-111</v>
      </c>
      <c r="H1083" s="10">
        <f t="shared" si="200"/>
        <v>8.4128696835210416E-111</v>
      </c>
      <c r="I1083">
        <f t="shared" si="192"/>
        <v>6.5642256437580409E-112</v>
      </c>
      <c r="J1083">
        <f t="shared" si="193"/>
        <v>3.9187031024975773E-112</v>
      </c>
      <c r="K1083">
        <f t="shared" si="194"/>
        <v>-1.0482928746255618E-111</v>
      </c>
    </row>
    <row r="1084" spans="1:11" x14ac:dyDescent="0.5">
      <c r="A1084" s="8">
        <f t="shared" si="195"/>
        <v>2110</v>
      </c>
      <c r="B1084" s="8">
        <f t="shared" si="201"/>
        <v>0.4174549436611536</v>
      </c>
      <c r="C1084" s="8">
        <f t="shared" si="201"/>
        <v>1.9732592423309269E-110</v>
      </c>
      <c r="D1084" s="8">
        <f t="shared" si="201"/>
        <v>0.58254505633884646</v>
      </c>
      <c r="E1084" s="8">
        <f t="shared" si="197"/>
        <v>1</v>
      </c>
      <c r="F1084" s="10">
        <f t="shared" si="198"/>
        <v>-4.1187341291805386E-111</v>
      </c>
      <c r="G1084" s="10">
        <f t="shared" si="199"/>
        <v>-2.4587966785892173E-111</v>
      </c>
      <c r="H1084" s="10">
        <f t="shared" si="200"/>
        <v>6.5775308077697559E-111</v>
      </c>
      <c r="I1084">
        <f t="shared" si="192"/>
        <v>5.1321841446734661E-112</v>
      </c>
      <c r="J1084">
        <f t="shared" si="193"/>
        <v>3.0638047839572578E-112</v>
      </c>
      <c r="K1084">
        <f t="shared" si="194"/>
        <v>-8.1959889286307239E-112</v>
      </c>
    </row>
    <row r="1085" spans="1:11" x14ac:dyDescent="0.5">
      <c r="A1085" s="8">
        <f t="shared" si="195"/>
        <v>2112</v>
      </c>
      <c r="B1085" s="8">
        <f t="shared" si="201"/>
        <v>0.4174549436611536</v>
      </c>
      <c r="C1085" s="8">
        <f t="shared" si="201"/>
        <v>1.5427760022922286E-110</v>
      </c>
      <c r="D1085" s="8">
        <f t="shared" si="201"/>
        <v>0.58254505633884646</v>
      </c>
      <c r="E1085" s="8">
        <f t="shared" si="197"/>
        <v>1</v>
      </c>
      <c r="F1085" s="10">
        <f t="shared" si="198"/>
        <v>-3.2201973455934103E-111</v>
      </c>
      <c r="G1085" s="10">
        <f t="shared" si="199"/>
        <v>-1.922389328714018E-111</v>
      </c>
      <c r="H1085" s="10">
        <f t="shared" si="200"/>
        <v>5.1425866743074283E-111</v>
      </c>
      <c r="I1085">
        <f t="shared" si="192"/>
        <v>4.0125546445655663E-112</v>
      </c>
      <c r="J1085">
        <f t="shared" si="193"/>
        <v>2.3954097844811602E-112</v>
      </c>
      <c r="K1085">
        <f t="shared" si="194"/>
        <v>-6.4079644290467265E-112</v>
      </c>
    </row>
    <row r="1086" spans="1:11" x14ac:dyDescent="0.5">
      <c r="A1086" s="8">
        <f t="shared" si="195"/>
        <v>2114</v>
      </c>
      <c r="B1086" s="8">
        <f t="shared" si="201"/>
        <v>0.4174549436611536</v>
      </c>
      <c r="C1086" s="8">
        <f t="shared" si="201"/>
        <v>1.2062063322390481E-110</v>
      </c>
      <c r="D1086" s="8">
        <f t="shared" si="201"/>
        <v>0.58254505633884646</v>
      </c>
      <c r="E1086" s="8">
        <f t="shared" si="197"/>
        <v>1</v>
      </c>
      <c r="F1086" s="10">
        <f t="shared" si="198"/>
        <v>-2.5176839823428927E-111</v>
      </c>
      <c r="G1086" s="10">
        <f t="shared" si="199"/>
        <v>-1.5030037917872674E-111</v>
      </c>
      <c r="H1086" s="10">
        <f t="shared" si="200"/>
        <v>4.0206877741301601E-111</v>
      </c>
      <c r="I1086">
        <f t="shared" si="192"/>
        <v>3.1371818161152698E-112</v>
      </c>
      <c r="J1086">
        <f t="shared" si="193"/>
        <v>1.8728308231756211E-112</v>
      </c>
      <c r="K1086">
        <f t="shared" si="194"/>
        <v>-5.0100126392908909E-112</v>
      </c>
    </row>
    <row r="1087" spans="1:11" x14ac:dyDescent="0.5">
      <c r="A1087" s="8">
        <f t="shared" si="195"/>
        <v>2116</v>
      </c>
      <c r="B1087" s="8">
        <f t="shared" ref="B1087:D1102" si="202">B1086+F1086*$B$25+$B$26*0.5*I1086*$B$25^2</f>
        <v>0.4174549436611536</v>
      </c>
      <c r="C1087" s="8">
        <f t="shared" si="202"/>
        <v>9.4306219034510706E-111</v>
      </c>
      <c r="D1087" s="8">
        <f t="shared" si="202"/>
        <v>0.58254505633884646</v>
      </c>
      <c r="E1087" s="8">
        <f t="shared" si="197"/>
        <v>1</v>
      </c>
      <c r="F1087" s="10">
        <f t="shared" si="198"/>
        <v>-1.9684298676974038E-111</v>
      </c>
      <c r="G1087" s="10">
        <f t="shared" si="199"/>
        <v>-1.1751107667862861E-111</v>
      </c>
      <c r="H1087" s="10">
        <f t="shared" si="200"/>
        <v>3.1435406344836899E-111</v>
      </c>
      <c r="I1087">
        <f t="shared" si="192"/>
        <v>2.4527789947219205E-112</v>
      </c>
      <c r="J1087">
        <f t="shared" si="193"/>
        <v>1.4642568945656997E-112</v>
      </c>
      <c r="K1087">
        <f t="shared" si="194"/>
        <v>-3.9170358892876202E-112</v>
      </c>
    </row>
    <row r="1088" spans="1:11" x14ac:dyDescent="0.5">
      <c r="A1088" s="8">
        <f t="shared" si="195"/>
        <v>2118</v>
      </c>
      <c r="B1088" s="8">
        <f t="shared" si="202"/>
        <v>0.4174549436611536</v>
      </c>
      <c r="C1088" s="8">
        <f t="shared" si="202"/>
        <v>7.3732517487916389E-111</v>
      </c>
      <c r="D1088" s="8">
        <f t="shared" si="202"/>
        <v>0.58254505633884646</v>
      </c>
      <c r="E1088" s="8">
        <f t="shared" si="197"/>
        <v>1</v>
      </c>
      <c r="F1088" s="10">
        <f t="shared" si="198"/>
        <v>-1.5390001966956578E-111</v>
      </c>
      <c r="G1088" s="10">
        <f t="shared" si="199"/>
        <v>-9.1875038623488834E-112</v>
      </c>
      <c r="H1088" s="10">
        <f t="shared" si="200"/>
        <v>2.4577505829305462E-111</v>
      </c>
      <c r="I1088">
        <f t="shared" si="192"/>
        <v>1.9176844536217421E-112</v>
      </c>
      <c r="J1088">
        <f t="shared" si="193"/>
        <v>1.1448168338278853E-112</v>
      </c>
      <c r="K1088">
        <f t="shared" si="194"/>
        <v>-3.0625012874496275E-112</v>
      </c>
    </row>
    <row r="1089" spans="1:11" x14ac:dyDescent="0.5">
      <c r="A1089" s="8">
        <f t="shared" si="195"/>
        <v>2120</v>
      </c>
      <c r="B1089" s="8">
        <f t="shared" si="202"/>
        <v>0.4174549436611536</v>
      </c>
      <c r="C1089" s="8">
        <f t="shared" si="202"/>
        <v>5.7647143430874397E-111</v>
      </c>
      <c r="D1089" s="8">
        <f t="shared" si="202"/>
        <v>0.58254505633884646</v>
      </c>
      <c r="E1089" s="8">
        <f t="shared" si="197"/>
        <v>1</v>
      </c>
      <c r="F1089" s="10">
        <f t="shared" si="198"/>
        <v>-1.2032542506581055E-111</v>
      </c>
      <c r="G1089" s="10">
        <f t="shared" si="199"/>
        <v>-7.1831719703770771E-112</v>
      </c>
      <c r="H1089" s="10">
        <f t="shared" si="200"/>
        <v>1.9215714476958132E-111</v>
      </c>
      <c r="I1089">
        <f t="shared" si="192"/>
        <v>1.4993253251010702E-112</v>
      </c>
      <c r="J1089">
        <f t="shared" si="193"/>
        <v>8.9506533169128867E-113</v>
      </c>
      <c r="K1089">
        <f t="shared" si="194"/>
        <v>-2.3943906567923589E-112</v>
      </c>
    </row>
    <row r="1090" spans="1:11" x14ac:dyDescent="0.5">
      <c r="A1090" s="8">
        <f t="shared" si="195"/>
        <v>2122</v>
      </c>
      <c r="B1090" s="8">
        <f t="shared" si="202"/>
        <v>0.4174549436611536</v>
      </c>
      <c r="C1090" s="8">
        <f t="shared" si="202"/>
        <v>4.5070930153502821E-111</v>
      </c>
      <c r="D1090" s="8">
        <f t="shared" si="202"/>
        <v>0.58254505633884646</v>
      </c>
      <c r="E1090" s="8">
        <f t="shared" si="197"/>
        <v>1</v>
      </c>
      <c r="F1090" s="10">
        <f t="shared" si="198"/>
        <v>-9.4075413039931549E-112</v>
      </c>
      <c r="G1090" s="10">
        <f t="shared" si="199"/>
        <v>-5.6161020805077855E-112</v>
      </c>
      <c r="H1090" s="10">
        <f t="shared" si="200"/>
        <v>1.502364338450094E-111</v>
      </c>
      <c r="I1090">
        <f t="shared" si="192"/>
        <v>1.1722347888068326E-112</v>
      </c>
      <c r="J1090">
        <f t="shared" si="193"/>
        <v>6.997992380290959E-113</v>
      </c>
      <c r="K1090">
        <f t="shared" si="194"/>
        <v>-1.8720340268359285E-112</v>
      </c>
    </row>
    <row r="1091" spans="1:11" x14ac:dyDescent="0.5">
      <c r="A1091" s="8">
        <f t="shared" si="195"/>
        <v>2124</v>
      </c>
      <c r="B1091" s="8">
        <f t="shared" si="202"/>
        <v>0.4174549436611536</v>
      </c>
      <c r="C1091" s="8">
        <f t="shared" si="202"/>
        <v>3.5238324468545441E-111</v>
      </c>
      <c r="D1091" s="8">
        <f t="shared" si="202"/>
        <v>0.58254505633884646</v>
      </c>
      <c r="E1091" s="8">
        <f t="shared" si="197"/>
        <v>1</v>
      </c>
      <c r="F1091" s="10">
        <f t="shared" si="198"/>
        <v>-7.355206377865044E-112</v>
      </c>
      <c r="G1091" s="10">
        <f t="shared" si="199"/>
        <v>-4.3909017783167697E-112</v>
      </c>
      <c r="H1091" s="10">
        <f t="shared" si="200"/>
        <v>1.1746108156181814E-111</v>
      </c>
      <c r="I1091">
        <f t="shared" si="192"/>
        <v>9.1650182724444309E-113</v>
      </c>
      <c r="J1091">
        <f t="shared" si="193"/>
        <v>5.4713209886114681E-113</v>
      </c>
      <c r="K1091">
        <f t="shared" si="194"/>
        <v>-1.4636339261055899E-112</v>
      </c>
    </row>
    <row r="1092" spans="1:11" x14ac:dyDescent="0.5">
      <c r="A1092" s="8">
        <f t="shared" si="195"/>
        <v>2126</v>
      </c>
      <c r="B1092" s="8">
        <f t="shared" si="202"/>
        <v>0.4174549436611536</v>
      </c>
      <c r="C1092" s="8">
        <f t="shared" si="202"/>
        <v>2.7550785109634196E-111</v>
      </c>
      <c r="D1092" s="8">
        <f t="shared" si="202"/>
        <v>0.58254505633884646</v>
      </c>
      <c r="E1092" s="8">
        <f t="shared" si="197"/>
        <v>1</v>
      </c>
      <c r="F1092" s="10">
        <f t="shared" si="198"/>
        <v>-5.7506057228814461E-112</v>
      </c>
      <c r="G1092" s="10">
        <f t="shared" si="199"/>
        <v>-3.4329893136632847E-112</v>
      </c>
      <c r="H1092" s="10">
        <f t="shared" si="200"/>
        <v>9.1835950365447308E-112</v>
      </c>
      <c r="I1092">
        <f t="shared" si="192"/>
        <v>7.1655918026232445E-113</v>
      </c>
      <c r="J1092">
        <f t="shared" si="193"/>
        <v>4.2777059095877038E-113</v>
      </c>
      <c r="K1092">
        <f t="shared" si="194"/>
        <v>-1.1443297712210948E-112</v>
      </c>
    </row>
    <row r="1093" spans="1:11" x14ac:dyDescent="0.5">
      <c r="A1093" s="8">
        <f t="shared" si="195"/>
        <v>2128</v>
      </c>
      <c r="B1093" s="8">
        <f t="shared" si="202"/>
        <v>0.4174549436611536</v>
      </c>
      <c r="C1093" s="8">
        <f t="shared" si="202"/>
        <v>2.1540347664225168E-111</v>
      </c>
      <c r="D1093" s="8">
        <f t="shared" si="202"/>
        <v>0.58254505633884646</v>
      </c>
      <c r="E1093" s="8">
        <f t="shared" si="197"/>
        <v>1</v>
      </c>
      <c r="F1093" s="10">
        <f t="shared" si="198"/>
        <v>-4.4960623103053897E-112</v>
      </c>
      <c r="G1093" s="10">
        <f t="shared" si="199"/>
        <v>-2.6840535777696665E-112</v>
      </c>
      <c r="H1093" s="10">
        <f t="shared" si="200"/>
        <v>7.1801158880750561E-112</v>
      </c>
      <c r="I1093">
        <f t="shared" si="192"/>
        <v>5.6023571754567696E-113</v>
      </c>
      <c r="J1093">
        <f t="shared" si="193"/>
        <v>3.3444880837754512E-113</v>
      </c>
      <c r="K1093">
        <f t="shared" si="194"/>
        <v>-8.9468452592322207E-113</v>
      </c>
    </row>
    <row r="1094" spans="1:11" x14ac:dyDescent="0.5">
      <c r="A1094" s="8">
        <f t="shared" si="195"/>
        <v>2130</v>
      </c>
      <c r="B1094" s="8">
        <f t="shared" si="202"/>
        <v>0.4174549436611536</v>
      </c>
      <c r="C1094" s="8">
        <f t="shared" si="202"/>
        <v>1.6841138125440926E-111</v>
      </c>
      <c r="D1094" s="8">
        <f t="shared" si="202"/>
        <v>0.58254505633884646</v>
      </c>
      <c r="E1094" s="8">
        <f t="shared" si="197"/>
        <v>1</v>
      </c>
      <c r="F1094" s="10">
        <f t="shared" si="198"/>
        <v>-3.5152081836728241E-112</v>
      </c>
      <c r="G1094" s="10">
        <f t="shared" si="199"/>
        <v>-2.0985045248074844E-112</v>
      </c>
      <c r="H1094" s="10">
        <f t="shared" si="200"/>
        <v>5.6137127084803084E-112</v>
      </c>
      <c r="I1094">
        <f t="shared" si="192"/>
        <v>4.3801554408809217E-113</v>
      </c>
      <c r="J1094">
        <f t="shared" si="193"/>
        <v>2.6148596418106921E-113</v>
      </c>
      <c r="K1094">
        <f t="shared" si="194"/>
        <v>-6.9950150826916138E-113</v>
      </c>
    </row>
    <row r="1095" spans="1:11" x14ac:dyDescent="0.5">
      <c r="A1095" s="8">
        <f t="shared" si="195"/>
        <v>2132</v>
      </c>
      <c r="B1095" s="8">
        <f t="shared" si="202"/>
        <v>0.4174549436611536</v>
      </c>
      <c r="C1095" s="8">
        <f t="shared" si="202"/>
        <v>1.3167101004188096E-111</v>
      </c>
      <c r="D1095" s="8">
        <f t="shared" si="202"/>
        <v>0.58254505633884646</v>
      </c>
      <c r="E1095" s="8">
        <f t="shared" si="197"/>
        <v>1</v>
      </c>
      <c r="F1095" s="10">
        <f t="shared" si="198"/>
        <v>-2.7483357039420306E-112</v>
      </c>
      <c r="G1095" s="10">
        <f t="shared" si="199"/>
        <v>-1.6406979641206676E-112</v>
      </c>
      <c r="H1095" s="10">
        <f t="shared" si="200"/>
        <v>4.3890336680626982E-112</v>
      </c>
      <c r="I1095">
        <f t="shared" si="192"/>
        <v>3.4245873808848132E-113</v>
      </c>
      <c r="J1095">
        <f t="shared" si="193"/>
        <v>2.044405832850745E-113</v>
      </c>
      <c r="K1095">
        <f t="shared" si="194"/>
        <v>-5.4689932137355582E-113</v>
      </c>
    </row>
    <row r="1096" spans="1:11" x14ac:dyDescent="0.5">
      <c r="A1096" s="8">
        <f t="shared" si="195"/>
        <v>2134</v>
      </c>
      <c r="B1096" s="8">
        <f t="shared" si="202"/>
        <v>0.4174549436611536</v>
      </c>
      <c r="C1096" s="8">
        <f t="shared" si="202"/>
        <v>1.029458624251691E-111</v>
      </c>
      <c r="D1096" s="8">
        <f t="shared" si="202"/>
        <v>0.58254505633884646</v>
      </c>
      <c r="E1096" s="8">
        <f t="shared" si="197"/>
        <v>1</v>
      </c>
      <c r="F1096" s="10">
        <f t="shared" si="198"/>
        <v>-2.1487629599423916E-112</v>
      </c>
      <c r="G1096" s="10">
        <f t="shared" si="199"/>
        <v>-1.282765787563245E-112</v>
      </c>
      <c r="H1096" s="10">
        <f t="shared" si="200"/>
        <v>3.4315287475056366E-112</v>
      </c>
      <c r="I1096">
        <f t="shared" si="192"/>
        <v>2.677484597888349E-113</v>
      </c>
      <c r="J1096">
        <f t="shared" si="193"/>
        <v>1.5984013606558011E-113</v>
      </c>
      <c r="K1096">
        <f t="shared" si="194"/>
        <v>-4.2758859585441501E-113</v>
      </c>
    </row>
    <row r="1097" spans="1:11" x14ac:dyDescent="0.5">
      <c r="A1097" s="8">
        <f t="shared" si="195"/>
        <v>2136</v>
      </c>
      <c r="B1097" s="8">
        <f t="shared" si="202"/>
        <v>0.4174549436611536</v>
      </c>
      <c r="C1097" s="8">
        <f t="shared" si="202"/>
        <v>8.0487349395215801E-112</v>
      </c>
      <c r="D1097" s="8">
        <f t="shared" si="202"/>
        <v>0.58254505633884646</v>
      </c>
      <c r="E1097" s="8">
        <f t="shared" si="197"/>
        <v>1</v>
      </c>
      <c r="F1097" s="10">
        <f t="shared" si="198"/>
        <v>-1.6799920953607698E-112</v>
      </c>
      <c r="G1097" s="10">
        <f t="shared" si="199"/>
        <v>-1.0029195511464232E-112</v>
      </c>
      <c r="H1097" s="10">
        <f t="shared" si="200"/>
        <v>2.6829116465071931E-112</v>
      </c>
      <c r="I1097">
        <f t="shared" si="192"/>
        <v>2.0933686236024978E-113</v>
      </c>
      <c r="J1097">
        <f t="shared" si="193"/>
        <v>1.2496965468855793E-113</v>
      </c>
      <c r="K1097">
        <f t="shared" si="194"/>
        <v>-3.3430651704880771E-113</v>
      </c>
    </row>
    <row r="1098" spans="1:11" x14ac:dyDescent="0.5">
      <c r="A1098" s="8">
        <f t="shared" si="195"/>
        <v>2138</v>
      </c>
      <c r="B1098" s="8">
        <f t="shared" si="202"/>
        <v>0.4174549436611536</v>
      </c>
      <c r="C1098" s="8">
        <f t="shared" si="202"/>
        <v>6.2928351466058498E-112</v>
      </c>
      <c r="D1098" s="8">
        <f t="shared" si="202"/>
        <v>0.58254505633884646</v>
      </c>
      <c r="E1098" s="8">
        <f t="shared" si="197"/>
        <v>1</v>
      </c>
      <c r="F1098" s="10">
        <f t="shared" si="198"/>
        <v>-1.3134875707976362E-112</v>
      </c>
      <c r="G1098" s="10">
        <f t="shared" si="199"/>
        <v>-7.8412414473764706E-113</v>
      </c>
      <c r="H1098" s="10">
        <f t="shared" si="200"/>
        <v>2.0976117155352833E-112</v>
      </c>
      <c r="I1098">
        <f t="shared" si="192"/>
        <v>1.6366825033240234E-113</v>
      </c>
      <c r="J1098">
        <f t="shared" si="193"/>
        <v>9.7706464580146678E-114</v>
      </c>
      <c r="K1098">
        <f t="shared" si="194"/>
        <v>-2.6137471491254902E-113</v>
      </c>
    </row>
    <row r="1099" spans="1:11" x14ac:dyDescent="0.5">
      <c r="A1099" s="8">
        <f t="shared" si="195"/>
        <v>2140</v>
      </c>
      <c r="B1099" s="8">
        <f t="shared" si="202"/>
        <v>0.4174549436611536</v>
      </c>
      <c r="C1099" s="8">
        <f t="shared" si="202"/>
        <v>4.9199997862908482E-112</v>
      </c>
      <c r="D1099" s="8">
        <f t="shared" si="202"/>
        <v>0.58254505633884646</v>
      </c>
      <c r="E1099" s="8">
        <f t="shared" si="197"/>
        <v>1</v>
      </c>
      <c r="F1099" s="10">
        <f t="shared" si="198"/>
        <v>-1.0269391167994669E-112</v>
      </c>
      <c r="G1099" s="10">
        <f t="shared" si="199"/>
        <v>-6.1306081196414898E-113</v>
      </c>
      <c r="H1099" s="10">
        <f t="shared" si="200"/>
        <v>1.6399999287636159E-112</v>
      </c>
      <c r="I1099">
        <f t="shared" si="192"/>
        <v>1.2796263335967744E-113</v>
      </c>
      <c r="J1099">
        <f t="shared" si="193"/>
        <v>7.6390970628372207E-114</v>
      </c>
      <c r="K1099">
        <f t="shared" si="194"/>
        <v>-2.0435360398804965E-113</v>
      </c>
    </row>
    <row r="1100" spans="1:11" x14ac:dyDescent="0.5">
      <c r="A1100" s="8">
        <f t="shared" si="195"/>
        <v>2142</v>
      </c>
      <c r="B1100" s="8">
        <f t="shared" si="202"/>
        <v>0.4174549436611536</v>
      </c>
      <c r="C1100" s="8">
        <f t="shared" si="202"/>
        <v>3.8466601036192945E-112</v>
      </c>
      <c r="D1100" s="8">
        <f t="shared" si="202"/>
        <v>0.58254505633884646</v>
      </c>
      <c r="E1100" s="8">
        <f t="shared" si="197"/>
        <v>1</v>
      </c>
      <c r="F1100" s="10">
        <f t="shared" si="198"/>
        <v>-8.0290363841999988E-113</v>
      </c>
      <c r="G1100" s="10">
        <f t="shared" si="199"/>
        <v>-4.7931639611976494E-113</v>
      </c>
      <c r="H1100" s="10">
        <f t="shared" si="200"/>
        <v>1.2822200345397648E-112</v>
      </c>
      <c r="I1100">
        <f t="shared" si="192"/>
        <v>1.0004649956902183E-113</v>
      </c>
      <c r="J1100">
        <f t="shared" si="193"/>
        <v>5.9725632470899816E-114</v>
      </c>
      <c r="K1100">
        <f t="shared" si="194"/>
        <v>-1.5977213203992165E-113</v>
      </c>
    </row>
    <row r="1101" spans="1:11" x14ac:dyDescent="0.5">
      <c r="A1101" s="8">
        <f t="shared" si="195"/>
        <v>2144</v>
      </c>
      <c r="B1101" s="8">
        <f t="shared" si="202"/>
        <v>0.4174549436611536</v>
      </c>
      <c r="C1101" s="8">
        <f t="shared" si="202"/>
        <v>3.007478576321564E-112</v>
      </c>
      <c r="D1101" s="8">
        <f t="shared" si="202"/>
        <v>0.58254505633884646</v>
      </c>
      <c r="E1101" s="8">
        <f t="shared" si="197"/>
        <v>1</v>
      </c>
      <c r="F1101" s="10">
        <f t="shared" si="198"/>
        <v>-6.2774339982022248E-113</v>
      </c>
      <c r="G1101" s="10">
        <f t="shared" si="199"/>
        <v>-3.7474945895363217E-113</v>
      </c>
      <c r="H1101" s="10">
        <f t="shared" si="200"/>
        <v>1.0024928587738546E-112</v>
      </c>
      <c r="I1101">
        <f t="shared" si="192"/>
        <v>7.8220507137268158E-114</v>
      </c>
      <c r="J1101">
        <f t="shared" si="193"/>
        <v>4.6695979180609225E-114</v>
      </c>
      <c r="K1101">
        <f t="shared" si="194"/>
        <v>-1.2491648631787738E-113</v>
      </c>
    </row>
    <row r="1102" spans="1:11" x14ac:dyDescent="0.5">
      <c r="A1102" s="8">
        <f t="shared" si="195"/>
        <v>2146</v>
      </c>
      <c r="B1102" s="8">
        <f t="shared" si="202"/>
        <v>0.4174549436611536</v>
      </c>
      <c r="C1102" s="8">
        <f t="shared" si="202"/>
        <v>2.351371616775518E-112</v>
      </c>
      <c r="D1102" s="8">
        <f t="shared" si="202"/>
        <v>0.58254505633884646</v>
      </c>
      <c r="E1102" s="8">
        <f t="shared" si="197"/>
        <v>1</v>
      </c>
      <c r="F1102" s="10">
        <f t="shared" si="198"/>
        <v>-4.9079585290372975E-113</v>
      </c>
      <c r="G1102" s="10">
        <f t="shared" si="199"/>
        <v>-2.9299468602144289E-113</v>
      </c>
      <c r="H1102" s="10">
        <f t="shared" si="200"/>
        <v>7.8379053892517263E-113</v>
      </c>
      <c r="I1102">
        <f t="shared" si="192"/>
        <v>6.1156040073049416E-114</v>
      </c>
      <c r="J1102">
        <f t="shared" si="193"/>
        <v>3.6508855267431537E-114</v>
      </c>
      <c r="K1102">
        <f t="shared" si="194"/>
        <v>-9.7664895340480953E-114</v>
      </c>
    </row>
    <row r="1103" spans="1:11" x14ac:dyDescent="0.5">
      <c r="A1103" s="8">
        <f t="shared" si="195"/>
        <v>2148</v>
      </c>
      <c r="B1103" s="8">
        <f t="shared" ref="B1103:D1118" si="203">B1102+F1102*$B$25+$B$26*0.5*I1102*$B$25^2</f>
        <v>0.4174549436611536</v>
      </c>
      <c r="C1103" s="8">
        <f t="shared" si="203"/>
        <v>1.8383999552674954E-112</v>
      </c>
      <c r="D1103" s="8">
        <f t="shared" si="203"/>
        <v>0.58254505633884646</v>
      </c>
      <c r="E1103" s="8">
        <f t="shared" si="197"/>
        <v>1</v>
      </c>
      <c r="F1103" s="10">
        <f t="shared" si="198"/>
        <v>-3.8372457487642977E-113</v>
      </c>
      <c r="G1103" s="10">
        <f t="shared" si="199"/>
        <v>-2.2907541021273535E-113</v>
      </c>
      <c r="H1103" s="10">
        <f t="shared" si="200"/>
        <v>6.1279998508916512E-113</v>
      </c>
      <c r="I1103">
        <f t="shared" si="192"/>
        <v>4.7814331232256545E-114</v>
      </c>
      <c r="J1103">
        <f t="shared" si="193"/>
        <v>2.8544138838655234E-114</v>
      </c>
      <c r="K1103">
        <f t="shared" si="194"/>
        <v>-7.635847007091178E-114</v>
      </c>
    </row>
    <row r="1104" spans="1:11" x14ac:dyDescent="0.5">
      <c r="A1104" s="8">
        <f t="shared" si="195"/>
        <v>2150</v>
      </c>
      <c r="B1104" s="8">
        <f t="shared" si="203"/>
        <v>0.4174549436611536</v>
      </c>
      <c r="C1104" s="8">
        <f t="shared" si="203"/>
        <v>1.4373374125193352E-112</v>
      </c>
      <c r="D1104" s="8">
        <f t="shared" si="203"/>
        <v>0.58254505633884646</v>
      </c>
      <c r="E1104" s="8">
        <f t="shared" si="197"/>
        <v>1</v>
      </c>
      <c r="F1104" s="10">
        <f t="shared" si="198"/>
        <v>-3.0001180428266368E-113</v>
      </c>
      <c r="G1104" s="10">
        <f t="shared" si="199"/>
        <v>-1.791006665571147E-113</v>
      </c>
      <c r="H1104" s="10">
        <f t="shared" si="200"/>
        <v>4.7911247083977838E-113</v>
      </c>
      <c r="I1104">
        <f t="shared" si="192"/>
        <v>3.7383229333637687E-114</v>
      </c>
      <c r="J1104">
        <f t="shared" si="193"/>
        <v>2.2316992852067209E-114</v>
      </c>
      <c r="K1104">
        <f t="shared" si="194"/>
        <v>-5.9700222185704896E-114</v>
      </c>
    </row>
    <row r="1105" spans="1:11" x14ac:dyDescent="0.5">
      <c r="A1105" s="8">
        <f t="shared" si="195"/>
        <v>2152</v>
      </c>
      <c r="B1105" s="8">
        <f t="shared" si="203"/>
        <v>0.4174549436611536</v>
      </c>
      <c r="C1105" s="8">
        <f t="shared" si="203"/>
        <v>1.1237700651092404E-112</v>
      </c>
      <c r="D1105" s="8">
        <f t="shared" si="203"/>
        <v>0.58254505633884646</v>
      </c>
      <c r="E1105" s="8">
        <f t="shared" si="197"/>
        <v>1</v>
      </c>
      <c r="F1105" s="10">
        <f t="shared" si="198"/>
        <v>-2.3456168460913444E-113</v>
      </c>
      <c r="G1105" s="10">
        <f t="shared" si="199"/>
        <v>-1.4002833709394565E-113</v>
      </c>
      <c r="H1105" s="10">
        <f t="shared" si="200"/>
        <v>3.7459002170308009E-113</v>
      </c>
      <c r="I1105">
        <f t="shared" si="192"/>
        <v>2.9227760786259055E-114</v>
      </c>
      <c r="J1105">
        <f t="shared" si="193"/>
        <v>1.7448351578389496E-114</v>
      </c>
      <c r="K1105">
        <f t="shared" si="194"/>
        <v>-4.667611236464855E-114</v>
      </c>
    </row>
    <row r="1106" spans="1:11" x14ac:dyDescent="0.5">
      <c r="A1106" s="8">
        <f t="shared" si="195"/>
        <v>2154</v>
      </c>
      <c r="B1106" s="8">
        <f t="shared" si="203"/>
        <v>0.4174549436611536</v>
      </c>
      <c r="C1106" s="8">
        <f t="shared" si="203"/>
        <v>8.7861009407812805E-113</v>
      </c>
      <c r="D1106" s="8">
        <f t="shared" si="203"/>
        <v>0.58254505633884646</v>
      </c>
      <c r="E1106" s="8">
        <f t="shared" si="197"/>
        <v>1</v>
      </c>
      <c r="F1106" s="10">
        <f t="shared" si="198"/>
        <v>-1.8339006366175291E-113</v>
      </c>
      <c r="G1106" s="10">
        <f t="shared" si="199"/>
        <v>-1.0947996769762311E-113</v>
      </c>
      <c r="H1106" s="10">
        <f t="shared" si="200"/>
        <v>2.9287003135937602E-113</v>
      </c>
      <c r="I1106">
        <f t="shared" si="192"/>
        <v>2.2851476873618085E-114</v>
      </c>
      <c r="J1106">
        <f t="shared" si="193"/>
        <v>1.3641845692256285E-114</v>
      </c>
      <c r="K1106">
        <f t="shared" si="194"/>
        <v>-3.649332256587437E-114</v>
      </c>
    </row>
    <row r="1107" spans="1:11" x14ac:dyDescent="0.5">
      <c r="A1107" s="8">
        <f t="shared" si="195"/>
        <v>2156</v>
      </c>
      <c r="B1107" s="8">
        <f t="shared" si="203"/>
        <v>0.4174549436611536</v>
      </c>
      <c r="C1107" s="8">
        <f t="shared" si="203"/>
        <v>6.869338500673943E-113</v>
      </c>
      <c r="D1107" s="8">
        <f t="shared" si="203"/>
        <v>0.58254505633884646</v>
      </c>
      <c r="E1107" s="8">
        <f t="shared" si="197"/>
        <v>1</v>
      </c>
      <c r="F1107" s="10">
        <f t="shared" si="198"/>
        <v>-1.4338196583941171E-113</v>
      </c>
      <c r="G1107" s="10">
        <f t="shared" si="199"/>
        <v>-8.5595984183053033E-114</v>
      </c>
      <c r="H1107" s="10">
        <f t="shared" si="200"/>
        <v>2.2897795002246475E-113</v>
      </c>
      <c r="I1107">
        <f t="shared" si="192"/>
        <v>1.7866233377378699E-114</v>
      </c>
      <c r="J1107">
        <f t="shared" si="193"/>
        <v>1.0665761350305644E-114</v>
      </c>
      <c r="K1107">
        <f t="shared" si="194"/>
        <v>-2.8531994727684343E-114</v>
      </c>
    </row>
    <row r="1108" spans="1:11" x14ac:dyDescent="0.5">
      <c r="A1108" s="8">
        <f t="shared" si="195"/>
        <v>2158</v>
      </c>
      <c r="B1108" s="8">
        <f t="shared" si="203"/>
        <v>0.4174549436611536</v>
      </c>
      <c r="C1108" s="8">
        <f t="shared" si="203"/>
        <v>5.3707340440189949E-113</v>
      </c>
      <c r="D1108" s="8">
        <f t="shared" si="203"/>
        <v>0.58254505633884646</v>
      </c>
      <c r="E1108" s="8">
        <f t="shared" si="197"/>
        <v>1</v>
      </c>
      <c r="F1108" s="10">
        <f t="shared" si="198"/>
        <v>-1.1210197388824946E-113</v>
      </c>
      <c r="G1108" s="10">
        <f t="shared" si="199"/>
        <v>-6.6922494245717019E-114</v>
      </c>
      <c r="H1108" s="10">
        <f t="shared" si="200"/>
        <v>1.7902446813396648E-113</v>
      </c>
      <c r="I1108">
        <f t="shared" si="192"/>
        <v>1.3968563032504838E-114</v>
      </c>
      <c r="J1108">
        <f t="shared" si="193"/>
        <v>8.3389350494008331E-115</v>
      </c>
      <c r="K1108">
        <f t="shared" si="194"/>
        <v>-2.2307498081905671E-114</v>
      </c>
    </row>
    <row r="1109" spans="1:11" x14ac:dyDescent="0.5">
      <c r="A1109" s="8">
        <f t="shared" si="195"/>
        <v>2160</v>
      </c>
      <c r="B1109" s="8">
        <f t="shared" si="203"/>
        <v>0.4174549436611536</v>
      </c>
      <c r="C1109" s="8">
        <f t="shared" si="203"/>
        <v>4.1990628600926707E-113</v>
      </c>
      <c r="D1109" s="8">
        <f t="shared" si="203"/>
        <v>0.58254505633884646</v>
      </c>
      <c r="E1109" s="8">
        <f t="shared" si="197"/>
        <v>1</v>
      </c>
      <c r="F1109" s="10">
        <f t="shared" si="198"/>
        <v>-8.7645977484481418E-114</v>
      </c>
      <c r="G1109" s="10">
        <f t="shared" si="199"/>
        <v>-5.2322784518607585E-114</v>
      </c>
      <c r="H1109" s="10">
        <f t="shared" si="200"/>
        <v>1.39968762003089E-113</v>
      </c>
      <c r="I1109">
        <f t="shared" si="192"/>
        <v>1.0921202531705005E-114</v>
      </c>
      <c r="J1109">
        <f t="shared" si="193"/>
        <v>6.5197256411641888E-115</v>
      </c>
      <c r="K1109">
        <f t="shared" si="194"/>
        <v>-1.7440928172869194E-114</v>
      </c>
    </row>
    <row r="1110" spans="1:11" x14ac:dyDescent="0.5">
      <c r="A1110" s="8">
        <f t="shared" si="195"/>
        <v>2162</v>
      </c>
      <c r="B1110" s="8">
        <f t="shared" si="203"/>
        <v>0.4174549436611536</v>
      </c>
      <c r="C1110" s="8">
        <f t="shared" si="203"/>
        <v>3.2830016825438029E-113</v>
      </c>
      <c r="D1110" s="8">
        <f t="shared" si="203"/>
        <v>0.58254505633884646</v>
      </c>
      <c r="E1110" s="8">
        <f t="shared" si="197"/>
        <v>1</v>
      </c>
      <c r="F1110" s="10">
        <f t="shared" si="198"/>
        <v>-6.8525264121289786E-114</v>
      </c>
      <c r="G1110" s="10">
        <f t="shared" si="199"/>
        <v>-4.0908125296836966E-114</v>
      </c>
      <c r="H1110" s="10">
        <f t="shared" si="200"/>
        <v>1.0943338941812675E-113</v>
      </c>
      <c r="I1110">
        <f t="shared" si="192"/>
        <v>8.5386495705372449E-115</v>
      </c>
      <c r="J1110">
        <f t="shared" si="193"/>
        <v>5.097392195075076E-115</v>
      </c>
      <c r="K1110">
        <f t="shared" si="194"/>
        <v>-1.3636041765612321E-114</v>
      </c>
    </row>
    <row r="1111" spans="1:11" x14ac:dyDescent="0.5">
      <c r="A1111" s="8">
        <f t="shared" si="195"/>
        <v>2164</v>
      </c>
      <c r="B1111" s="8">
        <f t="shared" si="203"/>
        <v>0.4174549436611536</v>
      </c>
      <c r="C1111" s="8">
        <f t="shared" si="203"/>
        <v>2.5667870205085651E-113</v>
      </c>
      <c r="D1111" s="8">
        <f t="shared" si="203"/>
        <v>0.58254505633884646</v>
      </c>
      <c r="E1111" s="8">
        <f t="shared" si="197"/>
        <v>1</v>
      </c>
      <c r="F1111" s="10">
        <f t="shared" si="198"/>
        <v>-5.3575896551829168E-114</v>
      </c>
      <c r="G1111" s="10">
        <f t="shared" si="199"/>
        <v>-3.1983670798456333E-114</v>
      </c>
      <c r="H1111" s="10">
        <f t="shared" si="200"/>
        <v>8.5559567350285502E-114</v>
      </c>
      <c r="I1111">
        <f t="shared" si="192"/>
        <v>6.6758707456232364E-115</v>
      </c>
      <c r="J1111">
        <f t="shared" si="193"/>
        <v>3.9853528538622081E-115</v>
      </c>
      <c r="K1111">
        <f t="shared" si="194"/>
        <v>-1.0661223599485444E-114</v>
      </c>
    </row>
    <row r="1112" spans="1:11" x14ac:dyDescent="0.5">
      <c r="A1112" s="8">
        <f t="shared" si="195"/>
        <v>2166</v>
      </c>
      <c r="B1112" s="8">
        <f t="shared" si="203"/>
        <v>0.4174549436611536</v>
      </c>
      <c r="C1112" s="8">
        <f t="shared" si="203"/>
        <v>2.0068206616166825E-113</v>
      </c>
      <c r="D1112" s="8">
        <f t="shared" si="203"/>
        <v>0.58254505633884646</v>
      </c>
      <c r="E1112" s="8">
        <f t="shared" si="197"/>
        <v>1</v>
      </c>
      <c r="F1112" s="10">
        <f t="shared" si="198"/>
        <v>-4.1887860311661561E-114</v>
      </c>
      <c r="G1112" s="10">
        <f t="shared" si="199"/>
        <v>-2.5006161742227852E-114</v>
      </c>
      <c r="H1112" s="10">
        <f t="shared" si="200"/>
        <v>6.6894022053889412E-114</v>
      </c>
      <c r="I1112">
        <f t="shared" si="192"/>
        <v>5.2194729206417114E-115</v>
      </c>
      <c r="J1112">
        <f t="shared" si="193"/>
        <v>3.1159143267675725E-115</v>
      </c>
      <c r="K1112">
        <f t="shared" si="194"/>
        <v>-8.3353872474092839E-115</v>
      </c>
    </row>
    <row r="1113" spans="1:11" x14ac:dyDescent="0.5">
      <c r="A1113" s="8">
        <f t="shared" si="195"/>
        <v>2168</v>
      </c>
      <c r="B1113" s="8">
        <f t="shared" si="203"/>
        <v>0.4174549436611536</v>
      </c>
      <c r="C1113" s="8">
        <f t="shared" si="203"/>
        <v>1.569015713307477E-113</v>
      </c>
      <c r="D1113" s="8">
        <f t="shared" si="203"/>
        <v>0.58254505633884646</v>
      </c>
      <c r="E1113" s="8">
        <f t="shared" si="197"/>
        <v>1</v>
      </c>
      <c r="F1113" s="10">
        <f t="shared" si="198"/>
        <v>-3.2749668310111876E-114</v>
      </c>
      <c r="G1113" s="10">
        <f t="shared" si="199"/>
        <v>-1.9550855466804019E-114</v>
      </c>
      <c r="H1113" s="10">
        <f t="shared" si="200"/>
        <v>5.2300523776915895E-114</v>
      </c>
      <c r="I1113">
        <f t="shared" si="192"/>
        <v>4.0808006337110141E-115</v>
      </c>
      <c r="J1113">
        <f t="shared" si="193"/>
        <v>2.4361511885569922E-115</v>
      </c>
      <c r="K1113">
        <f t="shared" si="194"/>
        <v>-6.5169518222680063E-115</v>
      </c>
    </row>
    <row r="1114" spans="1:11" x14ac:dyDescent="0.5">
      <c r="A1114" s="8">
        <f t="shared" si="195"/>
        <v>2170</v>
      </c>
      <c r="B1114" s="8">
        <f t="shared" si="203"/>
        <v>0.4174549436611536</v>
      </c>
      <c r="C1114" s="8">
        <f t="shared" si="203"/>
        <v>1.2267216277425365E-113</v>
      </c>
      <c r="D1114" s="8">
        <f t="shared" si="203"/>
        <v>0.58254505633884646</v>
      </c>
      <c r="E1114" s="8">
        <f t="shared" si="197"/>
        <v>1</v>
      </c>
      <c r="F1114" s="10">
        <f t="shared" si="198"/>
        <v>-2.560505039985896E-114</v>
      </c>
      <c r="G1114" s="10">
        <f t="shared" si="199"/>
        <v>-1.5285670524892257E-114</v>
      </c>
      <c r="H1114" s="10">
        <f t="shared" si="200"/>
        <v>4.0890720924751217E-114</v>
      </c>
      <c r="I1114">
        <f t="shared" si="192"/>
        <v>3.1905393638959269E-115</v>
      </c>
      <c r="J1114">
        <f t="shared" si="193"/>
        <v>1.9046841444014922E-115</v>
      </c>
      <c r="K1114">
        <f t="shared" si="194"/>
        <v>-5.095223508297419E-115</v>
      </c>
    </row>
    <row r="1115" spans="1:11" x14ac:dyDescent="0.5">
      <c r="A1115" s="8">
        <f t="shared" si="195"/>
        <v>2172</v>
      </c>
      <c r="B1115" s="8">
        <f t="shared" si="203"/>
        <v>0.4174549436611536</v>
      </c>
      <c r="C1115" s="8">
        <f t="shared" si="203"/>
        <v>9.591019001327212E-114</v>
      </c>
      <c r="D1115" s="8">
        <f t="shared" si="203"/>
        <v>0.58254505633884646</v>
      </c>
      <c r="E1115" s="8">
        <f t="shared" si="197"/>
        <v>1</v>
      </c>
      <c r="F1115" s="10">
        <f t="shared" si="198"/>
        <v>-2.0019091484260525E-114</v>
      </c>
      <c r="G1115" s="10">
        <f t="shared" si="199"/>
        <v>-1.1950971853496847E-114</v>
      </c>
      <c r="H1115" s="10">
        <f t="shared" si="200"/>
        <v>3.1970063337757372E-114</v>
      </c>
      <c r="I1115">
        <f t="shared" si="192"/>
        <v>2.4944961408987792E-115</v>
      </c>
      <c r="J1115">
        <f t="shared" si="193"/>
        <v>1.4891611436001696E-115</v>
      </c>
      <c r="K1115">
        <f t="shared" si="194"/>
        <v>-3.9836572844989488E-115</v>
      </c>
    </row>
    <row r="1116" spans="1:11" x14ac:dyDescent="0.5">
      <c r="A1116" s="8">
        <f t="shared" si="195"/>
        <v>2174</v>
      </c>
      <c r="B1116" s="8">
        <f t="shared" si="203"/>
        <v>0.4174549436611536</v>
      </c>
      <c r="C1116" s="8">
        <f t="shared" si="203"/>
        <v>7.4986568593478754E-114</v>
      </c>
      <c r="D1116" s="8">
        <f t="shared" si="203"/>
        <v>0.58254505633884646</v>
      </c>
      <c r="E1116" s="8">
        <f t="shared" si="197"/>
        <v>1</v>
      </c>
      <c r="F1116" s="10">
        <f t="shared" si="198"/>
        <v>-1.5651756883766951E-114</v>
      </c>
      <c r="G1116" s="10">
        <f t="shared" si="199"/>
        <v>-9.3437659807259661E-115</v>
      </c>
      <c r="H1116" s="10">
        <f t="shared" si="200"/>
        <v>2.4995522864492917E-114</v>
      </c>
      <c r="I1116">
        <f t="shared" si="192"/>
        <v>1.9503006505334808E-115</v>
      </c>
      <c r="J1116">
        <f t="shared" si="193"/>
        <v>1.1642880097085076E-115</v>
      </c>
      <c r="K1116">
        <f t="shared" si="194"/>
        <v>-3.1145886602419884E-115</v>
      </c>
    </row>
    <row r="1117" spans="1:11" x14ac:dyDescent="0.5">
      <c r="A1117" s="8">
        <f t="shared" si="195"/>
        <v>2176</v>
      </c>
      <c r="B1117" s="8">
        <f t="shared" si="203"/>
        <v>0.4174549436611536</v>
      </c>
      <c r="C1117" s="8">
        <f t="shared" si="203"/>
        <v>5.8627612651443837E-114</v>
      </c>
      <c r="D1117" s="8">
        <f t="shared" si="203"/>
        <v>0.58254505633884646</v>
      </c>
      <c r="E1117" s="8">
        <f t="shared" si="197"/>
        <v>1</v>
      </c>
      <c r="F1117" s="10">
        <f t="shared" si="198"/>
        <v>-1.2237193368198212E-114</v>
      </c>
      <c r="G1117" s="10">
        <f t="shared" si="199"/>
        <v>-7.3053441822830649E-115</v>
      </c>
      <c r="H1117" s="10">
        <f t="shared" si="200"/>
        <v>1.9542537550481277E-114</v>
      </c>
      <c r="I1117">
        <f t="shared" si="192"/>
        <v>1.5248260220201565E-115</v>
      </c>
      <c r="J1117">
        <f t="shared" si="193"/>
        <v>9.102887054075318E-116</v>
      </c>
      <c r="K1117">
        <f t="shared" si="194"/>
        <v>-2.4351147274276883E-115</v>
      </c>
    </row>
    <row r="1118" spans="1:11" x14ac:dyDescent="0.5">
      <c r="A1118" s="8">
        <f t="shared" si="195"/>
        <v>2178</v>
      </c>
      <c r="B1118" s="8">
        <f t="shared" si="203"/>
        <v>0.4174549436611536</v>
      </c>
      <c r="C1118" s="8">
        <f t="shared" si="203"/>
        <v>4.5837501697692768E-114</v>
      </c>
      <c r="D1118" s="8">
        <f t="shared" si="203"/>
        <v>0.58254505633884646</v>
      </c>
      <c r="E1118" s="8">
        <f t="shared" si="197"/>
        <v>1</v>
      </c>
      <c r="F1118" s="10">
        <f t="shared" si="198"/>
        <v>-9.5675458443891832E-115</v>
      </c>
      <c r="G1118" s="10">
        <f t="shared" si="199"/>
        <v>-5.7116213881750717E-115</v>
      </c>
      <c r="H1118" s="10">
        <f t="shared" si="200"/>
        <v>1.5279167232564255E-114</v>
      </c>
      <c r="I1118">
        <f t="shared" ref="I1118:I1181" si="204">-$B$23*(G1118*B1118+C1118*F1118)</f>
        <v>1.1921722924072322E-115</v>
      </c>
      <c r="J1118">
        <f t="shared" ref="J1118:J1181" si="205">-I1118-K1118</f>
        <v>7.11701503651125E-116</v>
      </c>
      <c r="K1118">
        <f t="shared" ref="K1118:K1181" si="206">$B$22*G1118</f>
        <v>-1.9038737960583572E-115</v>
      </c>
    </row>
    <row r="1119" spans="1:11" x14ac:dyDescent="0.5">
      <c r="A1119" s="8">
        <f t="shared" ref="A1119:A1182" si="207">A1118+$B$25</f>
        <v>2180</v>
      </c>
      <c r="B1119" s="8">
        <f t="shared" ref="B1119:D1134" si="208">B1118+F1118*$B$25+$B$26*0.5*I1118*$B$25^2</f>
        <v>0.4174549436611536</v>
      </c>
      <c r="C1119" s="8">
        <f t="shared" si="208"/>
        <v>3.5837661928644876E-114</v>
      </c>
      <c r="D1119" s="8">
        <f t="shared" si="208"/>
        <v>0.58254505633884646</v>
      </c>
      <c r="E1119" s="8">
        <f t="shared" ref="E1119:E1182" si="209">B1119+C1119+D1119</f>
        <v>1</v>
      </c>
      <c r="F1119" s="10">
        <f t="shared" ref="F1119:F1182" si="210">-$B$23*C1119*B1119</f>
        <v>-7.4803045706849577E-115</v>
      </c>
      <c r="G1119" s="10">
        <f t="shared" ref="G1119:G1182" si="211">-F1119-H1119</f>
        <v>-4.4655827388633337E-115</v>
      </c>
      <c r="H1119" s="10">
        <f t="shared" ref="H1119:H1182" si="212">$B$22*C1119</f>
        <v>1.1945887309548291E-114</v>
      </c>
      <c r="I1119">
        <f t="shared" si="204"/>
        <v>9.3208979533320642E-116</v>
      </c>
      <c r="J1119">
        <f t="shared" si="205"/>
        <v>5.5643778428790472E-116</v>
      </c>
      <c r="K1119">
        <f t="shared" si="206"/>
        <v>-1.4885275796211111E-115</v>
      </c>
    </row>
    <row r="1120" spans="1:11" x14ac:dyDescent="0.5">
      <c r="A1120" s="8">
        <f t="shared" si="207"/>
        <v>2182</v>
      </c>
      <c r="B1120" s="8">
        <f t="shared" si="208"/>
        <v>0.4174549436611536</v>
      </c>
      <c r="C1120" s="8">
        <f t="shared" si="208"/>
        <v>2.8019372019494019E-114</v>
      </c>
      <c r="D1120" s="8">
        <f t="shared" si="208"/>
        <v>0.58254505633884646</v>
      </c>
      <c r="E1120" s="8">
        <f t="shared" si="209"/>
        <v>1</v>
      </c>
      <c r="F1120" s="10">
        <f t="shared" si="210"/>
        <v>-5.8484126839093892E-115</v>
      </c>
      <c r="G1120" s="10">
        <f t="shared" si="211"/>
        <v>-3.4913779892552826E-115</v>
      </c>
      <c r="H1120" s="10">
        <f t="shared" si="212"/>
        <v>9.3397906731646718E-115</v>
      </c>
      <c r="I1120">
        <f t="shared" si="204"/>
        <v>7.2874650090217786E-116</v>
      </c>
      <c r="J1120">
        <f t="shared" si="205"/>
        <v>4.3504616218291618E-116</v>
      </c>
      <c r="K1120">
        <f t="shared" si="206"/>
        <v>-1.163792663085094E-115</v>
      </c>
    </row>
    <row r="1121" spans="1:11" x14ac:dyDescent="0.5">
      <c r="A1121" s="8">
        <f t="shared" si="207"/>
        <v>2184</v>
      </c>
      <c r="B1121" s="8">
        <f t="shared" si="208"/>
        <v>0.4174549436611536</v>
      </c>
      <c r="C1121" s="8">
        <f t="shared" si="208"/>
        <v>2.1906708365349286E-114</v>
      </c>
      <c r="D1121" s="8">
        <f t="shared" si="208"/>
        <v>0.58254505633884646</v>
      </c>
      <c r="E1121" s="8">
        <f t="shared" si="209"/>
        <v>1</v>
      </c>
      <c r="F1121" s="10">
        <f t="shared" si="210"/>
        <v>-4.572531853229104E-115</v>
      </c>
      <c r="G1121" s="10">
        <f t="shared" si="211"/>
        <v>-2.7297042685539912E-115</v>
      </c>
      <c r="H1121" s="10">
        <f t="shared" si="212"/>
        <v>7.3022361217830952E-115</v>
      </c>
      <c r="I1121">
        <f t="shared" si="204"/>
        <v>5.6976427082040842E-116</v>
      </c>
      <c r="J1121">
        <f t="shared" si="205"/>
        <v>3.4013715203092199E-116</v>
      </c>
      <c r="K1121">
        <f t="shared" si="206"/>
        <v>-9.0990142285133041E-116</v>
      </c>
    </row>
    <row r="1122" spans="1:11" x14ac:dyDescent="0.5">
      <c r="A1122" s="8">
        <f t="shared" si="207"/>
        <v>2186</v>
      </c>
      <c r="B1122" s="8">
        <f t="shared" si="208"/>
        <v>0.4174549436611536</v>
      </c>
      <c r="C1122" s="8">
        <f t="shared" si="208"/>
        <v>1.7127574132303144E-114</v>
      </c>
      <c r="D1122" s="8">
        <f t="shared" si="208"/>
        <v>0.58254505633884646</v>
      </c>
      <c r="E1122" s="8">
        <f t="shared" si="209"/>
        <v>1</v>
      </c>
      <c r="F1122" s="10">
        <f t="shared" si="210"/>
        <v>-3.5749952472264205E-115</v>
      </c>
      <c r="G1122" s="10">
        <f t="shared" si="211"/>
        <v>-2.1341961302079609E-115</v>
      </c>
      <c r="H1122" s="10">
        <f t="shared" si="212"/>
        <v>5.7091913774343814E-115</v>
      </c>
      <c r="I1122">
        <f t="shared" si="204"/>
        <v>4.4546536264890817E-116</v>
      </c>
      <c r="J1122">
        <f t="shared" si="205"/>
        <v>2.6593334742041205E-116</v>
      </c>
      <c r="K1122">
        <f t="shared" si="206"/>
        <v>-7.1139871006932023E-116</v>
      </c>
    </row>
    <row r="1123" spans="1:11" x14ac:dyDescent="0.5">
      <c r="A1123" s="8">
        <f t="shared" si="207"/>
        <v>2188</v>
      </c>
      <c r="B1123" s="8">
        <f t="shared" si="208"/>
        <v>0.4174549436611536</v>
      </c>
      <c r="C1123" s="8">
        <f t="shared" si="208"/>
        <v>1.3391048566728045E-114</v>
      </c>
      <c r="D1123" s="8">
        <f t="shared" si="208"/>
        <v>0.58254505633884646</v>
      </c>
      <c r="E1123" s="8">
        <f t="shared" si="209"/>
        <v>1</v>
      </c>
      <c r="F1123" s="10">
        <f t="shared" si="210"/>
        <v>-2.795079712493614E-115</v>
      </c>
      <c r="G1123" s="10">
        <f t="shared" si="211"/>
        <v>-1.6686031430824011E-115</v>
      </c>
      <c r="H1123" s="10">
        <f t="shared" si="212"/>
        <v>4.463682855576015E-115</v>
      </c>
      <c r="I1123">
        <f t="shared" si="204"/>
        <v>3.4828331554414378E-116</v>
      </c>
      <c r="J1123">
        <f t="shared" si="205"/>
        <v>2.0791773214998987E-116</v>
      </c>
      <c r="K1123">
        <f t="shared" si="206"/>
        <v>-5.5620104769413365E-116</v>
      </c>
    </row>
    <row r="1124" spans="1:11" x14ac:dyDescent="0.5">
      <c r="A1124" s="8">
        <f t="shared" si="207"/>
        <v>2190</v>
      </c>
      <c r="B1124" s="8">
        <f t="shared" si="208"/>
        <v>0.4174549436611536</v>
      </c>
      <c r="C1124" s="8">
        <f t="shared" si="208"/>
        <v>1.0469677744863221E-114</v>
      </c>
      <c r="D1124" s="8">
        <f t="shared" si="208"/>
        <v>0.58254505633884646</v>
      </c>
      <c r="E1124" s="8">
        <f t="shared" si="209"/>
        <v>1</v>
      </c>
      <c r="F1124" s="10">
        <f t="shared" si="210"/>
        <v>-2.1853093665661549E-115</v>
      </c>
      <c r="G1124" s="10">
        <f t="shared" si="211"/>
        <v>-1.3045832150549185E-115</v>
      </c>
      <c r="H1124" s="10">
        <f t="shared" si="212"/>
        <v>3.4898925816210734E-115</v>
      </c>
      <c r="I1124">
        <f t="shared" si="204"/>
        <v>2.7230235627101879E-116</v>
      </c>
      <c r="J1124">
        <f t="shared" si="205"/>
        <v>1.6255871541395401E-116</v>
      </c>
      <c r="K1124">
        <f t="shared" si="206"/>
        <v>-4.348610716849728E-116</v>
      </c>
    </row>
    <row r="1125" spans="1:11" x14ac:dyDescent="0.5">
      <c r="A1125" s="8">
        <f t="shared" si="207"/>
        <v>2192</v>
      </c>
      <c r="B1125" s="8">
        <f t="shared" si="208"/>
        <v>0.4174549436611536</v>
      </c>
      <c r="C1125" s="8">
        <f t="shared" si="208"/>
        <v>8.1856287455812919E-115</v>
      </c>
      <c r="D1125" s="8">
        <f t="shared" si="208"/>
        <v>0.58254505633884646</v>
      </c>
      <c r="E1125" s="8">
        <f t="shared" si="209"/>
        <v>1</v>
      </c>
      <c r="F1125" s="10">
        <f t="shared" si="210"/>
        <v>-1.7085655934088788E-115</v>
      </c>
      <c r="G1125" s="10">
        <f t="shared" si="211"/>
        <v>-1.0199773217848852E-115</v>
      </c>
      <c r="H1125" s="10">
        <f t="shared" si="212"/>
        <v>2.728542915193764E-115</v>
      </c>
      <c r="I1125">
        <f t="shared" si="204"/>
        <v>2.1289728770068181E-116</v>
      </c>
      <c r="J1125">
        <f t="shared" si="205"/>
        <v>1.2709515289427993E-116</v>
      </c>
      <c r="K1125">
        <f t="shared" si="206"/>
        <v>-3.3999244059496174E-116</v>
      </c>
    </row>
    <row r="1126" spans="1:11" x14ac:dyDescent="0.5">
      <c r="A1126" s="8">
        <f t="shared" si="207"/>
        <v>2194</v>
      </c>
      <c r="B1126" s="8">
        <f t="shared" si="208"/>
        <v>0.4174549436611536</v>
      </c>
      <c r="C1126" s="8">
        <f t="shared" si="208"/>
        <v>6.3998644078000817E-115</v>
      </c>
      <c r="D1126" s="8">
        <f t="shared" si="208"/>
        <v>0.58254505633884646</v>
      </c>
      <c r="E1126" s="8">
        <f t="shared" si="209"/>
        <v>1</v>
      </c>
      <c r="F1126" s="10">
        <f t="shared" si="210"/>
        <v>-1.3358275178986025E-115</v>
      </c>
      <c r="G1126" s="10">
        <f t="shared" si="211"/>
        <v>-7.9746061803475789E-116</v>
      </c>
      <c r="H1126" s="10">
        <f t="shared" si="212"/>
        <v>2.1332881359333604E-115</v>
      </c>
      <c r="I1126">
        <f t="shared" si="204"/>
        <v>1.664519386868443E-116</v>
      </c>
      <c r="J1126">
        <f t="shared" si="205"/>
        <v>9.9368267324741623E-117</v>
      </c>
      <c r="K1126">
        <f t="shared" si="206"/>
        <v>-2.6582020601158592E-116</v>
      </c>
    </row>
    <row r="1127" spans="1:11" x14ac:dyDescent="0.5">
      <c r="A1127" s="8">
        <f t="shared" si="207"/>
        <v>2196</v>
      </c>
      <c r="B1127" s="8">
        <f t="shared" si="208"/>
        <v>0.4174549436611536</v>
      </c>
      <c r="C1127" s="8">
        <f t="shared" si="208"/>
        <v>5.0036797063800484E-115</v>
      </c>
      <c r="D1127" s="8">
        <f t="shared" si="208"/>
        <v>0.58254505633884646</v>
      </c>
      <c r="E1127" s="8">
        <f t="shared" si="209"/>
        <v>1</v>
      </c>
      <c r="F1127" s="10">
        <f t="shared" si="210"/>
        <v>-1.0444054149626704E-115</v>
      </c>
      <c r="G1127" s="10">
        <f t="shared" si="211"/>
        <v>-6.234878204973456E-116</v>
      </c>
      <c r="H1127" s="10">
        <f t="shared" si="212"/>
        <v>1.667893235460016E-115</v>
      </c>
      <c r="I1127">
        <f t="shared" si="204"/>
        <v>1.3013903648956743E-116</v>
      </c>
      <c r="J1127">
        <f t="shared" si="205"/>
        <v>7.7690237009547763E-117</v>
      </c>
      <c r="K1127">
        <f t="shared" si="206"/>
        <v>-2.0782927349911519E-116</v>
      </c>
    </row>
    <row r="1128" spans="1:11" x14ac:dyDescent="0.5">
      <c r="A1128" s="8">
        <f t="shared" si="207"/>
        <v>2198</v>
      </c>
      <c r="B1128" s="8">
        <f t="shared" si="208"/>
        <v>0.4174549436611536</v>
      </c>
      <c r="C1128" s="8">
        <f t="shared" si="208"/>
        <v>3.9120845394044526E-115</v>
      </c>
      <c r="D1128" s="8">
        <f t="shared" si="208"/>
        <v>0.58254505633884646</v>
      </c>
      <c r="E1128" s="8">
        <f t="shared" si="209"/>
        <v>1</v>
      </c>
      <c r="F1128" s="10">
        <f t="shared" si="210"/>
        <v>-8.1655951549737792E-116</v>
      </c>
      <c r="G1128" s="10">
        <f t="shared" si="211"/>
        <v>-4.8746866430410613E-116</v>
      </c>
      <c r="H1128" s="10">
        <f t="shared" si="212"/>
        <v>1.3040281798014841E-115</v>
      </c>
      <c r="I1128">
        <f t="shared" si="204"/>
        <v>1.0174810189682421E-116</v>
      </c>
      <c r="J1128">
        <f t="shared" si="205"/>
        <v>6.0741452871211154E-117</v>
      </c>
      <c r="K1128">
        <f t="shared" si="206"/>
        <v>-1.6248955476803537E-116</v>
      </c>
    </row>
    <row r="1129" spans="1:11" x14ac:dyDescent="0.5">
      <c r="A1129" s="8">
        <f t="shared" si="207"/>
        <v>2200</v>
      </c>
      <c r="B1129" s="8">
        <f t="shared" si="208"/>
        <v>0.4174549436611536</v>
      </c>
      <c r="C1129" s="8">
        <f t="shared" si="208"/>
        <v>3.0586301165386627E-115</v>
      </c>
      <c r="D1129" s="8">
        <f t="shared" si="208"/>
        <v>0.58254505633884646</v>
      </c>
      <c r="E1129" s="8">
        <f t="shared" si="209"/>
        <v>1</v>
      </c>
      <c r="F1129" s="10">
        <f t="shared" si="210"/>
        <v>-6.3842013148997759E-116</v>
      </c>
      <c r="G1129" s="10">
        <f t="shared" si="211"/>
        <v>-3.8112324068957665E-116</v>
      </c>
      <c r="H1129" s="10">
        <f t="shared" si="212"/>
        <v>1.0195433721795542E-115</v>
      </c>
      <c r="I1129">
        <f t="shared" si="204"/>
        <v>7.9550890485011752E-117</v>
      </c>
      <c r="J1129">
        <f t="shared" si="205"/>
        <v>4.7490189744847121E-117</v>
      </c>
      <c r="K1129">
        <f t="shared" si="206"/>
        <v>-1.2704108022985887E-116</v>
      </c>
    </row>
    <row r="1130" spans="1:11" x14ac:dyDescent="0.5">
      <c r="A1130" s="8">
        <f t="shared" si="207"/>
        <v>2202</v>
      </c>
      <c r="B1130" s="8">
        <f t="shared" si="208"/>
        <v>0.4174549436611536</v>
      </c>
      <c r="C1130" s="8">
        <f t="shared" si="208"/>
        <v>2.3913640146492041E-115</v>
      </c>
      <c r="D1130" s="8">
        <f t="shared" si="208"/>
        <v>0.58254505633884646</v>
      </c>
      <c r="E1130" s="8">
        <f t="shared" si="209"/>
        <v>1</v>
      </c>
      <c r="F1130" s="10">
        <f t="shared" si="210"/>
        <v>-4.9914336500434677E-116</v>
      </c>
      <c r="G1130" s="10">
        <f t="shared" si="211"/>
        <v>-2.9797797321205455E-116</v>
      </c>
      <c r="H1130" s="10">
        <f t="shared" si="212"/>
        <v>7.9712133821640132E-116</v>
      </c>
      <c r="I1130">
        <f t="shared" si="204"/>
        <v>6.2196189009751482E-117</v>
      </c>
      <c r="J1130">
        <f t="shared" si="205"/>
        <v>3.7129802060933364E-117</v>
      </c>
      <c r="K1130">
        <f t="shared" si="206"/>
        <v>-9.9325991070684846E-117</v>
      </c>
    </row>
    <row r="1131" spans="1:11" x14ac:dyDescent="0.5">
      <c r="A1131" s="8">
        <f t="shared" si="207"/>
        <v>2204</v>
      </c>
      <c r="B1131" s="8">
        <f t="shared" si="208"/>
        <v>0.4174549436611536</v>
      </c>
      <c r="C1131" s="8">
        <f t="shared" si="208"/>
        <v>1.8696676723469617E-115</v>
      </c>
      <c r="D1131" s="8">
        <f t="shared" si="208"/>
        <v>0.58254505633884646</v>
      </c>
      <c r="E1131" s="8">
        <f t="shared" si="209"/>
        <v>1</v>
      </c>
      <c r="F1131" s="10">
        <f t="shared" si="210"/>
        <v>-3.9025100641234053E-116</v>
      </c>
      <c r="G1131" s="10">
        <f t="shared" si="211"/>
        <v>-2.3297155103664667E-116</v>
      </c>
      <c r="H1131" s="10">
        <f t="shared" si="212"/>
        <v>6.232225574489872E-116</v>
      </c>
      <c r="I1131">
        <f t="shared" si="204"/>
        <v>4.8627562856327454E-117</v>
      </c>
      <c r="J1131">
        <f t="shared" si="205"/>
        <v>2.902962082255477E-117</v>
      </c>
      <c r="K1131">
        <f t="shared" si="206"/>
        <v>-7.7657183678882224E-117</v>
      </c>
    </row>
    <row r="1132" spans="1:11" x14ac:dyDescent="0.5">
      <c r="A1132" s="8">
        <f t="shared" si="207"/>
        <v>2206</v>
      </c>
      <c r="B1132" s="8">
        <f t="shared" si="208"/>
        <v>0.4174549436611536</v>
      </c>
      <c r="C1132" s="8">
        <f t="shared" si="208"/>
        <v>1.461783811918778E-115</v>
      </c>
      <c r="D1132" s="8">
        <f t="shared" si="208"/>
        <v>0.58254505633884646</v>
      </c>
      <c r="E1132" s="8">
        <f t="shared" si="209"/>
        <v>1</v>
      </c>
      <c r="F1132" s="10">
        <f t="shared" si="210"/>
        <v>-3.0511443942466992E-116</v>
      </c>
      <c r="G1132" s="10">
        <f t="shared" si="211"/>
        <v>-1.8214683121492272E-116</v>
      </c>
      <c r="H1132" s="10">
        <f t="shared" si="212"/>
        <v>4.8726127063959264E-116</v>
      </c>
      <c r="I1132">
        <f t="shared" si="204"/>
        <v>3.8019047581441608E-117</v>
      </c>
      <c r="J1132">
        <f t="shared" si="205"/>
        <v>2.2696562823532627E-117</v>
      </c>
      <c r="K1132">
        <f t="shared" si="206"/>
        <v>-6.0715610404974235E-117</v>
      </c>
    </row>
    <row r="1133" spans="1:11" x14ac:dyDescent="0.5">
      <c r="A1133" s="8">
        <f t="shared" si="207"/>
        <v>2208</v>
      </c>
      <c r="B1133" s="8">
        <f t="shared" si="208"/>
        <v>0.4174549436611536</v>
      </c>
      <c r="C1133" s="8">
        <f t="shared" si="208"/>
        <v>1.1428832751359979E-115</v>
      </c>
      <c r="D1133" s="8">
        <f t="shared" si="208"/>
        <v>0.58254505633884646</v>
      </c>
      <c r="E1133" s="8">
        <f t="shared" si="209"/>
        <v>1</v>
      </c>
      <c r="F1133" s="10">
        <f t="shared" si="210"/>
        <v>-2.3855113661658635E-116</v>
      </c>
      <c r="G1133" s="10">
        <f t="shared" si="211"/>
        <v>-1.4240995509541294E-116</v>
      </c>
      <c r="H1133" s="10">
        <f t="shared" si="212"/>
        <v>3.8096109171199929E-116</v>
      </c>
      <c r="I1133">
        <f t="shared" si="204"/>
        <v>2.9724869890571512E-117</v>
      </c>
      <c r="J1133">
        <f t="shared" si="205"/>
        <v>1.7745115141232799E-117</v>
      </c>
      <c r="K1133">
        <f t="shared" si="206"/>
        <v>-4.7469985031804311E-117</v>
      </c>
    </row>
    <row r="1134" spans="1:11" x14ac:dyDescent="0.5">
      <c r="A1134" s="8">
        <f t="shared" si="207"/>
        <v>2210</v>
      </c>
      <c r="B1134" s="8">
        <f t="shared" si="208"/>
        <v>0.4174549436611536</v>
      </c>
      <c r="C1134" s="8">
        <f t="shared" si="208"/>
        <v>8.9355359522763774E-116</v>
      </c>
      <c r="D1134" s="8">
        <f t="shared" si="208"/>
        <v>0.58254505633884646</v>
      </c>
      <c r="E1134" s="8">
        <f t="shared" si="209"/>
        <v>1</v>
      </c>
      <c r="F1134" s="10">
        <f t="shared" si="210"/>
        <v>-1.8650918287698737E-116</v>
      </c>
      <c r="G1134" s="10">
        <f t="shared" si="211"/>
        <v>-1.1134201553222519E-116</v>
      </c>
      <c r="H1134" s="10">
        <f t="shared" si="212"/>
        <v>2.9785119840921256E-116</v>
      </c>
      <c r="I1134">
        <f t="shared" si="204"/>
        <v>2.3240137410562178E-117</v>
      </c>
      <c r="J1134">
        <f t="shared" si="205"/>
        <v>1.387386776684622E-117</v>
      </c>
      <c r="K1134">
        <f t="shared" si="206"/>
        <v>-3.7114005177408398E-117</v>
      </c>
    </row>
    <row r="1135" spans="1:11" x14ac:dyDescent="0.5">
      <c r="A1135" s="8">
        <f t="shared" si="207"/>
        <v>2212</v>
      </c>
      <c r="B1135" s="8">
        <f t="shared" ref="B1135:D1150" si="213">B1134+F1134*$B$25+$B$26*0.5*I1134*$B$25^2</f>
        <v>0.4174549436611536</v>
      </c>
      <c r="C1135" s="8">
        <f t="shared" si="213"/>
        <v>6.9861729969687985E-116</v>
      </c>
      <c r="D1135" s="8">
        <f t="shared" si="213"/>
        <v>0.58254505633884646</v>
      </c>
      <c r="E1135" s="8">
        <f t="shared" si="209"/>
        <v>1</v>
      </c>
      <c r="F1135" s="10">
        <f t="shared" si="210"/>
        <v>-1.4582062274283412E-116</v>
      </c>
      <c r="G1135" s="10">
        <f t="shared" si="211"/>
        <v>-8.7051810489459161E-117</v>
      </c>
      <c r="H1135" s="10">
        <f t="shared" si="212"/>
        <v>2.3287243323229328E-116</v>
      </c>
      <c r="I1135">
        <f t="shared" si="204"/>
        <v>1.8170104321739298E-117</v>
      </c>
      <c r="J1135">
        <f t="shared" si="205"/>
        <v>1.0847165841413756E-117</v>
      </c>
      <c r="K1135">
        <f t="shared" si="206"/>
        <v>-2.9017270163153054E-117</v>
      </c>
    </row>
    <row r="1136" spans="1:11" x14ac:dyDescent="0.5">
      <c r="A1136" s="8">
        <f t="shared" si="207"/>
        <v>2214</v>
      </c>
      <c r="B1136" s="8">
        <f t="shared" si="213"/>
        <v>0.4174549436611536</v>
      </c>
      <c r="C1136" s="8">
        <f t="shared" si="213"/>
        <v>5.4620801040078907E-116</v>
      </c>
      <c r="D1136" s="8">
        <f t="shared" si="213"/>
        <v>0.58254505633884646</v>
      </c>
      <c r="E1136" s="8">
        <f t="shared" si="209"/>
        <v>1</v>
      </c>
      <c r="F1136" s="10">
        <f t="shared" si="210"/>
        <v>-1.1400861710456609E-116</v>
      </c>
      <c r="G1136" s="10">
        <f t="shared" si="211"/>
        <v>-6.8060719695696909E-117</v>
      </c>
      <c r="H1136" s="10">
        <f t="shared" si="212"/>
        <v>1.82069336800263E-116</v>
      </c>
      <c r="I1136">
        <f t="shared" si="204"/>
        <v>1.420614195305236E-117</v>
      </c>
      <c r="J1136">
        <f t="shared" si="205"/>
        <v>8.480764612179943E-118</v>
      </c>
      <c r="K1136">
        <f t="shared" si="206"/>
        <v>-2.2686906565232303E-117</v>
      </c>
    </row>
    <row r="1137" spans="1:11" x14ac:dyDescent="0.5">
      <c r="A1137" s="8">
        <f t="shared" si="207"/>
        <v>2216</v>
      </c>
      <c r="B1137" s="8">
        <f t="shared" si="213"/>
        <v>0.4174549436611536</v>
      </c>
      <c r="C1137" s="8">
        <f t="shared" si="213"/>
        <v>4.2704810023375514E-116</v>
      </c>
      <c r="D1137" s="8">
        <f t="shared" si="213"/>
        <v>0.58254505633884646</v>
      </c>
      <c r="E1137" s="8">
        <f t="shared" si="209"/>
        <v>1</v>
      </c>
      <c r="F1137" s="10">
        <f t="shared" si="210"/>
        <v>-8.9136670311842456E-117</v>
      </c>
      <c r="G1137" s="10">
        <f t="shared" si="211"/>
        <v>-5.321269643274259E-117</v>
      </c>
      <c r="H1137" s="10">
        <f t="shared" si="212"/>
        <v>1.4234936674458505E-116</v>
      </c>
      <c r="I1137">
        <f t="shared" si="204"/>
        <v>1.1106951595694313E-117</v>
      </c>
      <c r="J1137">
        <f t="shared" si="205"/>
        <v>6.6306138818865479E-118</v>
      </c>
      <c r="K1137">
        <f t="shared" si="206"/>
        <v>-1.7737565477580861E-117</v>
      </c>
    </row>
    <row r="1138" spans="1:11" x14ac:dyDescent="0.5">
      <c r="A1138" s="8">
        <f t="shared" si="207"/>
        <v>2218</v>
      </c>
      <c r="B1138" s="8">
        <f t="shared" si="213"/>
        <v>0.4174549436611536</v>
      </c>
      <c r="C1138" s="8">
        <f t="shared" si="213"/>
        <v>3.3388393513204305E-116</v>
      </c>
      <c r="D1138" s="8">
        <f t="shared" si="213"/>
        <v>0.58254505633884646</v>
      </c>
      <c r="E1138" s="8">
        <f t="shared" si="209"/>
        <v>1</v>
      </c>
      <c r="F1138" s="10">
        <f t="shared" si="210"/>
        <v>-6.9690749664955646E-117</v>
      </c>
      <c r="G1138" s="10">
        <f t="shared" si="211"/>
        <v>-4.1603895379058698E-117</v>
      </c>
      <c r="H1138" s="10">
        <f t="shared" si="212"/>
        <v>1.1129464504401434E-116</v>
      </c>
      <c r="I1138">
        <f t="shared" si="204"/>
        <v>8.6838759007747382E-118</v>
      </c>
      <c r="J1138">
        <f t="shared" si="205"/>
        <v>5.1840892255781599E-118</v>
      </c>
      <c r="K1138">
        <f t="shared" si="206"/>
        <v>-1.3867965126352898E-117</v>
      </c>
    </row>
    <row r="1139" spans="1:11" x14ac:dyDescent="0.5">
      <c r="A1139" s="8">
        <f t="shared" si="207"/>
        <v>2220</v>
      </c>
      <c r="B1139" s="8">
        <f t="shared" si="213"/>
        <v>0.4174549436611536</v>
      </c>
      <c r="C1139" s="8">
        <f t="shared" si="213"/>
        <v>2.6104432282508198E-116</v>
      </c>
      <c r="D1139" s="8">
        <f t="shared" si="213"/>
        <v>0.58254505633884646</v>
      </c>
      <c r="E1139" s="8">
        <f t="shared" si="209"/>
        <v>1</v>
      </c>
      <c r="F1139" s="10">
        <f t="shared" si="210"/>
        <v>-5.4487121539004297E-117</v>
      </c>
      <c r="G1139" s="10">
        <f t="shared" si="211"/>
        <v>-3.2527652736023026E-117</v>
      </c>
      <c r="H1139" s="10">
        <f t="shared" si="212"/>
        <v>8.7014774275027323E-117</v>
      </c>
      <c r="I1139">
        <f t="shared" si="204"/>
        <v>6.7894147201730303E-118</v>
      </c>
      <c r="J1139">
        <f t="shared" si="205"/>
        <v>4.0531361918346451E-118</v>
      </c>
      <c r="K1139">
        <f t="shared" si="206"/>
        <v>-1.0842550912007675E-117</v>
      </c>
    </row>
    <row r="1140" spans="1:11" x14ac:dyDescent="0.5">
      <c r="A1140" s="8">
        <f t="shared" si="207"/>
        <v>2222</v>
      </c>
      <c r="B1140" s="8">
        <f t="shared" si="213"/>
        <v>0.4174549436611536</v>
      </c>
      <c r="C1140" s="8">
        <f t="shared" si="213"/>
        <v>2.0409528973670524E-116</v>
      </c>
      <c r="D1140" s="8">
        <f t="shared" si="213"/>
        <v>0.58254505633884646</v>
      </c>
      <c r="E1140" s="8">
        <f t="shared" si="209"/>
        <v>1</v>
      </c>
      <c r="F1140" s="10">
        <f t="shared" si="210"/>
        <v>-4.260029383927155E-117</v>
      </c>
      <c r="G1140" s="10">
        <f t="shared" si="211"/>
        <v>-2.5431469406296855E-117</v>
      </c>
      <c r="H1140" s="10">
        <f t="shared" si="212"/>
        <v>6.8031763245568405E-117</v>
      </c>
      <c r="I1140">
        <f t="shared" si="204"/>
        <v>5.3082463141130023E-118</v>
      </c>
      <c r="J1140">
        <f t="shared" si="205"/>
        <v>3.1689101546526147E-118</v>
      </c>
      <c r="K1140">
        <f t="shared" si="206"/>
        <v>-8.477156468765617E-118</v>
      </c>
    </row>
    <row r="1141" spans="1:11" x14ac:dyDescent="0.5">
      <c r="A1141" s="8">
        <f t="shared" si="207"/>
        <v>2224</v>
      </c>
      <c r="B1141" s="8">
        <f t="shared" si="213"/>
        <v>0.4174549436611536</v>
      </c>
      <c r="C1141" s="8">
        <f t="shared" si="213"/>
        <v>1.5957017123341675E-116</v>
      </c>
      <c r="D1141" s="8">
        <f t="shared" si="213"/>
        <v>0.58254505633884646</v>
      </c>
      <c r="E1141" s="8">
        <f t="shared" si="209"/>
        <v>1</v>
      </c>
      <c r="F1141" s="10">
        <f t="shared" si="210"/>
        <v>-3.3306678421123309E-117</v>
      </c>
      <c r="G1141" s="10">
        <f t="shared" si="211"/>
        <v>-1.9883378656682275E-117</v>
      </c>
      <c r="H1141" s="10">
        <f t="shared" si="212"/>
        <v>5.3190057077805583E-117</v>
      </c>
      <c r="I1141">
        <f t="shared" si="204"/>
        <v>4.1502073584593413E-118</v>
      </c>
      <c r="J1141">
        <f t="shared" si="205"/>
        <v>2.4775855271014167E-118</v>
      </c>
      <c r="K1141">
        <f t="shared" si="206"/>
        <v>-6.627792885560758E-118</v>
      </c>
    </row>
    <row r="1142" spans="1:11" x14ac:dyDescent="0.5">
      <c r="A1142" s="8">
        <f t="shared" si="207"/>
        <v>2226</v>
      </c>
      <c r="B1142" s="8">
        <f t="shared" si="213"/>
        <v>0.4174549436611536</v>
      </c>
      <c r="C1142" s="8">
        <f t="shared" si="213"/>
        <v>1.2475858497425504E-116</v>
      </c>
      <c r="D1142" s="8">
        <f t="shared" si="213"/>
        <v>0.58254505633884646</v>
      </c>
      <c r="E1142" s="8">
        <f t="shared" si="209"/>
        <v>1</v>
      </c>
      <c r="F1142" s="10">
        <f t="shared" si="210"/>
        <v>-2.6040544030836441E-117</v>
      </c>
      <c r="G1142" s="10">
        <f t="shared" si="211"/>
        <v>-1.5545650960581899E-117</v>
      </c>
      <c r="H1142" s="10">
        <f t="shared" si="212"/>
        <v>4.1586194991418341E-117</v>
      </c>
      <c r="I1142">
        <f t="shared" si="204"/>
        <v>3.2448044229628378E-118</v>
      </c>
      <c r="J1142">
        <f t="shared" si="205"/>
        <v>1.9370792305644617E-118</v>
      </c>
      <c r="K1142">
        <f t="shared" si="206"/>
        <v>-5.1818836535272995E-118</v>
      </c>
    </row>
    <row r="1143" spans="1:11" x14ac:dyDescent="0.5">
      <c r="A1143" s="8">
        <f t="shared" si="207"/>
        <v>2228</v>
      </c>
      <c r="B1143" s="8">
        <f t="shared" si="213"/>
        <v>0.4174549436611536</v>
      </c>
      <c r="C1143" s="8">
        <f t="shared" si="213"/>
        <v>9.7541441514220163E-117</v>
      </c>
      <c r="D1143" s="8">
        <f t="shared" si="213"/>
        <v>0.58254505633884646</v>
      </c>
      <c r="E1143" s="8">
        <f t="shared" si="209"/>
        <v>1</v>
      </c>
      <c r="F1143" s="10">
        <f t="shared" si="210"/>
        <v>-2.0359578485973244E-117</v>
      </c>
      <c r="G1143" s="10">
        <f t="shared" si="211"/>
        <v>-1.2154235352100141E-117</v>
      </c>
      <c r="H1143" s="10">
        <f t="shared" si="212"/>
        <v>3.2513813838073385E-117</v>
      </c>
      <c r="I1143">
        <f t="shared" si="204"/>
        <v>2.5369228170776829E-118</v>
      </c>
      <c r="J1143">
        <f t="shared" si="205"/>
        <v>1.5144889669556969E-118</v>
      </c>
      <c r="K1143">
        <f t="shared" si="206"/>
        <v>-4.0514117840333798E-118</v>
      </c>
    </row>
    <row r="1144" spans="1:11" x14ac:dyDescent="0.5">
      <c r="A1144" s="8">
        <f t="shared" si="207"/>
        <v>2230</v>
      </c>
      <c r="B1144" s="8">
        <f t="shared" si="213"/>
        <v>0.4174549436611536</v>
      </c>
      <c r="C1144" s="8">
        <f t="shared" si="213"/>
        <v>7.626194874393128E-117</v>
      </c>
      <c r="D1144" s="8">
        <f t="shared" si="213"/>
        <v>0.58254505633884646</v>
      </c>
      <c r="E1144" s="8">
        <f t="shared" si="209"/>
        <v>1</v>
      </c>
      <c r="F1144" s="10">
        <f t="shared" si="210"/>
        <v>-1.5917963758193808E-117</v>
      </c>
      <c r="G1144" s="10">
        <f t="shared" si="211"/>
        <v>-9.5026858231166166E-118</v>
      </c>
      <c r="H1144" s="10">
        <f t="shared" si="212"/>
        <v>2.5420649581310424E-117</v>
      </c>
      <c r="I1144">
        <f t="shared" si="204"/>
        <v>1.983471587459395E-118</v>
      </c>
      <c r="J1144">
        <f t="shared" si="205"/>
        <v>1.1840903535794772E-118</v>
      </c>
      <c r="K1144">
        <f t="shared" si="206"/>
        <v>-3.1675619410388722E-118</v>
      </c>
    </row>
    <row r="1145" spans="1:11" x14ac:dyDescent="0.5">
      <c r="A1145" s="8">
        <f t="shared" si="207"/>
        <v>2232</v>
      </c>
      <c r="B1145" s="8">
        <f t="shared" si="213"/>
        <v>0.4174549436611536</v>
      </c>
      <c r="C1145" s="8">
        <f t="shared" si="213"/>
        <v>5.9624757804857E-117</v>
      </c>
      <c r="D1145" s="8">
        <f t="shared" si="213"/>
        <v>0.58254505633884646</v>
      </c>
      <c r="E1145" s="8">
        <f t="shared" si="209"/>
        <v>1</v>
      </c>
      <c r="F1145" s="10">
        <f t="shared" si="210"/>
        <v>-1.2445324955118253E-117</v>
      </c>
      <c r="G1145" s="10">
        <f t="shared" si="211"/>
        <v>-7.4295943131674127E-118</v>
      </c>
      <c r="H1145" s="10">
        <f t="shared" si="212"/>
        <v>1.9874919268285666E-117</v>
      </c>
      <c r="I1145">
        <f t="shared" si="204"/>
        <v>1.5507604377142647E-118</v>
      </c>
      <c r="J1145">
        <f t="shared" si="205"/>
        <v>9.2577100000820588E-119</v>
      </c>
      <c r="K1145">
        <f t="shared" si="206"/>
        <v>-2.4765314377224706E-118</v>
      </c>
    </row>
    <row r="1146" spans="1:11" x14ac:dyDescent="0.5">
      <c r="A1146" s="8">
        <f t="shared" si="207"/>
        <v>2234</v>
      </c>
      <c r="B1146" s="8">
        <f t="shared" si="213"/>
        <v>0.4174549436611536</v>
      </c>
      <c r="C1146" s="8">
        <f t="shared" si="213"/>
        <v>4.6617111178538589E-117</v>
      </c>
      <c r="D1146" s="8">
        <f t="shared" si="213"/>
        <v>0.58254505633884646</v>
      </c>
      <c r="E1146" s="8">
        <f t="shared" si="209"/>
        <v>1</v>
      </c>
      <c r="F1146" s="10">
        <f t="shared" si="210"/>
        <v>-9.7302717603412806E-118</v>
      </c>
      <c r="G1146" s="10">
        <f t="shared" si="211"/>
        <v>-5.8087652991715813E-118</v>
      </c>
      <c r="H1146" s="10">
        <f t="shared" si="212"/>
        <v>1.5539037059512862E-117</v>
      </c>
      <c r="I1146">
        <f t="shared" si="204"/>
        <v>1.2124488953532682E-118</v>
      </c>
      <c r="J1146">
        <f t="shared" si="205"/>
        <v>7.238062043705922E-119</v>
      </c>
      <c r="K1146">
        <f t="shared" si="206"/>
        <v>-1.9362550997238604E-118</v>
      </c>
    </row>
    <row r="1147" spans="1:11" x14ac:dyDescent="0.5">
      <c r="A1147" s="8">
        <f t="shared" si="207"/>
        <v>2236</v>
      </c>
      <c r="B1147" s="8">
        <f t="shared" si="213"/>
        <v>0.4174549436611536</v>
      </c>
      <c r="C1147" s="8">
        <f t="shared" si="213"/>
        <v>3.6447192988936613E-117</v>
      </c>
      <c r="D1147" s="8">
        <f t="shared" si="213"/>
        <v>0.58254505633884646</v>
      </c>
      <c r="E1147" s="8">
        <f t="shared" si="209"/>
        <v>1</v>
      </c>
      <c r="F1147" s="10">
        <f t="shared" si="210"/>
        <v>-7.6075304479018634E-118</v>
      </c>
      <c r="G1147" s="10">
        <f t="shared" si="211"/>
        <v>-4.5415338817436732E-118</v>
      </c>
      <c r="H1147" s="10">
        <f t="shared" si="212"/>
        <v>1.2149064329645537E-117</v>
      </c>
      <c r="I1147">
        <f t="shared" si="204"/>
        <v>9.4794288536926267E-119</v>
      </c>
      <c r="J1147">
        <f t="shared" si="205"/>
        <v>5.659017418786284E-119</v>
      </c>
      <c r="K1147">
        <f t="shared" si="206"/>
        <v>-1.5138446272478911E-118</v>
      </c>
    </row>
    <row r="1148" spans="1:11" x14ac:dyDescent="0.5">
      <c r="A1148" s="8">
        <f t="shared" si="207"/>
        <v>2238</v>
      </c>
      <c r="B1148" s="8">
        <f t="shared" si="213"/>
        <v>0.4174549436611536</v>
      </c>
      <c r="C1148" s="8">
        <f t="shared" si="213"/>
        <v>2.8495928709206524E-117</v>
      </c>
      <c r="D1148" s="8">
        <f t="shared" si="213"/>
        <v>0.58254505633884646</v>
      </c>
      <c r="E1148" s="8">
        <f t="shared" si="209"/>
        <v>1</v>
      </c>
      <c r="F1148" s="10">
        <f t="shared" si="210"/>
        <v>-5.9478831569370294E-118</v>
      </c>
      <c r="G1148" s="10">
        <f t="shared" si="211"/>
        <v>-3.5507597461318113E-118</v>
      </c>
      <c r="H1148" s="10">
        <f t="shared" si="212"/>
        <v>9.4986429030688407E-118</v>
      </c>
      <c r="I1148">
        <f t="shared" si="204"/>
        <v>7.4114110488787373E-119</v>
      </c>
      <c r="J1148">
        <f t="shared" si="205"/>
        <v>4.4244547715606323E-119</v>
      </c>
      <c r="K1148">
        <f t="shared" si="206"/>
        <v>-1.183586582043937E-118</v>
      </c>
    </row>
    <row r="1149" spans="1:11" x14ac:dyDescent="0.5">
      <c r="A1149" s="8">
        <f t="shared" si="207"/>
        <v>2240</v>
      </c>
      <c r="B1149" s="8">
        <f t="shared" si="213"/>
        <v>0.4174549436611536</v>
      </c>
      <c r="C1149" s="8">
        <f t="shared" si="213"/>
        <v>2.227930017125503E-117</v>
      </c>
      <c r="D1149" s="8">
        <f t="shared" si="213"/>
        <v>0.58254505633884646</v>
      </c>
      <c r="E1149" s="8">
        <f t="shared" si="209"/>
        <v>1</v>
      </c>
      <c r="F1149" s="10">
        <f t="shared" si="210"/>
        <v>-4.650301998900599E-118</v>
      </c>
      <c r="G1149" s="10">
        <f t="shared" si="211"/>
        <v>-2.7761313915177443E-118</v>
      </c>
      <c r="H1149" s="10">
        <f t="shared" si="212"/>
        <v>7.4264333904183433E-118</v>
      </c>
      <c r="I1149">
        <f t="shared" si="204"/>
        <v>5.7945488682099995E-119</v>
      </c>
      <c r="J1149">
        <f t="shared" si="205"/>
        <v>3.4592224368491479E-119</v>
      </c>
      <c r="K1149">
        <f t="shared" si="206"/>
        <v>-9.2537713050591474E-119</v>
      </c>
    </row>
    <row r="1150" spans="1:11" x14ac:dyDescent="0.5">
      <c r="A1150" s="8">
        <f t="shared" si="207"/>
        <v>2242</v>
      </c>
      <c r="B1150" s="8">
        <f t="shared" si="213"/>
        <v>0.4174549436611536</v>
      </c>
      <c r="C1150" s="8">
        <f t="shared" si="213"/>
        <v>1.7418881875589369E-117</v>
      </c>
      <c r="D1150" s="8">
        <f t="shared" si="213"/>
        <v>0.58254505633884646</v>
      </c>
      <c r="E1150" s="8">
        <f t="shared" si="209"/>
        <v>1</v>
      </c>
      <c r="F1150" s="10">
        <f t="shared" si="210"/>
        <v>-3.6357991760072249E-118</v>
      </c>
      <c r="G1150" s="10">
        <f t="shared" si="211"/>
        <v>-2.1704947825225645E-118</v>
      </c>
      <c r="H1150" s="10">
        <f t="shared" si="212"/>
        <v>5.8062939585297895E-118</v>
      </c>
      <c r="I1150">
        <f t="shared" si="204"/>
        <v>4.5304188857739249E-119</v>
      </c>
      <c r="J1150">
        <f t="shared" si="205"/>
        <v>2.7045637226346228E-119</v>
      </c>
      <c r="K1150">
        <f t="shared" si="206"/>
        <v>-7.2349826084085477E-119</v>
      </c>
    </row>
    <row r="1151" spans="1:11" x14ac:dyDescent="0.5">
      <c r="A1151" s="8">
        <f t="shared" si="207"/>
        <v>2244</v>
      </c>
      <c r="B1151" s="8">
        <f t="shared" ref="B1151:D1166" si="214">B1150+F1150*$B$25+$B$26*0.5*I1150*$B$25^2</f>
        <v>0.4174549436611536</v>
      </c>
      <c r="C1151" s="8">
        <f t="shared" si="214"/>
        <v>1.3618805055071166E-117</v>
      </c>
      <c r="D1151" s="8">
        <f t="shared" si="214"/>
        <v>0.58254505633884646</v>
      </c>
      <c r="E1151" s="8">
        <f t="shared" si="209"/>
        <v>1</v>
      </c>
      <c r="F1151" s="10">
        <f t="shared" si="210"/>
        <v>-2.8426187484984837E-118</v>
      </c>
      <c r="G1151" s="10">
        <f t="shared" si="211"/>
        <v>-1.6969829365252382E-118</v>
      </c>
      <c r="H1151" s="10">
        <f t="shared" si="212"/>
        <v>4.5396016850237219E-118</v>
      </c>
      <c r="I1151">
        <f t="shared" si="204"/>
        <v>3.5420695808054116E-119</v>
      </c>
      <c r="J1151">
        <f t="shared" si="205"/>
        <v>2.1145402076120487E-119</v>
      </c>
      <c r="K1151">
        <f t="shared" si="206"/>
        <v>-5.6566097884174602E-119</v>
      </c>
    </row>
    <row r="1152" spans="1:11" x14ac:dyDescent="0.5">
      <c r="A1152" s="8">
        <f t="shared" si="207"/>
        <v>2246</v>
      </c>
      <c r="B1152" s="8">
        <f t="shared" si="214"/>
        <v>0.4174549436611536</v>
      </c>
      <c r="C1152" s="8">
        <f t="shared" si="214"/>
        <v>1.06477472235431E-117</v>
      </c>
      <c r="D1152" s="8">
        <f t="shared" si="214"/>
        <v>0.58254505633884646</v>
      </c>
      <c r="E1152" s="8">
        <f t="shared" si="209"/>
        <v>1</v>
      </c>
      <c r="F1152" s="10">
        <f t="shared" si="210"/>
        <v>-2.2224773586611948E-118</v>
      </c>
      <c r="G1152" s="10">
        <f t="shared" si="211"/>
        <v>-1.3267717158531718E-118</v>
      </c>
      <c r="H1152" s="10">
        <f t="shared" si="212"/>
        <v>3.5492490745143666E-118</v>
      </c>
      <c r="I1152">
        <f t="shared" si="204"/>
        <v>2.7693370594634896E-119</v>
      </c>
      <c r="J1152">
        <f t="shared" si="205"/>
        <v>1.6532353267137493E-119</v>
      </c>
      <c r="K1152">
        <f t="shared" si="206"/>
        <v>-4.4225723861772389E-119</v>
      </c>
    </row>
    <row r="1153" spans="1:11" x14ac:dyDescent="0.5">
      <c r="A1153" s="8">
        <f t="shared" si="207"/>
        <v>2248</v>
      </c>
      <c r="B1153" s="8">
        <f t="shared" si="214"/>
        <v>0.4174549436611536</v>
      </c>
      <c r="C1153" s="8">
        <f t="shared" si="214"/>
        <v>8.3248508571795044E-118</v>
      </c>
      <c r="D1153" s="8">
        <f t="shared" si="214"/>
        <v>0.58254505633884646</v>
      </c>
      <c r="E1153" s="8">
        <f t="shared" si="209"/>
        <v>1</v>
      </c>
      <c r="F1153" s="10">
        <f t="shared" si="210"/>
        <v>-1.737625072785688E-118</v>
      </c>
      <c r="G1153" s="10">
        <f t="shared" si="211"/>
        <v>-1.0373252129408134E-118</v>
      </c>
      <c r="H1153" s="10">
        <f t="shared" si="212"/>
        <v>2.7749502857265015E-118</v>
      </c>
      <c r="I1153">
        <f t="shared" si="204"/>
        <v>2.165182691632507E-119</v>
      </c>
      <c r="J1153">
        <f t="shared" si="205"/>
        <v>1.2925680181702044E-119</v>
      </c>
      <c r="K1153">
        <f t="shared" si="206"/>
        <v>-3.4577507098027114E-119</v>
      </c>
    </row>
    <row r="1154" spans="1:11" x14ac:dyDescent="0.5">
      <c r="A1154" s="8">
        <f t="shared" si="207"/>
        <v>2250</v>
      </c>
      <c r="B1154" s="8">
        <f t="shared" si="214"/>
        <v>0.4174549436611536</v>
      </c>
      <c r="C1154" s="8">
        <f t="shared" si="214"/>
        <v>6.5087140349319181E-118</v>
      </c>
      <c r="D1154" s="8">
        <f t="shared" si="214"/>
        <v>0.58254505633884646</v>
      </c>
      <c r="E1154" s="8">
        <f t="shared" si="209"/>
        <v>1</v>
      </c>
      <c r="F1154" s="10">
        <f t="shared" si="210"/>
        <v>-1.3585474253795319E-118</v>
      </c>
      <c r="G1154" s="10">
        <f t="shared" si="211"/>
        <v>-8.1102391959777385E-119</v>
      </c>
      <c r="H1154" s="10">
        <f t="shared" si="212"/>
        <v>2.1695713449773058E-118</v>
      </c>
      <c r="I1154">
        <f t="shared" si="204"/>
        <v>1.6928297233176832E-119</v>
      </c>
      <c r="J1154">
        <f t="shared" si="205"/>
        <v>1.0105833420082293E-119</v>
      </c>
      <c r="K1154">
        <f t="shared" si="206"/>
        <v>-2.7034130653259125E-119</v>
      </c>
    </row>
    <row r="1155" spans="1:11" x14ac:dyDescent="0.5">
      <c r="A1155" s="8">
        <f t="shared" si="207"/>
        <v>2252</v>
      </c>
      <c r="B1155" s="8">
        <f t="shared" si="214"/>
        <v>0.4174549436611536</v>
      </c>
      <c r="C1155" s="8">
        <f t="shared" si="214"/>
        <v>5.088782864138016E-118</v>
      </c>
      <c r="D1155" s="8">
        <f t="shared" si="214"/>
        <v>0.58254505633884646</v>
      </c>
      <c r="E1155" s="8">
        <f t="shared" si="209"/>
        <v>1</v>
      </c>
      <c r="F1155" s="10">
        <f t="shared" si="210"/>
        <v>-1.0621687819262896E-118</v>
      </c>
      <c r="G1155" s="10">
        <f t="shared" si="211"/>
        <v>-6.3409217278638234E-119</v>
      </c>
      <c r="H1155" s="10">
        <f t="shared" si="212"/>
        <v>1.696260954712672E-118</v>
      </c>
      <c r="I1155">
        <f t="shared" si="204"/>
        <v>1.3235245613325886E-119</v>
      </c>
      <c r="J1155">
        <f t="shared" si="205"/>
        <v>7.9011601462201904E-120</v>
      </c>
      <c r="K1155">
        <f t="shared" si="206"/>
        <v>-2.1136405759546076E-119</v>
      </c>
    </row>
    <row r="1156" spans="1:11" x14ac:dyDescent="0.5">
      <c r="A1156" s="8">
        <f t="shared" si="207"/>
        <v>2254</v>
      </c>
      <c r="B1156" s="8">
        <f t="shared" si="214"/>
        <v>0.4174549436611536</v>
      </c>
      <c r="C1156" s="8">
        <f t="shared" si="214"/>
        <v>3.9786217214896549E-118</v>
      </c>
      <c r="D1156" s="8">
        <f t="shared" si="214"/>
        <v>0.58254505633884646</v>
      </c>
      <c r="E1156" s="8">
        <f t="shared" si="209"/>
        <v>1</v>
      </c>
      <c r="F1156" s="10">
        <f t="shared" si="210"/>
        <v>-8.304476532967529E-119</v>
      </c>
      <c r="G1156" s="10">
        <f t="shared" si="211"/>
        <v>-4.9575958719979874E-119</v>
      </c>
      <c r="H1156" s="10">
        <f t="shared" si="212"/>
        <v>1.3262072404965516E-118</v>
      </c>
      <c r="I1156">
        <f t="shared" si="204"/>
        <v>1.0347864527198438E-119</v>
      </c>
      <c r="J1156">
        <f t="shared" si="205"/>
        <v>6.1774550461281858E-120</v>
      </c>
      <c r="K1156">
        <f t="shared" si="206"/>
        <v>-1.6525319573326624E-119</v>
      </c>
    </row>
    <row r="1157" spans="1:11" x14ac:dyDescent="0.5">
      <c r="A1157" s="8">
        <f t="shared" si="207"/>
        <v>2256</v>
      </c>
      <c r="B1157" s="8">
        <f t="shared" si="214"/>
        <v>0.4174549436611536</v>
      </c>
      <c r="C1157" s="8">
        <f t="shared" si="214"/>
        <v>3.110651648012621E-118</v>
      </c>
      <c r="D1157" s="8">
        <f t="shared" si="214"/>
        <v>0.58254505633884646</v>
      </c>
      <c r="E1157" s="8">
        <f t="shared" si="209"/>
        <v>1</v>
      </c>
      <c r="F1157" s="10">
        <f t="shared" si="210"/>
        <v>-6.4927845423529165E-119</v>
      </c>
      <c r="G1157" s="10">
        <f t="shared" si="211"/>
        <v>-3.8760542843558187E-119</v>
      </c>
      <c r="H1157" s="10">
        <f t="shared" si="212"/>
        <v>1.0368838826708735E-118</v>
      </c>
      <c r="I1157">
        <f t="shared" si="204"/>
        <v>8.0903901145166571E-120</v>
      </c>
      <c r="J1157">
        <f t="shared" si="205"/>
        <v>4.8297908333360711E-120</v>
      </c>
      <c r="K1157">
        <f t="shared" si="206"/>
        <v>-1.2920180947852728E-119</v>
      </c>
    </row>
    <row r="1158" spans="1:11" x14ac:dyDescent="0.5">
      <c r="A1158" s="8">
        <f t="shared" si="207"/>
        <v>2258</v>
      </c>
      <c r="B1158" s="8">
        <f t="shared" si="214"/>
        <v>0.4174549436611536</v>
      </c>
      <c r="C1158" s="8">
        <f t="shared" si="214"/>
        <v>2.4320366078081785E-118</v>
      </c>
      <c r="D1158" s="8">
        <f t="shared" si="214"/>
        <v>0.58254505633884646</v>
      </c>
      <c r="E1158" s="8">
        <f t="shared" si="209"/>
        <v>1</v>
      </c>
      <c r="F1158" s="10">
        <f t="shared" si="210"/>
        <v>-5.0763285254721314E-119</v>
      </c>
      <c r="G1158" s="10">
        <f t="shared" si="211"/>
        <v>-3.0304601672217969E-119</v>
      </c>
      <c r="H1158" s="10">
        <f t="shared" si="212"/>
        <v>8.1067886926939283E-119</v>
      </c>
      <c r="I1158">
        <f t="shared" si="204"/>
        <v>6.3254028918747267E-120</v>
      </c>
      <c r="J1158">
        <f t="shared" si="205"/>
        <v>3.7761309988645963E-120</v>
      </c>
      <c r="K1158">
        <f t="shared" si="206"/>
        <v>-1.0101533890739323E-119</v>
      </c>
    </row>
    <row r="1159" spans="1:11" x14ac:dyDescent="0.5">
      <c r="A1159" s="8">
        <f t="shared" si="207"/>
        <v>2260</v>
      </c>
      <c r="B1159" s="8">
        <f t="shared" si="214"/>
        <v>0.4174549436611536</v>
      </c>
      <c r="C1159" s="8">
        <f t="shared" si="214"/>
        <v>1.9014671943411111E-118</v>
      </c>
      <c r="D1159" s="8">
        <f t="shared" si="214"/>
        <v>0.58254505633884646</v>
      </c>
      <c r="E1159" s="8">
        <f t="shared" si="209"/>
        <v>1</v>
      </c>
      <c r="F1159" s="10">
        <f t="shared" si="210"/>
        <v>-3.9688844024360018E-119</v>
      </c>
      <c r="G1159" s="10">
        <f t="shared" si="211"/>
        <v>-2.3693395787010348E-119</v>
      </c>
      <c r="H1159" s="10">
        <f t="shared" si="212"/>
        <v>6.3382239811370366E-119</v>
      </c>
      <c r="I1159">
        <f t="shared" si="204"/>
        <v>4.9454626017039093E-120</v>
      </c>
      <c r="J1159">
        <f t="shared" si="205"/>
        <v>2.9523359939662057E-120</v>
      </c>
      <c r="K1159">
        <f t="shared" si="206"/>
        <v>-7.897798595670115E-120</v>
      </c>
    </row>
    <row r="1160" spans="1:11" x14ac:dyDescent="0.5">
      <c r="A1160" s="8">
        <f t="shared" si="207"/>
        <v>2262</v>
      </c>
      <c r="B1160" s="8">
        <f t="shared" si="214"/>
        <v>0.4174549436611536</v>
      </c>
      <c r="C1160" s="8">
        <f t="shared" si="214"/>
        <v>1.4866459984802284E-118</v>
      </c>
      <c r="D1160" s="8">
        <f t="shared" si="214"/>
        <v>0.58254505633884646</v>
      </c>
      <c r="E1160" s="8">
        <f t="shared" si="209"/>
        <v>1</v>
      </c>
      <c r="F1160" s="10">
        <f t="shared" si="210"/>
        <v>-3.1030386076982156E-119</v>
      </c>
      <c r="G1160" s="10">
        <f t="shared" si="211"/>
        <v>-1.8524480539025452E-119</v>
      </c>
      <c r="H1160" s="10">
        <f t="shared" si="212"/>
        <v>4.9554866616007608E-119</v>
      </c>
      <c r="I1160">
        <f t="shared" si="204"/>
        <v>3.8665679898855029E-120</v>
      </c>
      <c r="J1160">
        <f t="shared" si="205"/>
        <v>2.3082588564563145E-120</v>
      </c>
      <c r="K1160">
        <f t="shared" si="206"/>
        <v>-6.1748268463418174E-120</v>
      </c>
    </row>
    <row r="1161" spans="1:11" x14ac:dyDescent="0.5">
      <c r="A1161" s="8">
        <f t="shared" si="207"/>
        <v>2264</v>
      </c>
      <c r="B1161" s="8">
        <f t="shared" si="214"/>
        <v>0.4174549436611536</v>
      </c>
      <c r="C1161" s="8">
        <f t="shared" si="214"/>
        <v>1.1623215648288456E-118</v>
      </c>
      <c r="D1161" s="8">
        <f t="shared" si="214"/>
        <v>0.58254505633884646</v>
      </c>
      <c r="E1161" s="8">
        <f t="shared" si="209"/>
        <v>1</v>
      </c>
      <c r="F1161" s="10">
        <f t="shared" si="210"/>
        <v>-2.4260844168088481E-119</v>
      </c>
      <c r="G1161" s="10">
        <f t="shared" si="211"/>
        <v>-1.4483207992873035E-119</v>
      </c>
      <c r="H1161" s="10">
        <f t="shared" si="212"/>
        <v>3.8744052160961516E-119</v>
      </c>
      <c r="I1161">
        <f t="shared" si="204"/>
        <v>3.0230433883487911E-120</v>
      </c>
      <c r="J1161">
        <f t="shared" si="205"/>
        <v>1.8046926092755539E-120</v>
      </c>
      <c r="K1161">
        <f t="shared" si="206"/>
        <v>-4.827735997624345E-120</v>
      </c>
    </row>
    <row r="1162" spans="1:11" x14ac:dyDescent="0.5">
      <c r="A1162" s="8">
        <f t="shared" si="207"/>
        <v>2266</v>
      </c>
      <c r="B1162" s="8">
        <f t="shared" si="214"/>
        <v>0.4174549436611536</v>
      </c>
      <c r="C1162" s="8">
        <f t="shared" si="214"/>
        <v>9.0875125715689588E-119</v>
      </c>
      <c r="D1162" s="8">
        <f t="shared" si="214"/>
        <v>0.58254505633884646</v>
      </c>
      <c r="E1162" s="8">
        <f t="shared" si="209"/>
        <v>1</v>
      </c>
      <c r="F1162" s="10">
        <f t="shared" si="210"/>
        <v>-1.8968135242921725E-119</v>
      </c>
      <c r="G1162" s="10">
        <f t="shared" si="211"/>
        <v>-1.1323573328974803E-119</v>
      </c>
      <c r="H1162" s="10">
        <f t="shared" si="212"/>
        <v>3.0291708571896527E-119</v>
      </c>
      <c r="I1162">
        <f t="shared" si="204"/>
        <v>2.3635408330450588E-120</v>
      </c>
      <c r="J1162">
        <f t="shared" si="205"/>
        <v>1.4109836099465416E-120</v>
      </c>
      <c r="K1162">
        <f t="shared" si="206"/>
        <v>-3.7745244429916004E-120</v>
      </c>
    </row>
    <row r="1163" spans="1:11" x14ac:dyDescent="0.5">
      <c r="A1163" s="8">
        <f t="shared" si="207"/>
        <v>2268</v>
      </c>
      <c r="B1163" s="8">
        <f t="shared" si="214"/>
        <v>0.4174549436611536</v>
      </c>
      <c r="C1163" s="8">
        <f t="shared" si="214"/>
        <v>7.104994627763307E-119</v>
      </c>
      <c r="D1163" s="8">
        <f t="shared" si="214"/>
        <v>0.58254505633884646</v>
      </c>
      <c r="E1163" s="8">
        <f t="shared" si="209"/>
        <v>1</v>
      </c>
      <c r="F1163" s="10">
        <f t="shared" si="210"/>
        <v>-1.4830075660228653E-119</v>
      </c>
      <c r="G1163" s="10">
        <f t="shared" si="211"/>
        <v>-8.8532397656490373E-120</v>
      </c>
      <c r="H1163" s="10">
        <f t="shared" si="212"/>
        <v>2.368331542587769E-119</v>
      </c>
      <c r="I1163">
        <f t="shared" si="204"/>
        <v>1.8479143537938518E-120</v>
      </c>
      <c r="J1163">
        <f t="shared" si="205"/>
        <v>1.1031655680891607E-120</v>
      </c>
      <c r="K1163">
        <f t="shared" si="206"/>
        <v>-2.9510799218830124E-120</v>
      </c>
    </row>
    <row r="1164" spans="1:11" x14ac:dyDescent="0.5">
      <c r="A1164" s="8">
        <f t="shared" si="207"/>
        <v>2270</v>
      </c>
      <c r="B1164" s="8">
        <f t="shared" si="214"/>
        <v>0.4174549436611536</v>
      </c>
      <c r="C1164" s="8">
        <f t="shared" si="214"/>
        <v>5.5549797882513317E-119</v>
      </c>
      <c r="D1164" s="8">
        <f t="shared" si="214"/>
        <v>0.58254505633884646</v>
      </c>
      <c r="E1164" s="8">
        <f t="shared" si="209"/>
        <v>1</v>
      </c>
      <c r="F1164" s="10">
        <f t="shared" si="210"/>
        <v>-1.1594768872716533E-119</v>
      </c>
      <c r="G1164" s="10">
        <f t="shared" si="211"/>
        <v>-6.9218304214545705E-120</v>
      </c>
      <c r="H1164" s="10">
        <f t="shared" si="212"/>
        <v>1.8516599294171104E-119</v>
      </c>
      <c r="I1164">
        <f t="shared" si="204"/>
        <v>1.4447761643101884E-120</v>
      </c>
      <c r="J1164">
        <f t="shared" si="205"/>
        <v>8.6250064284133493E-121</v>
      </c>
      <c r="K1164">
        <f t="shared" si="206"/>
        <v>-2.3072768071515234E-120</v>
      </c>
    </row>
    <row r="1165" spans="1:11" x14ac:dyDescent="0.5">
      <c r="A1165" s="8">
        <f t="shared" si="207"/>
        <v>2272</v>
      </c>
      <c r="B1165" s="8">
        <f t="shared" si="214"/>
        <v>0.4174549436611536</v>
      </c>
      <c r="C1165" s="8">
        <f t="shared" si="214"/>
        <v>4.3431138325286841E-119</v>
      </c>
      <c r="D1165" s="8">
        <f t="shared" si="214"/>
        <v>0.58254505633884646</v>
      </c>
      <c r="E1165" s="8">
        <f t="shared" si="209"/>
        <v>1</v>
      </c>
      <c r="F1165" s="10">
        <f t="shared" si="210"/>
        <v>-9.0652717013611939E-120</v>
      </c>
      <c r="G1165" s="10">
        <f t="shared" si="211"/>
        <v>-5.411774407067753E-120</v>
      </c>
      <c r="H1165" s="10">
        <f t="shared" si="212"/>
        <v>1.4477046108428947E-119</v>
      </c>
      <c r="I1165">
        <f t="shared" si="204"/>
        <v>1.1295859901046709E-120</v>
      </c>
      <c r="J1165">
        <f t="shared" si="205"/>
        <v>6.7433881225124681E-121</v>
      </c>
      <c r="K1165">
        <f t="shared" si="206"/>
        <v>-1.8039248023559177E-120</v>
      </c>
    </row>
    <row r="1166" spans="1:11" x14ac:dyDescent="0.5">
      <c r="A1166" s="8">
        <f t="shared" si="207"/>
        <v>2274</v>
      </c>
      <c r="B1166" s="8">
        <f t="shared" si="214"/>
        <v>0.4174549436611536</v>
      </c>
      <c r="C1166" s="8">
        <f t="shared" si="214"/>
        <v>3.3956267135653831E-119</v>
      </c>
      <c r="D1166" s="8">
        <f t="shared" si="214"/>
        <v>0.58254505633884646</v>
      </c>
      <c r="E1166" s="8">
        <f t="shared" si="209"/>
        <v>1</v>
      </c>
      <c r="F1166" s="10">
        <f t="shared" si="210"/>
        <v>-7.0876057920287264E-120</v>
      </c>
      <c r="G1166" s="10">
        <f t="shared" si="211"/>
        <v>-4.2311499198558839E-120</v>
      </c>
      <c r="H1166" s="10">
        <f t="shared" si="212"/>
        <v>1.131875571188461E-119</v>
      </c>
      <c r="I1166">
        <f t="shared" si="204"/>
        <v>8.8315722570766626E-121</v>
      </c>
      <c r="J1166">
        <f t="shared" si="205"/>
        <v>5.272260809109616E-121</v>
      </c>
      <c r="K1166">
        <f t="shared" si="206"/>
        <v>-1.4103833066186279E-120</v>
      </c>
    </row>
    <row r="1167" spans="1:11" x14ac:dyDescent="0.5">
      <c r="A1167" s="8">
        <f t="shared" si="207"/>
        <v>2276</v>
      </c>
      <c r="B1167" s="8">
        <f t="shared" ref="B1167:D1182" si="215">B1166+F1166*$B$25+$B$26*0.5*I1166*$B$25^2</f>
        <v>0.4174549436611536</v>
      </c>
      <c r="C1167" s="8">
        <f t="shared" si="215"/>
        <v>2.6548419457763987E-119</v>
      </c>
      <c r="D1167" s="8">
        <f t="shared" si="215"/>
        <v>0.58254505633884646</v>
      </c>
      <c r="E1167" s="8">
        <f t="shared" si="209"/>
        <v>1</v>
      </c>
      <c r="F1167" s="10">
        <f t="shared" si="210"/>
        <v>-5.5413844745167699E-120</v>
      </c>
      <c r="G1167" s="10">
        <f t="shared" si="211"/>
        <v>-3.3080886780712253E-120</v>
      </c>
      <c r="H1167" s="10">
        <f t="shared" si="212"/>
        <v>8.8494731525879952E-120</v>
      </c>
      <c r="I1167">
        <f t="shared" si="204"/>
        <v>6.9048898636516176E-121</v>
      </c>
      <c r="J1167">
        <f t="shared" si="205"/>
        <v>4.1220723965857995E-121</v>
      </c>
      <c r="K1167">
        <f t="shared" si="206"/>
        <v>-1.1026962260237417E-120</v>
      </c>
    </row>
    <row r="1168" spans="1:11" x14ac:dyDescent="0.5">
      <c r="A1168" s="8">
        <f t="shared" si="207"/>
        <v>2278</v>
      </c>
      <c r="B1168" s="8">
        <f t="shared" si="215"/>
        <v>0.4174549436611536</v>
      </c>
      <c r="C1168" s="8">
        <f t="shared" si="215"/>
        <v>2.0756656580938697E-119</v>
      </c>
      <c r="D1168" s="8">
        <f t="shared" si="215"/>
        <v>0.58254505633884646</v>
      </c>
      <c r="E1168" s="8">
        <f t="shared" si="209"/>
        <v>1</v>
      </c>
      <c r="F1168" s="10">
        <f t="shared" si="210"/>
        <v>-4.3324844517948382E-120</v>
      </c>
      <c r="G1168" s="10">
        <f t="shared" si="211"/>
        <v>-2.586401075184727E-120</v>
      </c>
      <c r="H1168" s="10">
        <f t="shared" si="212"/>
        <v>6.9188855269795652E-120</v>
      </c>
      <c r="I1168">
        <f t="shared" si="204"/>
        <v>5.3985295756319363E-121</v>
      </c>
      <c r="J1168">
        <f t="shared" si="205"/>
        <v>3.2228073416504864E-121</v>
      </c>
      <c r="K1168">
        <f t="shared" si="206"/>
        <v>-8.6213369172824227E-121</v>
      </c>
    </row>
    <row r="1169" spans="1:11" x14ac:dyDescent="0.5">
      <c r="A1169" s="8">
        <f t="shared" si="207"/>
        <v>2280</v>
      </c>
      <c r="B1169" s="8">
        <f t="shared" si="215"/>
        <v>0.4174549436611536</v>
      </c>
      <c r="C1169" s="8">
        <f t="shared" si="215"/>
        <v>1.6228415898899342E-119</v>
      </c>
      <c r="D1169" s="8">
        <f t="shared" si="215"/>
        <v>0.58254505633884646</v>
      </c>
      <c r="E1169" s="8">
        <f t="shared" si="209"/>
        <v>1</v>
      </c>
      <c r="F1169" s="10">
        <f t="shared" si="210"/>
        <v>-3.3873162223923969E-120</v>
      </c>
      <c r="G1169" s="10">
        <f t="shared" si="211"/>
        <v>-2.0221557439073834E-120</v>
      </c>
      <c r="H1169" s="10">
        <f t="shared" si="212"/>
        <v>5.4094719662997803E-120</v>
      </c>
      <c r="I1169">
        <f t="shared" si="204"/>
        <v>4.2207945607346748E-121</v>
      </c>
      <c r="J1169">
        <f t="shared" si="205"/>
        <v>2.5197245856232693E-121</v>
      </c>
      <c r="K1169">
        <f t="shared" si="206"/>
        <v>-6.7405191463579441E-121</v>
      </c>
    </row>
    <row r="1170" spans="1:11" x14ac:dyDescent="0.5">
      <c r="A1170" s="8">
        <f t="shared" si="207"/>
        <v>2282</v>
      </c>
      <c r="B1170" s="8">
        <f t="shared" si="215"/>
        <v>0.4174549436611536</v>
      </c>
      <c r="C1170" s="8">
        <f t="shared" si="215"/>
        <v>1.2688049328209229E-119</v>
      </c>
      <c r="D1170" s="8">
        <f t="shared" si="215"/>
        <v>0.58254505633884646</v>
      </c>
      <c r="E1170" s="8">
        <f t="shared" si="209"/>
        <v>1</v>
      </c>
      <c r="F1170" s="10">
        <f t="shared" si="210"/>
        <v>-2.6483444587387606E-120</v>
      </c>
      <c r="G1170" s="10">
        <f t="shared" si="211"/>
        <v>-1.5810053173309822E-120</v>
      </c>
      <c r="H1170" s="10">
        <f t="shared" si="212"/>
        <v>4.2293497760697428E-120</v>
      </c>
      <c r="I1170">
        <f t="shared" si="204"/>
        <v>3.2999924283719474E-121</v>
      </c>
      <c r="J1170">
        <f t="shared" si="205"/>
        <v>1.9700252960646597E-121</v>
      </c>
      <c r="K1170">
        <f t="shared" si="206"/>
        <v>-5.270017724436607E-121</v>
      </c>
    </row>
    <row r="1171" spans="1:11" x14ac:dyDescent="0.5">
      <c r="A1171" s="8">
        <f t="shared" si="207"/>
        <v>2284</v>
      </c>
      <c r="B1171" s="8">
        <f t="shared" si="215"/>
        <v>0.4174549436611536</v>
      </c>
      <c r="C1171" s="8">
        <f t="shared" si="215"/>
        <v>9.9200437527601965E-120</v>
      </c>
      <c r="D1171" s="8">
        <f t="shared" si="215"/>
        <v>0.58254505633884646</v>
      </c>
      <c r="E1171" s="8">
        <f t="shared" si="209"/>
        <v>1</v>
      </c>
      <c r="F1171" s="10">
        <f t="shared" si="210"/>
        <v>-2.0705856529623432E-120</v>
      </c>
      <c r="G1171" s="10">
        <f t="shared" si="211"/>
        <v>-1.2360955979577223E-120</v>
      </c>
      <c r="H1171" s="10">
        <f t="shared" si="212"/>
        <v>3.3066812509200655E-120</v>
      </c>
      <c r="I1171">
        <f t="shared" si="204"/>
        <v>2.5800710910262047E-121</v>
      </c>
      <c r="J1171">
        <f t="shared" si="205"/>
        <v>1.540247568832869E-121</v>
      </c>
      <c r="K1171">
        <f t="shared" si="206"/>
        <v>-4.1203186598590737E-121</v>
      </c>
    </row>
    <row r="1172" spans="1:11" x14ac:dyDescent="0.5">
      <c r="A1172" s="8">
        <f t="shared" si="207"/>
        <v>2286</v>
      </c>
      <c r="B1172" s="8">
        <f t="shared" si="215"/>
        <v>0.4174549436611536</v>
      </c>
      <c r="C1172" s="8">
        <f t="shared" si="215"/>
        <v>7.7559020706113257E-120</v>
      </c>
      <c r="D1172" s="8">
        <f t="shared" si="215"/>
        <v>0.58254505633884646</v>
      </c>
      <c r="E1172" s="8">
        <f t="shared" si="209"/>
        <v>1</v>
      </c>
      <c r="F1172" s="10">
        <f t="shared" si="210"/>
        <v>-1.6188698309642376E-120</v>
      </c>
      <c r="G1172" s="10">
        <f t="shared" si="211"/>
        <v>-9.6643085923953761E-121</v>
      </c>
      <c r="H1172" s="10">
        <f t="shared" si="212"/>
        <v>2.5853006902037752E-120</v>
      </c>
      <c r="I1172">
        <f t="shared" si="204"/>
        <v>2.017206699481207E-121</v>
      </c>
      <c r="J1172">
        <f t="shared" si="205"/>
        <v>1.2042294979839183E-121</v>
      </c>
      <c r="K1172">
        <f t="shared" si="206"/>
        <v>-3.2214361974651254E-121</v>
      </c>
    </row>
    <row r="1173" spans="1:11" x14ac:dyDescent="0.5">
      <c r="A1173" s="8">
        <f t="shared" si="207"/>
        <v>2288</v>
      </c>
      <c r="B1173" s="8">
        <f t="shared" si="215"/>
        <v>0.4174549436611536</v>
      </c>
      <c r="C1173" s="8">
        <f t="shared" si="215"/>
        <v>6.0638862517290341E-120</v>
      </c>
      <c r="D1173" s="8">
        <f t="shared" si="215"/>
        <v>0.58254505633884646</v>
      </c>
      <c r="E1173" s="8">
        <f t="shared" si="209"/>
        <v>1</v>
      </c>
      <c r="F1173" s="10">
        <f t="shared" si="210"/>
        <v>-1.2656996467915939E-120</v>
      </c>
      <c r="G1173" s="10">
        <f t="shared" si="211"/>
        <v>-7.5559577045141731E-121</v>
      </c>
      <c r="H1173" s="10">
        <f t="shared" si="212"/>
        <v>2.0212954172430113E-120</v>
      </c>
      <c r="I1173">
        <f t="shared" si="204"/>
        <v>1.5771359489220117E-121</v>
      </c>
      <c r="J1173">
        <f t="shared" si="205"/>
        <v>9.4151661924937919E-122</v>
      </c>
      <c r="K1173">
        <f t="shared" si="206"/>
        <v>-2.5186525681713909E-121</v>
      </c>
    </row>
    <row r="1174" spans="1:11" x14ac:dyDescent="0.5">
      <c r="A1174" s="8">
        <f t="shared" si="207"/>
        <v>2290</v>
      </c>
      <c r="B1174" s="8">
        <f t="shared" si="215"/>
        <v>0.4174549436611536</v>
      </c>
      <c r="C1174" s="8">
        <f t="shared" si="215"/>
        <v>4.740998034676076E-120</v>
      </c>
      <c r="D1174" s="8">
        <f t="shared" si="215"/>
        <v>0.58254505633884646</v>
      </c>
      <c r="E1174" s="8">
        <f t="shared" si="209"/>
        <v>1</v>
      </c>
      <c r="F1174" s="10">
        <f t="shared" si="210"/>
        <v>-9.8957653373167069E-121</v>
      </c>
      <c r="G1174" s="10">
        <f t="shared" si="211"/>
        <v>-5.9075614449368797E-121</v>
      </c>
      <c r="H1174" s="10">
        <f t="shared" si="212"/>
        <v>1.5803326782253587E-120</v>
      </c>
      <c r="I1174">
        <f t="shared" si="204"/>
        <v>1.2330703650854642E-121</v>
      </c>
      <c r="J1174">
        <f t="shared" si="205"/>
        <v>7.3611678322682904E-122</v>
      </c>
      <c r="K1174">
        <f t="shared" si="206"/>
        <v>-1.9691871483122932E-121</v>
      </c>
    </row>
    <row r="1175" spans="1:11" x14ac:dyDescent="0.5">
      <c r="A1175" s="8">
        <f t="shared" si="207"/>
        <v>2292</v>
      </c>
      <c r="B1175" s="8">
        <f t="shared" si="215"/>
        <v>0.4174549436611536</v>
      </c>
      <c r="C1175" s="8">
        <f t="shared" si="215"/>
        <v>3.7067091023340664E-120</v>
      </c>
      <c r="D1175" s="8">
        <f t="shared" si="215"/>
        <v>0.58254505633884646</v>
      </c>
      <c r="E1175" s="8">
        <f t="shared" si="209"/>
        <v>1</v>
      </c>
      <c r="F1175" s="10">
        <f t="shared" si="210"/>
        <v>-7.7369201974157646E-121</v>
      </c>
      <c r="G1175" s="10">
        <f t="shared" si="211"/>
        <v>-4.6187768103644556E-121</v>
      </c>
      <c r="H1175" s="10">
        <f t="shared" si="212"/>
        <v>1.235569700778022E-120</v>
      </c>
      <c r="I1175">
        <f t="shared" si="204"/>
        <v>9.6406560657706823E-122</v>
      </c>
      <c r="J1175">
        <f t="shared" si="205"/>
        <v>5.7552666354441689E-122</v>
      </c>
      <c r="K1175">
        <f t="shared" si="206"/>
        <v>-1.5395922701214851E-121</v>
      </c>
    </row>
    <row r="1176" spans="1:11" x14ac:dyDescent="0.5">
      <c r="A1176" s="8">
        <f t="shared" si="207"/>
        <v>2294</v>
      </c>
      <c r="B1176" s="8">
        <f t="shared" si="215"/>
        <v>0.4174549436611536</v>
      </c>
      <c r="C1176" s="8">
        <f t="shared" si="215"/>
        <v>2.8980590729700589E-120</v>
      </c>
      <c r="D1176" s="8">
        <f t="shared" si="215"/>
        <v>0.58254505633884646</v>
      </c>
      <c r="E1176" s="8">
        <f t="shared" si="209"/>
        <v>1</v>
      </c>
      <c r="F1176" s="10">
        <f t="shared" si="210"/>
        <v>-6.0490454351670547E-121</v>
      </c>
      <c r="G1176" s="10">
        <f t="shared" si="211"/>
        <v>-3.6111514747331418E-121</v>
      </c>
      <c r="H1176" s="10">
        <f t="shared" si="212"/>
        <v>9.6601969099001964E-121</v>
      </c>
      <c r="I1176">
        <f t="shared" si="204"/>
        <v>7.5374651771830775E-122</v>
      </c>
      <c r="J1176">
        <f t="shared" si="205"/>
        <v>4.4997064052607284E-122</v>
      </c>
      <c r="K1176">
        <f t="shared" si="206"/>
        <v>-1.2037171582443806E-121</v>
      </c>
    </row>
    <row r="1177" spans="1:11" x14ac:dyDescent="0.5">
      <c r="A1177" s="8">
        <f t="shared" si="207"/>
        <v>2296</v>
      </c>
      <c r="B1177" s="8">
        <f t="shared" si="215"/>
        <v>0.4174549436611536</v>
      </c>
      <c r="C1177" s="8">
        <f t="shared" si="215"/>
        <v>2.265822906128645E-120</v>
      </c>
      <c r="D1177" s="8">
        <f t="shared" si="215"/>
        <v>0.58254505633884646</v>
      </c>
      <c r="E1177" s="8">
        <f t="shared" si="209"/>
        <v>1</v>
      </c>
      <c r="F1177" s="10">
        <f t="shared" si="210"/>
        <v>-4.7293948681204246E-121</v>
      </c>
      <c r="G1177" s="10">
        <f t="shared" si="211"/>
        <v>-2.8233481523083922E-121</v>
      </c>
      <c r="H1177" s="10">
        <f t="shared" si="212"/>
        <v>7.5527430204288168E-121</v>
      </c>
      <c r="I1177">
        <f t="shared" si="204"/>
        <v>5.8931032192886097E-122</v>
      </c>
      <c r="J1177">
        <f t="shared" si="205"/>
        <v>3.518057288406031E-122</v>
      </c>
      <c r="K1177">
        <f t="shared" si="206"/>
        <v>-9.4111605076946407E-122</v>
      </c>
    </row>
    <row r="1178" spans="1:11" x14ac:dyDescent="0.5">
      <c r="A1178" s="8">
        <f t="shared" si="207"/>
        <v>2298</v>
      </c>
      <c r="B1178" s="8">
        <f t="shared" si="215"/>
        <v>0.4174549436611536</v>
      </c>
      <c r="C1178" s="8">
        <f t="shared" si="215"/>
        <v>1.7715144214350873E-120</v>
      </c>
      <c r="D1178" s="8">
        <f t="shared" si="215"/>
        <v>0.58254505633884646</v>
      </c>
      <c r="E1178" s="8">
        <f t="shared" si="209"/>
        <v>1</v>
      </c>
      <c r="F1178" s="10">
        <f t="shared" si="210"/>
        <v>-3.6976372649755275E-121</v>
      </c>
      <c r="G1178" s="10">
        <f t="shared" si="211"/>
        <v>-2.2074108064747633E-121</v>
      </c>
      <c r="H1178" s="10">
        <f t="shared" si="212"/>
        <v>5.9050480714502908E-121</v>
      </c>
      <c r="I1178">
        <f t="shared" si="204"/>
        <v>4.60747276926972E-122</v>
      </c>
      <c r="J1178">
        <f t="shared" si="205"/>
        <v>2.750563252312824E-122</v>
      </c>
      <c r="K1178">
        <f t="shared" si="206"/>
        <v>-7.358036021582544E-122</v>
      </c>
    </row>
    <row r="1179" spans="1:11" x14ac:dyDescent="0.5">
      <c r="A1179" s="8">
        <f t="shared" si="207"/>
        <v>2300</v>
      </c>
      <c r="B1179" s="8">
        <f t="shared" si="215"/>
        <v>0.4174549436611536</v>
      </c>
      <c r="C1179" s="8">
        <f t="shared" si="215"/>
        <v>1.3850435251863912E-120</v>
      </c>
      <c r="D1179" s="8">
        <f t="shared" si="215"/>
        <v>0.58254505633884646</v>
      </c>
      <c r="E1179" s="8">
        <f t="shared" si="209"/>
        <v>1</v>
      </c>
      <c r="F1179" s="10">
        <f t="shared" si="210"/>
        <v>-2.8909663338746525E-121</v>
      </c>
      <c r="G1179" s="10">
        <f t="shared" si="211"/>
        <v>-1.7258454167466516E-121</v>
      </c>
      <c r="H1179" s="10">
        <f t="shared" si="212"/>
        <v>4.6168117506213041E-121</v>
      </c>
      <c r="I1179">
        <f t="shared" si="204"/>
        <v>3.6023135060791677E-122</v>
      </c>
      <c r="J1179">
        <f t="shared" si="205"/>
        <v>2.1505045497430035E-122</v>
      </c>
      <c r="K1179">
        <f t="shared" si="206"/>
        <v>-5.7528180558221712E-122</v>
      </c>
    </row>
    <row r="1180" spans="1:11" x14ac:dyDescent="0.5">
      <c r="A1180" s="8">
        <f t="shared" si="207"/>
        <v>2302</v>
      </c>
      <c r="B1180" s="8">
        <f t="shared" si="215"/>
        <v>0.4174549436611536</v>
      </c>
      <c r="C1180" s="8">
        <f t="shared" si="215"/>
        <v>1.0828845328319211E-120</v>
      </c>
      <c r="D1180" s="8">
        <f t="shared" si="215"/>
        <v>0.58254505633884646</v>
      </c>
      <c r="E1180" s="8">
        <f t="shared" si="209"/>
        <v>1</v>
      </c>
      <c r="F1180" s="10">
        <f t="shared" si="210"/>
        <v>-2.2602775082244214E-121</v>
      </c>
      <c r="G1180" s="10">
        <f t="shared" si="211"/>
        <v>-1.3493376012153152E-121</v>
      </c>
      <c r="H1180" s="10">
        <f t="shared" si="212"/>
        <v>3.6096151094397366E-121</v>
      </c>
      <c r="I1180">
        <f t="shared" si="204"/>
        <v>2.8164382614760779E-122</v>
      </c>
      <c r="J1180">
        <f t="shared" si="205"/>
        <v>1.6813537425749729E-122</v>
      </c>
      <c r="K1180">
        <f t="shared" si="206"/>
        <v>-4.4977920040510508E-122</v>
      </c>
    </row>
    <row r="1181" spans="1:11" x14ac:dyDescent="0.5">
      <c r="A1181" s="8">
        <f t="shared" si="207"/>
        <v>2304</v>
      </c>
      <c r="B1181" s="8">
        <f t="shared" si="215"/>
        <v>0.4174549436611536</v>
      </c>
      <c r="C1181" s="8">
        <f t="shared" si="215"/>
        <v>8.4664408744035757E-121</v>
      </c>
      <c r="D1181" s="8">
        <f t="shared" si="215"/>
        <v>0.58254505633884646</v>
      </c>
      <c r="E1181" s="8">
        <f t="shared" si="209"/>
        <v>1</v>
      </c>
      <c r="F1181" s="10">
        <f t="shared" si="210"/>
        <v>-1.7671787991173164E-121</v>
      </c>
      <c r="G1181" s="10">
        <f t="shared" si="211"/>
        <v>-1.0549681590172085E-121</v>
      </c>
      <c r="H1181" s="10">
        <f t="shared" si="212"/>
        <v>2.822146958134525E-121</v>
      </c>
      <c r="I1181">
        <f t="shared" si="204"/>
        <v>2.2020083669341988E-122</v>
      </c>
      <c r="J1181">
        <f t="shared" si="205"/>
        <v>1.3145521631231627E-122</v>
      </c>
      <c r="K1181">
        <f t="shared" si="206"/>
        <v>-3.5165605300573615E-122</v>
      </c>
    </row>
    <row r="1182" spans="1:11" x14ac:dyDescent="0.5">
      <c r="A1182" s="8">
        <f t="shared" si="207"/>
        <v>2306</v>
      </c>
      <c r="B1182" s="8">
        <f t="shared" si="215"/>
        <v>0.4174549436611536</v>
      </c>
      <c r="C1182" s="8">
        <f t="shared" si="215"/>
        <v>6.6194149889937908E-121</v>
      </c>
      <c r="D1182" s="8">
        <f t="shared" si="215"/>
        <v>0.58254505633884646</v>
      </c>
      <c r="E1182" s="8">
        <f t="shared" si="209"/>
        <v>1</v>
      </c>
      <c r="F1182" s="10">
        <f t="shared" si="210"/>
        <v>-1.3816537556500993E-121</v>
      </c>
      <c r="G1182" s="10">
        <f t="shared" si="211"/>
        <v>-8.2481790734783095E-122</v>
      </c>
      <c r="H1182" s="10">
        <f t="shared" si="212"/>
        <v>2.2064716629979303E-121</v>
      </c>
      <c r="I1182">
        <f t="shared" ref="I1182:I1204" si="216">-$B$23*(G1182*B1182+C1182*F1182)</f>
        <v>1.721621565212997E-122</v>
      </c>
      <c r="J1182">
        <f t="shared" ref="J1182:J1204" si="217">-I1182-K1182</f>
        <v>1.0277714592797725E-122</v>
      </c>
      <c r="K1182">
        <f t="shared" ref="K1182:K1204" si="218">$B$22*G1182</f>
        <v>-2.7493930244927695E-122</v>
      </c>
    </row>
    <row r="1183" spans="1:11" x14ac:dyDescent="0.5">
      <c r="A1183" s="8">
        <f t="shared" ref="A1183:A1204" si="219">A1182+$B$25</f>
        <v>2308</v>
      </c>
      <c r="B1183" s="8">
        <f t="shared" ref="B1183:D1198" si="220">B1182+F1182*$B$25+$B$26*0.5*I1182*$B$25^2</f>
        <v>0.4174549436611536</v>
      </c>
      <c r="C1183" s="8">
        <f t="shared" si="220"/>
        <v>5.1753334661540829E-121</v>
      </c>
      <c r="D1183" s="8">
        <f t="shared" si="220"/>
        <v>0.58254505633884646</v>
      </c>
      <c r="E1183" s="8">
        <f t="shared" ref="E1183:E1204" si="221">B1183+C1183+D1183</f>
        <v>1</v>
      </c>
      <c r="F1183" s="10">
        <f t="shared" ref="F1183:F1204" si="222">-$B$23*C1183*B1183</f>
        <v>-1.0802342702705177E-121</v>
      </c>
      <c r="G1183" s="10">
        <f t="shared" ref="G1183:G1204" si="223">-F1183-H1183</f>
        <v>-6.4487688511417645E-122</v>
      </c>
      <c r="H1183" s="10">
        <f t="shared" ref="H1183:H1204" si="224">$B$22*C1183</f>
        <v>1.7251111553846941E-121</v>
      </c>
      <c r="I1183">
        <f t="shared" si="216"/>
        <v>1.3460352187185937E-122</v>
      </c>
      <c r="J1183">
        <f t="shared" si="217"/>
        <v>8.0355439832866103E-123</v>
      </c>
      <c r="K1183">
        <f t="shared" si="218"/>
        <v>-2.1495896170472547E-122</v>
      </c>
    </row>
    <row r="1184" spans="1:11" x14ac:dyDescent="0.5">
      <c r="A1184" s="8">
        <f t="shared" si="219"/>
        <v>2310</v>
      </c>
      <c r="B1184" s="8">
        <f t="shared" si="220"/>
        <v>0.4174549436611536</v>
      </c>
      <c r="C1184" s="8">
        <f t="shared" si="220"/>
        <v>4.0462905755914626E-121</v>
      </c>
      <c r="D1184" s="8">
        <f t="shared" si="220"/>
        <v>0.58254505633884646</v>
      </c>
      <c r="E1184" s="8">
        <f t="shared" si="221"/>
        <v>1</v>
      </c>
      <c r="F1184" s="10">
        <f t="shared" si="222"/>
        <v>-8.4457200213509537E-122</v>
      </c>
      <c r="G1184" s="10">
        <f t="shared" si="223"/>
        <v>-5.0419152306205877E-122</v>
      </c>
      <c r="H1184" s="10">
        <f t="shared" si="224"/>
        <v>1.3487635251971541E-121</v>
      </c>
      <c r="I1184">
        <f t="shared" si="216"/>
        <v>1.0523862192715148E-122</v>
      </c>
      <c r="J1184">
        <f t="shared" si="217"/>
        <v>6.2825219093534756E-123</v>
      </c>
      <c r="K1184">
        <f t="shared" si="218"/>
        <v>-1.6806384102068624E-122</v>
      </c>
    </row>
    <row r="1185" spans="1:11" x14ac:dyDescent="0.5">
      <c r="A1185" s="8">
        <f t="shared" si="219"/>
        <v>2312</v>
      </c>
      <c r="B1185" s="8">
        <f t="shared" si="220"/>
        <v>0.4174549436611536</v>
      </c>
      <c r="C1185" s="8">
        <f t="shared" si="220"/>
        <v>3.1635579676544146E-121</v>
      </c>
      <c r="D1185" s="8">
        <f t="shared" si="220"/>
        <v>0.58254505633884646</v>
      </c>
      <c r="E1185" s="8">
        <f t="shared" si="221"/>
        <v>1</v>
      </c>
      <c r="F1185" s="10">
        <f t="shared" si="222"/>
        <v>-6.6032145657798362E-122</v>
      </c>
      <c r="G1185" s="10">
        <f t="shared" si="223"/>
        <v>-3.9419786597348776E-122</v>
      </c>
      <c r="H1185" s="10">
        <f t="shared" si="224"/>
        <v>1.0545193225514714E-121</v>
      </c>
      <c r="I1185">
        <f t="shared" si="216"/>
        <v>8.2279923965654662E-123</v>
      </c>
      <c r="J1185">
        <f t="shared" si="217"/>
        <v>4.9119364692174583E-123</v>
      </c>
      <c r="K1185">
        <f t="shared" si="218"/>
        <v>-1.3139928865782925E-122</v>
      </c>
    </row>
    <row r="1186" spans="1:11" x14ac:dyDescent="0.5">
      <c r="A1186" s="8">
        <f t="shared" si="219"/>
        <v>2314</v>
      </c>
      <c r="B1186" s="8">
        <f t="shared" si="220"/>
        <v>0.4174549436611536</v>
      </c>
      <c r="C1186" s="8">
        <f t="shared" si="220"/>
        <v>2.473400965091788E-121</v>
      </c>
      <c r="D1186" s="8">
        <f t="shared" si="220"/>
        <v>0.58254505633884646</v>
      </c>
      <c r="E1186" s="8">
        <f t="shared" si="221"/>
        <v>1</v>
      </c>
      <c r="F1186" s="10">
        <f t="shared" si="222"/>
        <v>-5.1626673026691767E-122</v>
      </c>
      <c r="G1186" s="10">
        <f t="shared" si="223"/>
        <v>-3.0820025809701167E-122</v>
      </c>
      <c r="H1186" s="10">
        <f t="shared" si="224"/>
        <v>8.2446698836392934E-122</v>
      </c>
      <c r="I1186">
        <f t="shared" si="216"/>
        <v>6.4329860690120507E-123</v>
      </c>
      <c r="J1186">
        <f t="shared" si="217"/>
        <v>3.8403558675550045E-123</v>
      </c>
      <c r="K1186">
        <f t="shared" si="218"/>
        <v>-1.0273341936567055E-122</v>
      </c>
    </row>
    <row r="1187" spans="1:11" x14ac:dyDescent="0.5">
      <c r="A1187" s="8">
        <f t="shared" si="219"/>
        <v>2316</v>
      </c>
      <c r="B1187" s="8">
        <f t="shared" si="220"/>
        <v>0.4174549436611536</v>
      </c>
      <c r="C1187" s="8">
        <f t="shared" si="220"/>
        <v>1.9338075662488648E-121</v>
      </c>
      <c r="D1187" s="8">
        <f t="shared" si="220"/>
        <v>0.58254505633884646</v>
      </c>
      <c r="E1187" s="8">
        <f t="shared" si="221"/>
        <v>1</v>
      </c>
      <c r="F1187" s="10">
        <f t="shared" si="222"/>
        <v>-4.036387643099662E-122</v>
      </c>
      <c r="G1187" s="10">
        <f t="shared" si="223"/>
        <v>-2.4096375777298869E-122</v>
      </c>
      <c r="H1187" s="10">
        <f t="shared" si="224"/>
        <v>6.4460252208295489E-122</v>
      </c>
      <c r="I1187">
        <f t="shared" si="216"/>
        <v>5.0295755962751425E-123</v>
      </c>
      <c r="J1187">
        <f t="shared" si="217"/>
        <v>3.0025496628244795E-123</v>
      </c>
      <c r="K1187">
        <f t="shared" si="218"/>
        <v>-8.032125259099622E-123</v>
      </c>
    </row>
    <row r="1188" spans="1:11" x14ac:dyDescent="0.5">
      <c r="A1188" s="8">
        <f t="shared" si="219"/>
        <v>2318</v>
      </c>
      <c r="B1188" s="8">
        <f t="shared" si="220"/>
        <v>0.4174549436611536</v>
      </c>
      <c r="C1188" s="8">
        <f t="shared" si="220"/>
        <v>1.511931043959377E-121</v>
      </c>
      <c r="D1188" s="8">
        <f t="shared" si="220"/>
        <v>0.58254505633884646</v>
      </c>
      <c r="E1188" s="8">
        <f t="shared" si="221"/>
        <v>1</v>
      </c>
      <c r="F1188" s="10">
        <f t="shared" si="222"/>
        <v>-3.1558154438780546E-122</v>
      </c>
      <c r="G1188" s="10">
        <f t="shared" si="223"/>
        <v>-1.8839547026532022E-122</v>
      </c>
      <c r="H1188" s="10">
        <f t="shared" si="224"/>
        <v>5.0397701465312568E-122</v>
      </c>
      <c r="I1188">
        <f t="shared" si="216"/>
        <v>3.9323310212812893E-123</v>
      </c>
      <c r="J1188">
        <f t="shared" si="217"/>
        <v>2.3475179875627171E-123</v>
      </c>
      <c r="K1188">
        <f t="shared" si="218"/>
        <v>-6.2798490088440064E-123</v>
      </c>
    </row>
    <row r="1189" spans="1:11" x14ac:dyDescent="0.5">
      <c r="A1189" s="8">
        <f t="shared" si="219"/>
        <v>2320</v>
      </c>
      <c r="B1189" s="8">
        <f t="shared" si="220"/>
        <v>0.4174549436611536</v>
      </c>
      <c r="C1189" s="8">
        <f t="shared" si="220"/>
        <v>1.1820904631799911E-121</v>
      </c>
      <c r="D1189" s="8">
        <f t="shared" si="220"/>
        <v>0.58254505633884646</v>
      </c>
      <c r="E1189" s="8">
        <f t="shared" si="221"/>
        <v>1</v>
      </c>
      <c r="F1189" s="10">
        <f t="shared" si="222"/>
        <v>-2.4673475385459507E-122</v>
      </c>
      <c r="G1189" s="10">
        <f t="shared" si="223"/>
        <v>-1.4729540053873529E-122</v>
      </c>
      <c r="H1189" s="10">
        <f t="shared" si="224"/>
        <v>3.9403015439333035E-122</v>
      </c>
      <c r="I1189">
        <f t="shared" si="216"/>
        <v>3.07445965667224E-123</v>
      </c>
      <c r="J1189">
        <f t="shared" si="217"/>
        <v>1.8353870279522692E-123</v>
      </c>
      <c r="K1189">
        <f t="shared" si="218"/>
        <v>-4.9098466846245092E-123</v>
      </c>
    </row>
    <row r="1190" spans="1:11" x14ac:dyDescent="0.5">
      <c r="A1190" s="8">
        <f t="shared" si="219"/>
        <v>2322</v>
      </c>
      <c r="B1190" s="8">
        <f t="shared" si="220"/>
        <v>0.4174549436611536</v>
      </c>
      <c r="C1190" s="8">
        <f t="shared" si="220"/>
        <v>9.2420740266156588E-122</v>
      </c>
      <c r="D1190" s="8">
        <f t="shared" si="220"/>
        <v>0.58254505633884646</v>
      </c>
      <c r="E1190" s="8">
        <f t="shared" si="221"/>
        <v>1</v>
      </c>
      <c r="F1190" s="10">
        <f t="shared" si="222"/>
        <v>-1.9290747460465254E-122</v>
      </c>
      <c r="G1190" s="10">
        <f t="shared" si="223"/>
        <v>-1.1516165961586939E-122</v>
      </c>
      <c r="H1190" s="10">
        <f t="shared" si="224"/>
        <v>3.0806913422052193E-122</v>
      </c>
      <c r="I1190">
        <f t="shared" si="216"/>
        <v>2.4037402063433853E-123</v>
      </c>
      <c r="J1190">
        <f t="shared" si="217"/>
        <v>1.4349817808522606E-123</v>
      </c>
      <c r="K1190">
        <f t="shared" si="218"/>
        <v>-3.8387219871956459E-123</v>
      </c>
    </row>
    <row r="1191" spans="1:11" x14ac:dyDescent="0.5">
      <c r="A1191" s="8">
        <f t="shared" si="219"/>
        <v>2324</v>
      </c>
      <c r="B1191" s="8">
        <f t="shared" si="220"/>
        <v>0.4174549436611536</v>
      </c>
      <c r="C1191" s="8">
        <f t="shared" si="220"/>
        <v>7.2258371904687233E-122</v>
      </c>
      <c r="D1191" s="8">
        <f t="shared" si="220"/>
        <v>0.58254505633884646</v>
      </c>
      <c r="E1191" s="8">
        <f t="shared" si="221"/>
        <v>1</v>
      </c>
      <c r="F1191" s="10">
        <f t="shared" si="222"/>
        <v>-1.5082307286258946E-122</v>
      </c>
      <c r="G1191" s="10">
        <f t="shared" si="223"/>
        <v>-9.0038166819701307E-123</v>
      </c>
      <c r="H1191" s="10">
        <f t="shared" si="224"/>
        <v>2.4086123968229077E-122</v>
      </c>
      <c r="I1191">
        <f t="shared" si="216"/>
        <v>1.8793438928535978E-123</v>
      </c>
      <c r="J1191">
        <f t="shared" si="217"/>
        <v>1.121928334469779E-123</v>
      </c>
      <c r="K1191">
        <f t="shared" si="218"/>
        <v>-3.0012722273233768E-123</v>
      </c>
    </row>
    <row r="1192" spans="1:11" x14ac:dyDescent="0.5">
      <c r="A1192" s="8">
        <f t="shared" si="219"/>
        <v>2326</v>
      </c>
      <c r="B1192" s="8">
        <f t="shared" si="220"/>
        <v>0.4174549436611536</v>
      </c>
      <c r="C1192" s="8">
        <f t="shared" si="220"/>
        <v>5.6494595209686536E-122</v>
      </c>
      <c r="D1192" s="8">
        <f t="shared" si="220"/>
        <v>0.58254505633884646</v>
      </c>
      <c r="E1192" s="8">
        <f t="shared" si="221"/>
        <v>1</v>
      </c>
      <c r="F1192" s="10">
        <f t="shared" si="222"/>
        <v>-1.1791974030209686E-122</v>
      </c>
      <c r="G1192" s="10">
        <f t="shared" si="223"/>
        <v>-7.039557706352492E-123</v>
      </c>
      <c r="H1192" s="10">
        <f t="shared" si="224"/>
        <v>1.8831531736562178E-122</v>
      </c>
      <c r="I1192">
        <f t="shared" si="216"/>
        <v>1.4693490828524096E-123</v>
      </c>
      <c r="J1192">
        <f t="shared" si="217"/>
        <v>8.7717015259842109E-124</v>
      </c>
      <c r="K1192">
        <f t="shared" si="218"/>
        <v>-2.3465192354508307E-123</v>
      </c>
    </row>
    <row r="1193" spans="1:11" x14ac:dyDescent="0.5">
      <c r="A1193" s="8">
        <f t="shared" si="219"/>
        <v>2328</v>
      </c>
      <c r="B1193" s="8">
        <f t="shared" si="220"/>
        <v>0.4174549436611536</v>
      </c>
      <c r="C1193" s="8">
        <f t="shared" si="220"/>
        <v>4.4169820102178389E-122</v>
      </c>
      <c r="D1193" s="8">
        <f t="shared" si="220"/>
        <v>0.58254505633884646</v>
      </c>
      <c r="E1193" s="8">
        <f t="shared" si="221"/>
        <v>1</v>
      </c>
      <c r="F1193" s="10">
        <f t="shared" si="222"/>
        <v>-9.2194548811390843E-123</v>
      </c>
      <c r="G1193" s="10">
        <f t="shared" si="223"/>
        <v>-5.5038184862537111E-123</v>
      </c>
      <c r="H1193" s="10">
        <f t="shared" si="224"/>
        <v>1.4723273367392795E-122</v>
      </c>
      <c r="I1193">
        <f t="shared" si="216"/>
        <v>1.1487981180501293E-123</v>
      </c>
      <c r="J1193">
        <f t="shared" si="217"/>
        <v>6.8580804403444094E-124</v>
      </c>
      <c r="K1193">
        <f t="shared" si="218"/>
        <v>-1.8346061620845703E-123</v>
      </c>
    </row>
    <row r="1194" spans="1:11" x14ac:dyDescent="0.5">
      <c r="A1194" s="8">
        <f t="shared" si="219"/>
        <v>2330</v>
      </c>
      <c r="B1194" s="8">
        <f t="shared" si="220"/>
        <v>0.4174549436611536</v>
      </c>
      <c r="C1194" s="8">
        <f t="shared" si="220"/>
        <v>3.4533799217739851E-122</v>
      </c>
      <c r="D1194" s="8">
        <f t="shared" si="220"/>
        <v>0.58254505633884646</v>
      </c>
      <c r="E1194" s="8">
        <f t="shared" si="221"/>
        <v>1</v>
      </c>
      <c r="F1194" s="10">
        <f t="shared" si="222"/>
        <v>-7.2081526034235903E-123</v>
      </c>
      <c r="G1194" s="10">
        <f t="shared" si="223"/>
        <v>-4.3031138024896933E-123</v>
      </c>
      <c r="H1194" s="10">
        <f t="shared" si="224"/>
        <v>1.1511266405913284E-122</v>
      </c>
      <c r="I1194">
        <f t="shared" si="216"/>
        <v>8.9817806499293369E-124</v>
      </c>
      <c r="J1194">
        <f t="shared" si="217"/>
        <v>5.3619320250363072E-124</v>
      </c>
      <c r="K1194">
        <f t="shared" si="218"/>
        <v>-1.4343712674965644E-123</v>
      </c>
    </row>
    <row r="1195" spans="1:11" x14ac:dyDescent="0.5">
      <c r="A1195" s="8">
        <f t="shared" si="219"/>
        <v>2332</v>
      </c>
      <c r="B1195" s="8">
        <f t="shared" si="220"/>
        <v>0.4174549436611536</v>
      </c>
      <c r="C1195" s="8">
        <f t="shared" si="220"/>
        <v>2.6999958017767722E-122</v>
      </c>
      <c r="D1195" s="8">
        <f t="shared" si="220"/>
        <v>0.58254505633884646</v>
      </c>
      <c r="E1195" s="8">
        <f t="shared" si="221"/>
        <v>1</v>
      </c>
      <c r="F1195" s="10">
        <f t="shared" si="222"/>
        <v>-5.6356329765803683E-123</v>
      </c>
      <c r="G1195" s="10">
        <f t="shared" si="223"/>
        <v>-3.3643530293422059E-123</v>
      </c>
      <c r="H1195" s="10">
        <f t="shared" si="224"/>
        <v>8.9999860059225742E-123</v>
      </c>
      <c r="I1195">
        <f t="shared" si="216"/>
        <v>7.0223290216014103E-124</v>
      </c>
      <c r="J1195">
        <f t="shared" si="217"/>
        <v>4.1921810762059426E-124</v>
      </c>
      <c r="K1195">
        <f t="shared" si="218"/>
        <v>-1.1214510097807353E-123</v>
      </c>
    </row>
    <row r="1196" spans="1:11" x14ac:dyDescent="0.5">
      <c r="A1196" s="8">
        <f t="shared" si="219"/>
        <v>2334</v>
      </c>
      <c r="B1196" s="8">
        <f t="shared" si="220"/>
        <v>0.4174549436611536</v>
      </c>
      <c r="C1196" s="8">
        <f t="shared" si="220"/>
        <v>2.11096881743245E-122</v>
      </c>
      <c r="D1196" s="8">
        <f t="shared" si="220"/>
        <v>0.58254505633884646</v>
      </c>
      <c r="E1196" s="8">
        <f t="shared" si="221"/>
        <v>1</v>
      </c>
      <c r="F1196" s="10">
        <f t="shared" si="222"/>
        <v>-4.4061718437585774E-123</v>
      </c>
      <c r="G1196" s="10">
        <f t="shared" si="223"/>
        <v>-2.6303908810162558E-123</v>
      </c>
      <c r="H1196" s="10">
        <f t="shared" si="224"/>
        <v>7.0365627247748332E-123</v>
      </c>
      <c r="I1196">
        <f t="shared" si="216"/>
        <v>5.490348385207266E-124</v>
      </c>
      <c r="J1196">
        <f t="shared" si="217"/>
        <v>3.2776212181802532E-124</v>
      </c>
      <c r="K1196">
        <f t="shared" si="218"/>
        <v>-8.7679696033875192E-124</v>
      </c>
    </row>
    <row r="1197" spans="1:11" x14ac:dyDescent="0.5">
      <c r="A1197" s="8">
        <f t="shared" si="219"/>
        <v>2336</v>
      </c>
      <c r="B1197" s="8">
        <f t="shared" si="220"/>
        <v>0.4174549436611536</v>
      </c>
      <c r="C1197" s="8">
        <f t="shared" si="220"/>
        <v>1.650443065592804E-122</v>
      </c>
      <c r="D1197" s="8">
        <f t="shared" si="220"/>
        <v>0.58254505633884646</v>
      </c>
      <c r="E1197" s="8">
        <f t="shared" si="221"/>
        <v>1</v>
      </c>
      <c r="F1197" s="10">
        <f t="shared" si="222"/>
        <v>-3.4449280848149283E-123</v>
      </c>
      <c r="G1197" s="10">
        <f t="shared" si="223"/>
        <v>-2.0565488004944181E-123</v>
      </c>
      <c r="H1197" s="10">
        <f t="shared" si="224"/>
        <v>5.5014768853093464E-123</v>
      </c>
      <c r="I1197">
        <f t="shared" si="216"/>
        <v>4.2925823182340515E-124</v>
      </c>
      <c r="J1197">
        <f t="shared" si="217"/>
        <v>2.5625803500806751E-124</v>
      </c>
      <c r="K1197">
        <f t="shared" si="218"/>
        <v>-6.8551626683147265E-124</v>
      </c>
    </row>
    <row r="1198" spans="1:11" x14ac:dyDescent="0.5">
      <c r="A1198" s="8">
        <f t="shared" si="219"/>
        <v>2338</v>
      </c>
      <c r="B1198" s="8">
        <f t="shared" si="220"/>
        <v>0.4174549436611536</v>
      </c>
      <c r="C1198" s="8">
        <f t="shared" si="220"/>
        <v>1.2903849124955338E-122</v>
      </c>
      <c r="D1198" s="8">
        <f t="shared" si="220"/>
        <v>0.58254505633884646</v>
      </c>
      <c r="E1198" s="8">
        <f t="shared" si="221"/>
        <v>1</v>
      </c>
      <c r="F1198" s="10">
        <f t="shared" si="222"/>
        <v>-2.6933878047351284E-123</v>
      </c>
      <c r="G1198" s="10">
        <f t="shared" si="223"/>
        <v>-1.6078952369166506E-123</v>
      </c>
      <c r="H1198" s="10">
        <f t="shared" si="224"/>
        <v>4.301283041651779E-123</v>
      </c>
      <c r="I1198">
        <f t="shared" si="216"/>
        <v>3.3561190777003883E-124</v>
      </c>
      <c r="J1198">
        <f t="shared" si="217"/>
        <v>2.00353171202178E-124</v>
      </c>
      <c r="K1198">
        <f t="shared" si="218"/>
        <v>-5.3596507897221682E-124</v>
      </c>
    </row>
    <row r="1199" spans="1:11" x14ac:dyDescent="0.5">
      <c r="A1199" s="8">
        <f t="shared" si="219"/>
        <v>2340</v>
      </c>
      <c r="B1199" s="8">
        <f t="shared" ref="B1199:D1204" si="225">B1198+F1198*$B$25+$B$26*0.5*I1198*$B$25^2</f>
        <v>0.4174549436611536</v>
      </c>
      <c r="C1199" s="8">
        <f t="shared" si="225"/>
        <v>1.0088764993526393E-122</v>
      </c>
      <c r="D1199" s="8">
        <f t="shared" si="225"/>
        <v>0.58254505633884646</v>
      </c>
      <c r="E1199" s="8">
        <f t="shared" si="221"/>
        <v>1</v>
      </c>
      <c r="F1199" s="10">
        <f t="shared" si="222"/>
        <v>-2.1058024109915896E-123</v>
      </c>
      <c r="G1199" s="10">
        <f t="shared" si="223"/>
        <v>-1.257119253517208E-123</v>
      </c>
      <c r="H1199" s="10">
        <f t="shared" si="224"/>
        <v>3.3629216645087975E-123</v>
      </c>
      <c r="I1199">
        <f t="shared" si="216"/>
        <v>2.6239532357618877E-124</v>
      </c>
      <c r="J1199">
        <f t="shared" si="217"/>
        <v>1.5664442759621386E-124</v>
      </c>
      <c r="K1199">
        <f t="shared" si="218"/>
        <v>-4.1903975117240263E-124</v>
      </c>
    </row>
    <row r="1200" spans="1:11" x14ac:dyDescent="0.5">
      <c r="A1200" s="8">
        <f t="shared" si="219"/>
        <v>2342</v>
      </c>
      <c r="B1200" s="8">
        <f t="shared" si="225"/>
        <v>0.4174549436611536</v>
      </c>
      <c r="C1200" s="8">
        <f t="shared" si="225"/>
        <v>7.8878153416844056E-123</v>
      </c>
      <c r="D1200" s="8">
        <f t="shared" si="225"/>
        <v>0.58254505633884646</v>
      </c>
      <c r="E1200" s="8">
        <f t="shared" si="221"/>
        <v>1</v>
      </c>
      <c r="F1200" s="10">
        <f t="shared" si="222"/>
        <v>-1.6464037545362232E-123</v>
      </c>
      <c r="G1200" s="10">
        <f t="shared" si="223"/>
        <v>-9.8286802602524526E-124</v>
      </c>
      <c r="H1200" s="10">
        <f t="shared" si="224"/>
        <v>2.6292717805614684E-123</v>
      </c>
      <c r="I1200">
        <f t="shared" si="216"/>
        <v>2.0515155821535901E-124</v>
      </c>
      <c r="J1200">
        <f t="shared" si="217"/>
        <v>1.2247111712638941E-124</v>
      </c>
      <c r="K1200">
        <f t="shared" si="218"/>
        <v>-3.2762267534174842E-124</v>
      </c>
    </row>
    <row r="1201" spans="1:11" x14ac:dyDescent="0.5">
      <c r="A1201" s="8">
        <f t="shared" si="219"/>
        <v>2344</v>
      </c>
      <c r="B1201" s="8">
        <f t="shared" si="225"/>
        <v>0.4174549436611536</v>
      </c>
      <c r="C1201" s="8">
        <f t="shared" si="225"/>
        <v>6.1670215238866943E-123</v>
      </c>
      <c r="D1201" s="8">
        <f t="shared" si="225"/>
        <v>0.58254505633884646</v>
      </c>
      <c r="E1201" s="8">
        <f t="shared" si="221"/>
        <v>1</v>
      </c>
      <c r="F1201" s="10">
        <f t="shared" si="222"/>
        <v>-1.2872268114056208E-123</v>
      </c>
      <c r="G1201" s="10">
        <f t="shared" si="223"/>
        <v>-7.6844702988994395E-124</v>
      </c>
      <c r="H1201" s="10">
        <f t="shared" si="224"/>
        <v>2.0556738412955648E-123</v>
      </c>
      <c r="I1201">
        <f t="shared" si="216"/>
        <v>1.6039600578464369E-124</v>
      </c>
      <c r="J1201">
        <f t="shared" si="217"/>
        <v>9.5753004178670934E-125</v>
      </c>
      <c r="K1201">
        <f t="shared" si="218"/>
        <v>-2.5614900996331462E-124</v>
      </c>
    </row>
    <row r="1202" spans="1:11" x14ac:dyDescent="0.5">
      <c r="A1202" s="8">
        <f t="shared" si="219"/>
        <v>2346</v>
      </c>
      <c r="B1202" s="8">
        <f t="shared" si="225"/>
        <v>0.4174549436611536</v>
      </c>
      <c r="C1202" s="8">
        <f t="shared" si="225"/>
        <v>4.8216334724641478E-123</v>
      </c>
      <c r="D1202" s="8">
        <f t="shared" si="225"/>
        <v>0.58254505633884646</v>
      </c>
      <c r="E1202" s="8">
        <f t="shared" si="221"/>
        <v>1</v>
      </c>
      <c r="F1202" s="10">
        <f t="shared" si="222"/>
        <v>-1.0064073648011265E-123</v>
      </c>
      <c r="G1202" s="10">
        <f t="shared" si="223"/>
        <v>-6.008037926869225E-124</v>
      </c>
      <c r="H1202" s="10">
        <f t="shared" si="224"/>
        <v>1.607211157488049E-123</v>
      </c>
      <c r="I1202">
        <f t="shared" si="216"/>
        <v>1.2540425671376332E-124</v>
      </c>
      <c r="J1202">
        <f t="shared" si="217"/>
        <v>7.4863674181877502E-125</v>
      </c>
      <c r="K1202">
        <f t="shared" si="218"/>
        <v>-2.0026793089564082E-124</v>
      </c>
    </row>
    <row r="1203" spans="1:11" x14ac:dyDescent="0.5">
      <c r="A1203" s="8">
        <f t="shared" si="219"/>
        <v>2348</v>
      </c>
      <c r="B1203" s="8">
        <f t="shared" si="225"/>
        <v>0.4174549436611536</v>
      </c>
      <c r="C1203" s="8">
        <f t="shared" si="225"/>
        <v>3.7697532354540573E-123</v>
      </c>
      <c r="D1203" s="8">
        <f t="shared" si="225"/>
        <v>0.58254505633884646</v>
      </c>
      <c r="E1203" s="8">
        <f t="shared" si="221"/>
        <v>1</v>
      </c>
      <c r="F1203" s="10">
        <f t="shared" si="222"/>
        <v>-7.8685106226146246E-124</v>
      </c>
      <c r="G1203" s="10">
        <f t="shared" si="223"/>
        <v>-4.6973334955655651E-124</v>
      </c>
      <c r="H1203" s="10">
        <f t="shared" si="224"/>
        <v>1.256584411818019E-123</v>
      </c>
      <c r="I1203">
        <f t="shared" si="216"/>
        <v>9.8046254487448628E-125</v>
      </c>
      <c r="J1203">
        <f t="shared" si="217"/>
        <v>5.8531528698070203E-125</v>
      </c>
      <c r="K1203">
        <f t="shared" si="218"/>
        <v>-1.5657778318551883E-124</v>
      </c>
    </row>
    <row r="1204" spans="1:11" x14ac:dyDescent="0.5">
      <c r="A1204" s="8">
        <f t="shared" si="219"/>
        <v>2350</v>
      </c>
      <c r="B1204" s="8">
        <f t="shared" si="225"/>
        <v>0.4174549436611536</v>
      </c>
      <c r="C1204" s="8">
        <f t="shared" si="225"/>
        <v>2.9473495937370846E-123</v>
      </c>
      <c r="D1204" s="8">
        <f t="shared" si="225"/>
        <v>0.58254505633884646</v>
      </c>
      <c r="E1204" s="8">
        <f t="shared" si="221"/>
        <v>1</v>
      </c>
      <c r="F1204" s="10">
        <f t="shared" si="222"/>
        <v>-6.1519282930161933E-124</v>
      </c>
      <c r="G1204" s="10">
        <f t="shared" si="223"/>
        <v>-3.6725703527740883E-124</v>
      </c>
      <c r="H1204" s="10">
        <f t="shared" si="224"/>
        <v>9.8244986457902816E-124</v>
      </c>
      <c r="I1204">
        <f t="shared" si="216"/>
        <v>7.66566324854465E-125</v>
      </c>
      <c r="J1204">
        <f t="shared" si="217"/>
        <v>4.5762379273689769E-125</v>
      </c>
      <c r="K1204">
        <f t="shared" si="218"/>
        <v>-1.2241901175913627E-124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y' = ky</vt:lpstr>
      <vt:lpstr>Luftmodstand</vt:lpstr>
      <vt:lpstr>Logistisk vækst</vt:lpstr>
      <vt:lpstr>Bladlus</vt:lpstr>
      <vt:lpstr>Harmonisk oscillator</vt:lpstr>
      <vt:lpstr>SIR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Niels Erik Wegge</dc:creator>
  <cp:lastModifiedBy>Andreas Obel-Jørgensen</cp:lastModifiedBy>
  <dcterms:created xsi:type="dcterms:W3CDTF">2016-09-19T06:44:57Z</dcterms:created>
  <dcterms:modified xsi:type="dcterms:W3CDTF">2023-09-16T10:55:13Z</dcterms:modified>
</cp:coreProperties>
</file>